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ВСС\СО\Новая Москва\СМЕТЫ\п.Коммунарка (ГКУ Москворечье) (I-285245)\Замечания\Замечания от 05.08.2025\Сметы испр от 18.08 (согласованные!!)\Разбивка\2эт\"/>
    </mc:Choice>
  </mc:AlternateContent>
  <xr:revisionPtr revIDLastSave="0" documentId="13_ncr:1_{0B4402E5-7DAD-431E-944E-765D043F042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'02-01-01'!$27:$27</definedName>
    <definedName name="_xlnm.Print_Area" localSheetId="0">'02-01-01'!$A$1:$K$82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7" l="1"/>
  <c r="H77" i="7"/>
  <c r="C80" i="7"/>
  <c r="C77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4" i="7" s="1"/>
  <c r="I15" i="7"/>
  <c r="I74" i="7"/>
  <c r="J74" i="7"/>
  <c r="I73" i="7"/>
  <c r="J73" i="7"/>
  <c r="A72" i="7"/>
  <c r="I70" i="7"/>
  <c r="J70" i="7"/>
  <c r="I69" i="7"/>
  <c r="J69" i="7"/>
  <c r="A68" i="7"/>
  <c r="O65" i="7"/>
  <c r="H65" i="7"/>
  <c r="P65" i="7"/>
  <c r="K64" i="7"/>
  <c r="J65" i="7" s="1"/>
  <c r="J64" i="7"/>
  <c r="I64" i="7"/>
  <c r="H64" i="7"/>
  <c r="G64" i="7"/>
  <c r="F64" i="7"/>
  <c r="V64" i="7"/>
  <c r="T64" i="7"/>
  <c r="R64" i="7"/>
  <c r="U64" i="7"/>
  <c r="S64" i="7"/>
  <c r="Q64" i="7"/>
  <c r="E64" i="7"/>
  <c r="D64" i="7"/>
  <c r="B64" i="7"/>
  <c r="K61" i="7"/>
  <c r="P62" i="7" s="1"/>
  <c r="J68" i="7" s="1"/>
  <c r="J61" i="7"/>
  <c r="I61" i="7"/>
  <c r="O62" i="7" s="1"/>
  <c r="H68" i="7" s="1"/>
  <c r="H61" i="7"/>
  <c r="G61" i="7"/>
  <c r="F61" i="7"/>
  <c r="V61" i="7"/>
  <c r="T61" i="7"/>
  <c r="R61" i="7"/>
  <c r="U61" i="7"/>
  <c r="S61" i="7"/>
  <c r="Q61" i="7"/>
  <c r="E61" i="7"/>
  <c r="D61" i="7"/>
  <c r="B61" i="7"/>
  <c r="A60" i="7"/>
  <c r="I58" i="7"/>
  <c r="J58" i="7"/>
  <c r="I57" i="7"/>
  <c r="J57" i="7"/>
  <c r="A56" i="7"/>
  <c r="H52" i="7"/>
  <c r="J52" i="7"/>
  <c r="I50" i="7"/>
  <c r="H50" i="7"/>
  <c r="G50" i="7"/>
  <c r="E50" i="7"/>
  <c r="J49" i="7"/>
  <c r="E49" i="7"/>
  <c r="K48" i="7"/>
  <c r="J48" i="7"/>
  <c r="E48" i="7"/>
  <c r="J47" i="7"/>
  <c r="I47" i="7"/>
  <c r="E47" i="7"/>
  <c r="K46" i="7"/>
  <c r="J46" i="7"/>
  <c r="I46" i="7"/>
  <c r="H46" i="7"/>
  <c r="G46" i="7"/>
  <c r="F46" i="7"/>
  <c r="K45" i="7"/>
  <c r="J45" i="7"/>
  <c r="I45" i="7"/>
  <c r="H45" i="7"/>
  <c r="G45" i="7"/>
  <c r="F45" i="7"/>
  <c r="K44" i="7"/>
  <c r="J44" i="7"/>
  <c r="I44" i="7"/>
  <c r="H53" i="7" s="1"/>
  <c r="H44" i="7"/>
  <c r="G44" i="7"/>
  <c r="F44" i="7"/>
  <c r="K43" i="7"/>
  <c r="J43" i="7"/>
  <c r="I43" i="7"/>
  <c r="H43" i="7"/>
  <c r="G43" i="7"/>
  <c r="F43" i="7"/>
  <c r="V42" i="7"/>
  <c r="K49" i="7" s="1"/>
  <c r="T42" i="7"/>
  <c r="R42" i="7"/>
  <c r="K47" i="7" s="1"/>
  <c r="P53" i="7" s="1"/>
  <c r="U42" i="7"/>
  <c r="I49" i="7" s="1"/>
  <c r="S42" i="7"/>
  <c r="I48" i="7" s="1"/>
  <c r="Q42" i="7"/>
  <c r="E42" i="7"/>
  <c r="D42" i="7"/>
  <c r="B42" i="7"/>
  <c r="H39" i="7"/>
  <c r="J39" i="7"/>
  <c r="I37" i="7"/>
  <c r="H37" i="7"/>
  <c r="G37" i="7"/>
  <c r="E37" i="7"/>
  <c r="J36" i="7"/>
  <c r="I36" i="7"/>
  <c r="E36" i="7"/>
  <c r="J35" i="7"/>
  <c r="I35" i="7"/>
  <c r="H38" i="7" s="1"/>
  <c r="E35" i="7"/>
  <c r="J34" i="7"/>
  <c r="I34" i="7"/>
  <c r="E34" i="7"/>
  <c r="K33" i="7"/>
  <c r="J33" i="7"/>
  <c r="I33" i="7"/>
  <c r="H33" i="7"/>
  <c r="G33" i="7"/>
  <c r="F33" i="7"/>
  <c r="K32" i="7"/>
  <c r="J32" i="7"/>
  <c r="I32" i="7"/>
  <c r="H32" i="7"/>
  <c r="G32" i="7"/>
  <c r="F32" i="7"/>
  <c r="K31" i="7"/>
  <c r="J31" i="7"/>
  <c r="I31" i="7"/>
  <c r="O40" i="7" s="1"/>
  <c r="H31" i="7"/>
  <c r="G31" i="7"/>
  <c r="F31" i="7"/>
  <c r="V30" i="7"/>
  <c r="K36" i="7" s="1"/>
  <c r="T30" i="7"/>
  <c r="K35" i="7" s="1"/>
  <c r="R30" i="7"/>
  <c r="K34" i="7" s="1"/>
  <c r="J38" i="7" s="1"/>
  <c r="U30" i="7"/>
  <c r="S30" i="7"/>
  <c r="Q30" i="7"/>
  <c r="E30" i="7"/>
  <c r="D30" i="7"/>
  <c r="B30" i="7"/>
  <c r="A29" i="7"/>
  <c r="A11" i="7"/>
  <c r="A8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U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W5" i="3" s="1"/>
  <c r="CY5" i="3"/>
  <c r="CZ5" i="3"/>
  <c r="DB5" i="3" s="1"/>
  <c r="DA5" i="3"/>
  <c r="DC5" i="3"/>
  <c r="A6" i="3"/>
  <c r="Y6" i="3"/>
  <c r="CW6" i="3"/>
  <c r="CX6" i="3"/>
  <c r="CY6" i="3"/>
  <c r="CZ6" i="3"/>
  <c r="DA6" i="3"/>
  <c r="DB6" i="3"/>
  <c r="DC6" i="3"/>
  <c r="A7" i="3"/>
  <c r="Y7" i="3"/>
  <c r="CX7" i="3"/>
  <c r="CY7" i="3"/>
  <c r="CZ7" i="3"/>
  <c r="DB7" i="3" s="1"/>
  <c r="DA7" i="3"/>
  <c r="DC7" i="3"/>
  <c r="A8" i="3"/>
  <c r="Y8" i="3"/>
  <c r="CX8" i="3" s="1"/>
  <c r="CY8" i="3"/>
  <c r="CZ8" i="3"/>
  <c r="DB8" i="3" s="1"/>
  <c r="DA8" i="3"/>
  <c r="DC8" i="3"/>
  <c r="A9" i="3"/>
  <c r="Y9" i="3"/>
  <c r="CU9" i="3"/>
  <c r="CV9" i="3"/>
  <c r="CX9" i="3"/>
  <c r="CY9" i="3"/>
  <c r="CZ9" i="3"/>
  <c r="DB9" i="3" s="1"/>
  <c r="DA9" i="3"/>
  <c r="DC9" i="3"/>
  <c r="DG9" i="3"/>
  <c r="DH9" i="3"/>
  <c r="A10" i="3"/>
  <c r="Y10" i="3"/>
  <c r="CW10" i="3" s="1"/>
  <c r="CX10" i="3"/>
  <c r="DG10" i="3" s="1"/>
  <c r="DJ10" i="3" s="1"/>
  <c r="CY10" i="3"/>
  <c r="CZ10" i="3"/>
  <c r="DA10" i="3"/>
  <c r="DB10" i="3"/>
  <c r="DC10" i="3"/>
  <c r="DF10" i="3"/>
  <c r="DH10" i="3"/>
  <c r="DI10" i="3"/>
  <c r="A11" i="3"/>
  <c r="Y11" i="3"/>
  <c r="CY11" i="3"/>
  <c r="CZ11" i="3"/>
  <c r="DA11" i="3"/>
  <c r="DB11" i="3"/>
  <c r="DC11" i="3"/>
  <c r="A12" i="3"/>
  <c r="Y12" i="3"/>
  <c r="CW12" i="3"/>
  <c r="CX12" i="3"/>
  <c r="DI12" i="3" s="1"/>
  <c r="CY12" i="3"/>
  <c r="CZ12" i="3"/>
  <c r="DA12" i="3"/>
  <c r="DB12" i="3"/>
  <c r="DC12" i="3"/>
  <c r="DF12" i="3"/>
  <c r="DG12" i="3"/>
  <c r="DJ12" i="3" s="1"/>
  <c r="DH12" i="3"/>
  <c r="A13" i="3"/>
  <c r="Y13" i="3"/>
  <c r="CX13" i="3"/>
  <c r="CY13" i="3"/>
  <c r="CZ13" i="3"/>
  <c r="DA13" i="3"/>
  <c r="DB13" i="3"/>
  <c r="DC13" i="3"/>
  <c r="A14" i="3"/>
  <c r="Y14" i="3"/>
  <c r="CX14" i="3" s="1"/>
  <c r="CY14" i="3"/>
  <c r="CZ14" i="3"/>
  <c r="DB14" i="3" s="1"/>
  <c r="DA14" i="3"/>
  <c r="DC14" i="3"/>
  <c r="A15" i="3"/>
  <c r="Y15" i="3"/>
  <c r="CX15" i="3" s="1"/>
  <c r="CU15" i="3"/>
  <c r="CV15" i="3"/>
  <c r="CY15" i="3"/>
  <c r="CZ15" i="3"/>
  <c r="DB15" i="3" s="1"/>
  <c r="DA15" i="3"/>
  <c r="DC15" i="3"/>
  <c r="A16" i="3"/>
  <c r="Y16" i="3"/>
  <c r="CX16" i="3" s="1"/>
  <c r="CW16" i="3"/>
  <c r="CY16" i="3"/>
  <c r="CZ16" i="3"/>
  <c r="DA16" i="3"/>
  <c r="DB16" i="3"/>
  <c r="DC16" i="3"/>
  <c r="DF16" i="3"/>
  <c r="A17" i="3"/>
  <c r="Y17" i="3"/>
  <c r="CX17" i="3" s="1"/>
  <c r="CY17" i="3"/>
  <c r="CZ17" i="3"/>
  <c r="DA17" i="3"/>
  <c r="DB17" i="3"/>
  <c r="DC17" i="3"/>
  <c r="DG17" i="3"/>
  <c r="DJ17" i="3" s="1"/>
  <c r="A18" i="3"/>
  <c r="Y18" i="3"/>
  <c r="CW18" i="3"/>
  <c r="CX18" i="3"/>
  <c r="CY18" i="3"/>
  <c r="CZ18" i="3"/>
  <c r="DB18" i="3" s="1"/>
  <c r="DA18" i="3"/>
  <c r="DC18" i="3"/>
  <c r="DF18" i="3"/>
  <c r="DG18" i="3"/>
  <c r="DJ18" i="3" s="1"/>
  <c r="DH18" i="3"/>
  <c r="DI18" i="3"/>
  <c r="A19" i="3"/>
  <c r="Y19" i="3"/>
  <c r="CW19" i="3"/>
  <c r="CX19" i="3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 s="1"/>
  <c r="CY21" i="3"/>
  <c r="CZ21" i="3"/>
  <c r="DA21" i="3"/>
  <c r="DB21" i="3"/>
  <c r="DC21" i="3"/>
  <c r="A22" i="3"/>
  <c r="Y22" i="3"/>
  <c r="CU22" i="3"/>
  <c r="CV22" i="3"/>
  <c r="CX22" i="3"/>
  <c r="CY22" i="3"/>
  <c r="CZ22" i="3"/>
  <c r="DB22" i="3" s="1"/>
  <c r="DA22" i="3"/>
  <c r="DC22" i="3"/>
  <c r="DG22" i="3"/>
  <c r="DH22" i="3"/>
  <c r="A23" i="3"/>
  <c r="Y23" i="3"/>
  <c r="CW23" i="3"/>
  <c r="CX23" i="3"/>
  <c r="DG23" i="3" s="1"/>
  <c r="DJ23" i="3" s="1"/>
  <c r="CY23" i="3"/>
  <c r="CZ23" i="3"/>
  <c r="DA23" i="3"/>
  <c r="DB23" i="3"/>
  <c r="DC23" i="3"/>
  <c r="DF23" i="3"/>
  <c r="DH23" i="3"/>
  <c r="DI23" i="3"/>
  <c r="A24" i="3"/>
  <c r="Y24" i="3"/>
  <c r="CY24" i="3"/>
  <c r="CZ24" i="3"/>
  <c r="DA24" i="3"/>
  <c r="DB24" i="3"/>
  <c r="DC24" i="3"/>
  <c r="A25" i="3"/>
  <c r="Y25" i="3"/>
  <c r="CW25" i="3"/>
  <c r="CX25" i="3"/>
  <c r="DI25" i="3" s="1"/>
  <c r="CY25" i="3"/>
  <c r="CZ25" i="3"/>
  <c r="DA25" i="3"/>
  <c r="DB25" i="3"/>
  <c r="DC25" i="3"/>
  <c r="DF25" i="3"/>
  <c r="DG25" i="3"/>
  <c r="DJ25" i="3" s="1"/>
  <c r="DH25" i="3"/>
  <c r="A26" i="3"/>
  <c r="Y26" i="3"/>
  <c r="CW26" i="3"/>
  <c r="CX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X28" i="3"/>
  <c r="CY28" i="3"/>
  <c r="CZ28" i="3"/>
  <c r="DB28" i="3" s="1"/>
  <c r="DA28" i="3"/>
  <c r="DC28" i="3"/>
  <c r="DI28" i="3"/>
  <c r="A29" i="3"/>
  <c r="Y29" i="3"/>
  <c r="CY29" i="3"/>
  <c r="CZ29" i="3"/>
  <c r="DA29" i="3"/>
  <c r="DB29" i="3"/>
  <c r="DC29" i="3"/>
  <c r="A30" i="3"/>
  <c r="Y30" i="3"/>
  <c r="CX30" i="3" s="1"/>
  <c r="CW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W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W52" i="3" s="1"/>
  <c r="CY52" i="3"/>
  <c r="CZ52" i="3"/>
  <c r="DB52" i="3" s="1"/>
  <c r="DA52" i="3"/>
  <c r="DC52" i="3"/>
  <c r="A53" i="3"/>
  <c r="Y53" i="3"/>
  <c r="CX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X71" i="3" s="1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X77" i="3" s="1"/>
  <c r="CW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X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X83" i="3" s="1"/>
  <c r="CY83" i="3"/>
  <c r="CZ83" i="3"/>
  <c r="DA83" i="3"/>
  <c r="DB83" i="3"/>
  <c r="DC83" i="3"/>
  <c r="A84" i="3"/>
  <c r="Y84" i="3"/>
  <c r="CX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X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U95" i="3"/>
  <c r="CV95" i="3"/>
  <c r="CX95" i="3"/>
  <c r="CY95" i="3"/>
  <c r="CZ95" i="3"/>
  <c r="DA95" i="3"/>
  <c r="DB95" i="3"/>
  <c r="DC95" i="3"/>
  <c r="A96" i="3"/>
  <c r="Y96" i="3"/>
  <c r="CX96" i="3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DI97" i="3"/>
  <c r="A98" i="3"/>
  <c r="Y98" i="3"/>
  <c r="CX98" i="3"/>
  <c r="CY98" i="3"/>
  <c r="CZ98" i="3"/>
  <c r="DB98" i="3" s="1"/>
  <c r="DA98" i="3"/>
  <c r="DC98" i="3"/>
  <c r="DH98" i="3"/>
  <c r="DI98" i="3"/>
  <c r="A99" i="3"/>
  <c r="Y99" i="3"/>
  <c r="CU99" i="3"/>
  <c r="CV99" i="3"/>
  <c r="CX99" i="3"/>
  <c r="CY99" i="3"/>
  <c r="CZ99" i="3"/>
  <c r="DB99" i="3" s="1"/>
  <c r="DA99" i="3"/>
  <c r="DC99" i="3"/>
  <c r="A100" i="3"/>
  <c r="Y100" i="3"/>
  <c r="CX100" i="3"/>
  <c r="DG100" i="3" s="1"/>
  <c r="CY100" i="3"/>
  <c r="CZ100" i="3"/>
  <c r="DB100" i="3" s="1"/>
  <c r="DA100" i="3"/>
  <c r="DC100" i="3"/>
  <c r="DF100" i="3"/>
  <c r="DH100" i="3"/>
  <c r="DI100" i="3"/>
  <c r="DJ100" i="3"/>
  <c r="A101" i="3"/>
  <c r="Y101" i="3"/>
  <c r="CX101" i="3"/>
  <c r="DF101" i="3" s="1"/>
  <c r="CY101" i="3"/>
  <c r="CZ101" i="3"/>
  <c r="DB101" i="3" s="1"/>
  <c r="DA101" i="3"/>
  <c r="DC101" i="3"/>
  <c r="DG101" i="3"/>
  <c r="DH101" i="3"/>
  <c r="DI101" i="3"/>
  <c r="DJ101" i="3"/>
  <c r="A102" i="3"/>
  <c r="Y102" i="3"/>
  <c r="CX102" i="3" s="1"/>
  <c r="DI102" i="3" s="1"/>
  <c r="CY102" i="3"/>
  <c r="CZ102" i="3"/>
  <c r="DB102" i="3" s="1"/>
  <c r="DA102" i="3"/>
  <c r="DC102" i="3"/>
  <c r="DF102" i="3"/>
  <c r="DJ102" i="3" s="1"/>
  <c r="DG102" i="3"/>
  <c r="DH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W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X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W146" i="3" s="1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A164" i="3"/>
  <c r="DB164" i="3"/>
  <c r="DC164" i="3"/>
  <c r="A165" i="3"/>
  <c r="Y165" i="3"/>
  <c r="CW165" i="3"/>
  <c r="CX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X169" i="3" s="1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U173" i="3"/>
  <c r="CY173" i="3"/>
  <c r="CZ173" i="3"/>
  <c r="DB173" i="3" s="1"/>
  <c r="DA173" i="3"/>
  <c r="DC173" i="3"/>
  <c r="A174" i="3"/>
  <c r="Y174" i="3"/>
  <c r="CW174" i="3"/>
  <c r="CX174" i="3"/>
  <c r="CY174" i="3"/>
  <c r="CZ174" i="3"/>
  <c r="DB174" i="3" s="1"/>
  <c r="DA174" i="3"/>
  <c r="DC174" i="3"/>
  <c r="A175" i="3"/>
  <c r="Y175" i="3"/>
  <c r="CW175" i="3"/>
  <c r="CX175" i="3"/>
  <c r="CY175" i="3"/>
  <c r="CZ175" i="3"/>
  <c r="DA175" i="3"/>
  <c r="DB175" i="3"/>
  <c r="DC175" i="3"/>
  <c r="DI175" i="3"/>
  <c r="A176" i="3"/>
  <c r="Y176" i="3"/>
  <c r="CY176" i="3"/>
  <c r="CZ176" i="3"/>
  <c r="DA176" i="3"/>
  <c r="DB176" i="3"/>
  <c r="DC176" i="3"/>
  <c r="A177" i="3"/>
  <c r="Y177" i="3"/>
  <c r="CW177" i="3"/>
  <c r="CX177" i="3"/>
  <c r="DI177" i="3" s="1"/>
  <c r="CY177" i="3"/>
  <c r="CZ177" i="3"/>
  <c r="DB177" i="3" s="1"/>
  <c r="DA177" i="3"/>
  <c r="DC177" i="3"/>
  <c r="DF177" i="3"/>
  <c r="DG177" i="3"/>
  <c r="DJ177" i="3" s="1"/>
  <c r="DH177" i="3"/>
  <c r="A178" i="3"/>
  <c r="Y178" i="3"/>
  <c r="CX178" i="3"/>
  <c r="CY178" i="3"/>
  <c r="CZ178" i="3"/>
  <c r="DB178" i="3" s="1"/>
  <c r="DA178" i="3"/>
  <c r="DC178" i="3"/>
  <c r="A179" i="3"/>
  <c r="Y179" i="3"/>
  <c r="CX179" i="3"/>
  <c r="CY179" i="3"/>
  <c r="CZ179" i="3"/>
  <c r="DB179" i="3" s="1"/>
  <c r="DA179" i="3"/>
  <c r="DC179" i="3"/>
  <c r="A180" i="3"/>
  <c r="Y180" i="3"/>
  <c r="CU180" i="3"/>
  <c r="CV180" i="3"/>
  <c r="CX180" i="3"/>
  <c r="CY180" i="3"/>
  <c r="CZ180" i="3"/>
  <c r="DB180" i="3" s="1"/>
  <c r="DA180" i="3"/>
  <c r="DC180" i="3"/>
  <c r="DH180" i="3"/>
  <c r="DI180" i="3"/>
  <c r="DJ180" i="3" s="1"/>
  <c r="A181" i="3"/>
  <c r="Y181" i="3"/>
  <c r="CW181" i="3"/>
  <c r="CX181" i="3"/>
  <c r="DI181" i="3" s="1"/>
  <c r="CY181" i="3"/>
  <c r="CZ181" i="3"/>
  <c r="DB181" i="3" s="1"/>
  <c r="DA181" i="3"/>
  <c r="DC181" i="3"/>
  <c r="DF181" i="3"/>
  <c r="DG181" i="3"/>
  <c r="DJ181" i="3" s="1"/>
  <c r="DH181" i="3"/>
  <c r="A182" i="3"/>
  <c r="Y182" i="3"/>
  <c r="CX182" i="3" s="1"/>
  <c r="DH182" i="3" s="1"/>
  <c r="CW182" i="3"/>
  <c r="CY182" i="3"/>
  <c r="CZ182" i="3"/>
  <c r="DA182" i="3"/>
  <c r="DB182" i="3"/>
  <c r="DC182" i="3"/>
  <c r="DF182" i="3"/>
  <c r="DG182" i="3"/>
  <c r="DJ182" i="3" s="1"/>
  <c r="A183" i="3"/>
  <c r="Y183" i="3"/>
  <c r="CW183" i="3" s="1"/>
  <c r="CY183" i="3"/>
  <c r="CZ183" i="3"/>
  <c r="DB183" i="3" s="1"/>
  <c r="DA183" i="3"/>
  <c r="DC183" i="3"/>
  <c r="A184" i="3"/>
  <c r="Y184" i="3"/>
  <c r="CW184" i="3"/>
  <c r="CX184" i="3"/>
  <c r="CY184" i="3"/>
  <c r="CZ184" i="3"/>
  <c r="DB184" i="3" s="1"/>
  <c r="DA184" i="3"/>
  <c r="DC184" i="3"/>
  <c r="A185" i="3"/>
  <c r="Y185" i="3"/>
  <c r="CX185" i="3"/>
  <c r="CY185" i="3"/>
  <c r="CZ185" i="3"/>
  <c r="DA185" i="3"/>
  <c r="DB185" i="3"/>
  <c r="DC185" i="3"/>
  <c r="DF185" i="3"/>
  <c r="DJ185" i="3" s="1"/>
  <c r="A186" i="3"/>
  <c r="Y186" i="3"/>
  <c r="CX186" i="3" s="1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A189" i="3"/>
  <c r="DB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X201" i="3"/>
  <c r="CY201" i="3"/>
  <c r="CZ201" i="3"/>
  <c r="DA201" i="3"/>
  <c r="DB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W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B222" i="3" s="1"/>
  <c r="DA222" i="3"/>
  <c r="DC222" i="3"/>
  <c r="A223" i="3"/>
  <c r="Y223" i="3"/>
  <c r="CU223" i="3"/>
  <c r="CV223" i="3"/>
  <c r="CX223" i="3"/>
  <c r="CY223" i="3"/>
  <c r="CZ223" i="3"/>
  <c r="DA223" i="3"/>
  <c r="DB223" i="3"/>
  <c r="DC223" i="3"/>
  <c r="A224" i="3"/>
  <c r="Y224" i="3"/>
  <c r="CW224" i="3"/>
  <c r="CX224" i="3"/>
  <c r="CY224" i="3"/>
  <c r="CZ224" i="3"/>
  <c r="DA224" i="3"/>
  <c r="DB224" i="3"/>
  <c r="DC224" i="3"/>
  <c r="A225" i="3"/>
  <c r="Y225" i="3"/>
  <c r="CX225" i="3" s="1"/>
  <c r="CW225" i="3"/>
  <c r="CY225" i="3"/>
  <c r="CZ225" i="3"/>
  <c r="DA225" i="3"/>
  <c r="DB225" i="3"/>
  <c r="DC225" i="3"/>
  <c r="DI225" i="3"/>
  <c r="A226" i="3"/>
  <c r="Y226" i="3"/>
  <c r="CW226" i="3"/>
  <c r="CX226" i="3"/>
  <c r="CY226" i="3"/>
  <c r="CZ226" i="3"/>
  <c r="DB226" i="3" s="1"/>
  <c r="DA226" i="3"/>
  <c r="DC226" i="3"/>
  <c r="DF226" i="3"/>
  <c r="DG226" i="3"/>
  <c r="DJ226" i="3" s="1"/>
  <c r="DH226" i="3"/>
  <c r="DI226" i="3"/>
  <c r="A227" i="3"/>
  <c r="Y227" i="3"/>
  <c r="CW227" i="3"/>
  <c r="CX227" i="3"/>
  <c r="CY227" i="3"/>
  <c r="CZ227" i="3"/>
  <c r="DB227" i="3" s="1"/>
  <c r="DA227" i="3"/>
  <c r="DC227" i="3"/>
  <c r="DF227" i="3"/>
  <c r="DG227" i="3"/>
  <c r="DJ227" i="3" s="1"/>
  <c r="A228" i="3"/>
  <c r="Y228" i="3"/>
  <c r="CX228" i="3"/>
  <c r="CY228" i="3"/>
  <c r="CZ228" i="3"/>
  <c r="DA228" i="3"/>
  <c r="DB228" i="3"/>
  <c r="DC228" i="3"/>
  <c r="A229" i="3"/>
  <c r="Y229" i="3"/>
  <c r="CU229" i="3"/>
  <c r="CV229" i="3"/>
  <c r="CX229" i="3"/>
  <c r="CY229" i="3"/>
  <c r="CZ229" i="3"/>
  <c r="DB229" i="3" s="1"/>
  <c r="DA229" i="3"/>
  <c r="DC229" i="3"/>
  <c r="A230" i="3"/>
  <c r="Y230" i="3"/>
  <c r="CW230" i="3"/>
  <c r="CX230" i="3"/>
  <c r="CY230" i="3"/>
  <c r="CZ230" i="3"/>
  <c r="DA230" i="3"/>
  <c r="DB230" i="3"/>
  <c r="DC230" i="3"/>
  <c r="DF230" i="3"/>
  <c r="A231" i="3"/>
  <c r="Y231" i="3"/>
  <c r="CX231" i="3" s="1"/>
  <c r="CW231" i="3"/>
  <c r="CY231" i="3"/>
  <c r="CZ231" i="3"/>
  <c r="DA231" i="3"/>
  <c r="DB231" i="3"/>
  <c r="DC231" i="3"/>
  <c r="DI231" i="3"/>
  <c r="A232" i="3"/>
  <c r="Y232" i="3"/>
  <c r="CW232" i="3"/>
  <c r="CX232" i="3"/>
  <c r="CY232" i="3"/>
  <c r="CZ232" i="3"/>
  <c r="DB232" i="3" s="1"/>
  <c r="DA232" i="3"/>
  <c r="DC232" i="3"/>
  <c r="DF232" i="3"/>
  <c r="DG232" i="3"/>
  <c r="DJ232" i="3" s="1"/>
  <c r="DH232" i="3"/>
  <c r="DI232" i="3"/>
  <c r="A233" i="3"/>
  <c r="Y233" i="3"/>
  <c r="CW233" i="3"/>
  <c r="CX233" i="3"/>
  <c r="CY233" i="3"/>
  <c r="CZ233" i="3"/>
  <c r="DB233" i="3" s="1"/>
  <c r="DA233" i="3"/>
  <c r="DC233" i="3"/>
  <c r="DF233" i="3"/>
  <c r="DG233" i="3"/>
  <c r="DJ233" i="3" s="1"/>
  <c r="A234" i="3"/>
  <c r="Y234" i="3"/>
  <c r="CX234" i="3"/>
  <c r="CY234" i="3"/>
  <c r="CZ234" i="3"/>
  <c r="DA234" i="3"/>
  <c r="DB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X245" i="3" s="1"/>
  <c r="CY245" i="3"/>
  <c r="CZ245" i="3"/>
  <c r="DB245" i="3" s="1"/>
  <c r="DA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A248" i="3"/>
  <c r="DB248" i="3"/>
  <c r="DC248" i="3"/>
  <c r="A249" i="3"/>
  <c r="Y249" i="3"/>
  <c r="CU249" i="3"/>
  <c r="CV249" i="3"/>
  <c r="CX249" i="3"/>
  <c r="CY249" i="3"/>
  <c r="CZ249" i="3"/>
  <c r="DA249" i="3"/>
  <c r="DB249" i="3"/>
  <c r="DC249" i="3"/>
  <c r="A250" i="3"/>
  <c r="Y250" i="3"/>
  <c r="CU250" i="3"/>
  <c r="CV250" i="3"/>
  <c r="CX250" i="3"/>
  <c r="CY250" i="3"/>
  <c r="CZ250" i="3"/>
  <c r="DB250" i="3" s="1"/>
  <c r="DA250" i="3"/>
  <c r="DC250" i="3"/>
  <c r="DG25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Q28" i="1"/>
  <c r="T28" i="1"/>
  <c r="U28" i="1"/>
  <c r="V28" i="1"/>
  <c r="W28" i="1"/>
  <c r="AC28" i="1"/>
  <c r="AE28" i="1"/>
  <c r="AF28" i="1"/>
  <c r="AG28" i="1"/>
  <c r="AH28" i="1"/>
  <c r="CV28" i="1" s="1"/>
  <c r="AI28" i="1"/>
  <c r="CW28" i="1" s="1"/>
  <c r="AJ28" i="1"/>
  <c r="CX28" i="1" s="1"/>
  <c r="CR28" i="1"/>
  <c r="CS28" i="1"/>
  <c r="CT28" i="1"/>
  <c r="CU28" i="1"/>
  <c r="GL28" i="1"/>
  <c r="GO28" i="1"/>
  <c r="GP28" i="1"/>
  <c r="GV28" i="1"/>
  <c r="HC28" i="1" s="1"/>
  <c r="GX28" i="1" s="1"/>
  <c r="C29" i="1"/>
  <c r="D29" i="1"/>
  <c r="I29" i="1"/>
  <c r="CU2" i="3" s="1"/>
  <c r="K29" i="1"/>
  <c r="P29" i="1"/>
  <c r="R29" i="1"/>
  <c r="GK29" i="1" s="1"/>
  <c r="S29" i="1"/>
  <c r="T29" i="1"/>
  <c r="U29" i="1"/>
  <c r="AC29" i="1"/>
  <c r="CQ29" i="1" s="1"/>
  <c r="AE29" i="1"/>
  <c r="Q29" i="1" s="1"/>
  <c r="AF29" i="1"/>
  <c r="CT29" i="1" s="1"/>
  <c r="AG29" i="1"/>
  <c r="CU29" i="1" s="1"/>
  <c r="AH29" i="1"/>
  <c r="CV29" i="1" s="1"/>
  <c r="AI29" i="1"/>
  <c r="AJ29" i="1"/>
  <c r="CR29" i="1"/>
  <c r="CS29" i="1"/>
  <c r="CW29" i="1"/>
  <c r="V29" i="1" s="1"/>
  <c r="CX29" i="1"/>
  <c r="W29" i="1" s="1"/>
  <c r="GL29" i="1"/>
  <c r="GO29" i="1"/>
  <c r="GP29" i="1"/>
  <c r="GV29" i="1"/>
  <c r="HC29" i="1"/>
  <c r="GX29" i="1" s="1"/>
  <c r="I30" i="1"/>
  <c r="K30" i="1"/>
  <c r="AC30" i="1"/>
  <c r="AD30" i="1"/>
  <c r="AE30" i="1"/>
  <c r="AF30" i="1"/>
  <c r="AG30" i="1"/>
  <c r="CU30" i="1" s="1"/>
  <c r="AH30" i="1"/>
  <c r="CV30" i="1" s="1"/>
  <c r="AI30" i="1"/>
  <c r="CW30" i="1" s="1"/>
  <c r="V30" i="1" s="1"/>
  <c r="AJ30" i="1"/>
  <c r="CX30" i="1" s="1"/>
  <c r="CR30" i="1"/>
  <c r="CS30" i="1"/>
  <c r="CT30" i="1"/>
  <c r="GL30" i="1"/>
  <c r="GO30" i="1"/>
  <c r="GP30" i="1"/>
  <c r="GV30" i="1"/>
  <c r="HC30" i="1"/>
  <c r="I31" i="1"/>
  <c r="K31" i="1"/>
  <c r="P31" i="1"/>
  <c r="Q31" i="1"/>
  <c r="R31" i="1"/>
  <c r="S31" i="1"/>
  <c r="T31" i="1"/>
  <c r="AC31" i="1"/>
  <c r="CQ31" i="1" s="1"/>
  <c r="AE31" i="1"/>
  <c r="CR31" i="1" s="1"/>
  <c r="AF31" i="1"/>
  <c r="AG31" i="1"/>
  <c r="AH31" i="1"/>
  <c r="AI31" i="1"/>
  <c r="CW31" i="1" s="1"/>
  <c r="V31" i="1" s="1"/>
  <c r="AJ31" i="1"/>
  <c r="CS31" i="1"/>
  <c r="CT31" i="1"/>
  <c r="CU31" i="1"/>
  <c r="CV31" i="1"/>
  <c r="U31" i="1" s="1"/>
  <c r="CX31" i="1"/>
  <c r="W31" i="1" s="1"/>
  <c r="GK31" i="1"/>
  <c r="GL31" i="1"/>
  <c r="GO31" i="1"/>
  <c r="GP31" i="1"/>
  <c r="GV31" i="1"/>
  <c r="HC31" i="1"/>
  <c r="GX31" i="1" s="1"/>
  <c r="I32" i="1"/>
  <c r="K32" i="1"/>
  <c r="U32" i="1"/>
  <c r="AC32" i="1"/>
  <c r="AD32" i="1"/>
  <c r="AE32" i="1"/>
  <c r="AF32" i="1"/>
  <c r="AG32" i="1"/>
  <c r="AH32" i="1"/>
  <c r="AI32" i="1"/>
  <c r="CW32" i="1" s="1"/>
  <c r="V32" i="1" s="1"/>
  <c r="AJ32" i="1"/>
  <c r="CX32" i="1" s="1"/>
  <c r="W32" i="1" s="1"/>
  <c r="CQ32" i="1"/>
  <c r="CR32" i="1"/>
  <c r="CS32" i="1"/>
  <c r="CT32" i="1"/>
  <c r="CU32" i="1"/>
  <c r="T32" i="1" s="1"/>
  <c r="CV32" i="1"/>
  <c r="GL32" i="1"/>
  <c r="GO32" i="1"/>
  <c r="GP32" i="1"/>
  <c r="GV32" i="1"/>
  <c r="HC32" i="1" s="1"/>
  <c r="GX32" i="1" s="1"/>
  <c r="I33" i="1"/>
  <c r="K33" i="1"/>
  <c r="P33" i="1"/>
  <c r="S33" i="1"/>
  <c r="CZ33" i="1" s="1"/>
  <c r="Y33" i="1" s="1"/>
  <c r="T33" i="1"/>
  <c r="AC33" i="1"/>
  <c r="AD33" i="1"/>
  <c r="AE33" i="1"/>
  <c r="AF33" i="1"/>
  <c r="CT33" i="1" s="1"/>
  <c r="AG33" i="1"/>
  <c r="AH33" i="1"/>
  <c r="AI33" i="1"/>
  <c r="AJ33" i="1"/>
  <c r="CX33" i="1" s="1"/>
  <c r="W33" i="1" s="1"/>
  <c r="CQ33" i="1"/>
  <c r="CU33" i="1"/>
  <c r="CV33" i="1"/>
  <c r="U33" i="1" s="1"/>
  <c r="CW33" i="1"/>
  <c r="V33" i="1" s="1"/>
  <c r="CY33" i="1"/>
  <c r="X33" i="1" s="1"/>
  <c r="GL33" i="1"/>
  <c r="GO33" i="1"/>
  <c r="GP33" i="1"/>
  <c r="GV33" i="1"/>
  <c r="GX33" i="1"/>
  <c r="HC33" i="1"/>
  <c r="C34" i="1"/>
  <c r="D34" i="1"/>
  <c r="W34" i="1"/>
  <c r="AC34" i="1"/>
  <c r="P34" i="1" s="1"/>
  <c r="AE34" i="1"/>
  <c r="AF34" i="1"/>
  <c r="AG34" i="1"/>
  <c r="AH34" i="1"/>
  <c r="AI34" i="1"/>
  <c r="AJ34" i="1"/>
  <c r="CX34" i="1" s="1"/>
  <c r="CQ34" i="1"/>
  <c r="CR34" i="1"/>
  <c r="CS34" i="1"/>
  <c r="CU34" i="1"/>
  <c r="T34" i="1" s="1"/>
  <c r="CV34" i="1"/>
  <c r="U34" i="1" s="1"/>
  <c r="CW34" i="1"/>
  <c r="V34" i="1" s="1"/>
  <c r="GL34" i="1"/>
  <c r="GO34" i="1"/>
  <c r="GP34" i="1"/>
  <c r="GV34" i="1"/>
  <c r="HC34" i="1" s="1"/>
  <c r="GX34" i="1" s="1"/>
  <c r="C35" i="1"/>
  <c r="D35" i="1"/>
  <c r="Q35" i="1"/>
  <c r="R35" i="1"/>
  <c r="AC35" i="1"/>
  <c r="AE35" i="1"/>
  <c r="AF35" i="1"/>
  <c r="AG35" i="1"/>
  <c r="CU35" i="1" s="1"/>
  <c r="T35" i="1" s="1"/>
  <c r="AH35" i="1"/>
  <c r="CV35" i="1" s="1"/>
  <c r="U35" i="1" s="1"/>
  <c r="AI35" i="1"/>
  <c r="AJ35" i="1"/>
  <c r="CQ35" i="1"/>
  <c r="CR35" i="1"/>
  <c r="CW35" i="1"/>
  <c r="V35" i="1" s="1"/>
  <c r="CX35" i="1"/>
  <c r="W35" i="1" s="1"/>
  <c r="GK35" i="1"/>
  <c r="GL35" i="1"/>
  <c r="GO35" i="1"/>
  <c r="GP35" i="1"/>
  <c r="GV35" i="1"/>
  <c r="HC35" i="1" s="1"/>
  <c r="GX35" i="1" s="1"/>
  <c r="I36" i="1"/>
  <c r="Q36" i="1" s="1"/>
  <c r="W36" i="1"/>
  <c r="AC36" i="1"/>
  <c r="AE36" i="1"/>
  <c r="AD36" i="1" s="1"/>
  <c r="AF36" i="1"/>
  <c r="S36" i="1" s="1"/>
  <c r="AG36" i="1"/>
  <c r="AH36" i="1"/>
  <c r="AI36" i="1"/>
  <c r="AJ36" i="1"/>
  <c r="CX36" i="1" s="1"/>
  <c r="CQ36" i="1"/>
  <c r="CR36" i="1"/>
  <c r="CS36" i="1"/>
  <c r="CT36" i="1"/>
  <c r="CU36" i="1"/>
  <c r="CV36" i="1"/>
  <c r="CW36" i="1"/>
  <c r="V36" i="1" s="1"/>
  <c r="GL36" i="1"/>
  <c r="GO36" i="1"/>
  <c r="GP36" i="1"/>
  <c r="GV36" i="1"/>
  <c r="GX36" i="1"/>
  <c r="HC36" i="1"/>
  <c r="I37" i="1"/>
  <c r="W37" i="1"/>
  <c r="AC37" i="1"/>
  <c r="AE37" i="1"/>
  <c r="AD37" i="1" s="1"/>
  <c r="AB37" i="1" s="1"/>
  <c r="AF37" i="1"/>
  <c r="CT37" i="1" s="1"/>
  <c r="AG37" i="1"/>
  <c r="CU37" i="1" s="1"/>
  <c r="AH37" i="1"/>
  <c r="CV37" i="1" s="1"/>
  <c r="AI37" i="1"/>
  <c r="CW37" i="1" s="1"/>
  <c r="AJ37" i="1"/>
  <c r="CQ37" i="1"/>
  <c r="CR37" i="1"/>
  <c r="CS37" i="1"/>
  <c r="CX37" i="1"/>
  <c r="GL37" i="1"/>
  <c r="GO37" i="1"/>
  <c r="GP37" i="1"/>
  <c r="GV37" i="1"/>
  <c r="HC37" i="1"/>
  <c r="C38" i="1"/>
  <c r="D38" i="1"/>
  <c r="P38" i="1"/>
  <c r="Q38" i="1"/>
  <c r="R38" i="1"/>
  <c r="AC38" i="1"/>
  <c r="CQ38" i="1" s="1"/>
  <c r="AD38" i="1"/>
  <c r="AE38" i="1"/>
  <c r="AF38" i="1"/>
  <c r="AG38" i="1"/>
  <c r="CU38" i="1" s="1"/>
  <c r="T38" i="1" s="1"/>
  <c r="AH38" i="1"/>
  <c r="CV38" i="1" s="1"/>
  <c r="U38" i="1" s="1"/>
  <c r="AI38" i="1"/>
  <c r="AJ38" i="1"/>
  <c r="CR38" i="1"/>
  <c r="CS38" i="1"/>
  <c r="CW38" i="1"/>
  <c r="V38" i="1" s="1"/>
  <c r="CX38" i="1"/>
  <c r="W38" i="1" s="1"/>
  <c r="GL38" i="1"/>
  <c r="GO38" i="1"/>
  <c r="GP38" i="1"/>
  <c r="GV38" i="1"/>
  <c r="HC38" i="1" s="1"/>
  <c r="GX38" i="1" s="1"/>
  <c r="C39" i="1"/>
  <c r="D39" i="1"/>
  <c r="R39" i="1"/>
  <c r="S39" i="1"/>
  <c r="T39" i="1"/>
  <c r="W39" i="1"/>
  <c r="X39" i="1"/>
  <c r="AC39" i="1"/>
  <c r="P39" i="1" s="1"/>
  <c r="AD39" i="1"/>
  <c r="AE39" i="1"/>
  <c r="Q39" i="1" s="1"/>
  <c r="CP39" i="1" s="1"/>
  <c r="O39" i="1" s="1"/>
  <c r="AF39" i="1"/>
  <c r="AG39" i="1"/>
  <c r="CU39" i="1" s="1"/>
  <c r="AH39" i="1"/>
  <c r="CV39" i="1" s="1"/>
  <c r="U39" i="1" s="1"/>
  <c r="AI39" i="1"/>
  <c r="CW39" i="1" s="1"/>
  <c r="V39" i="1" s="1"/>
  <c r="AJ39" i="1"/>
  <c r="CX39" i="1" s="1"/>
  <c r="CQ39" i="1"/>
  <c r="CR39" i="1"/>
  <c r="CS39" i="1"/>
  <c r="CT39" i="1"/>
  <c r="CY39" i="1"/>
  <c r="CZ39" i="1"/>
  <c r="Y39" i="1" s="1"/>
  <c r="GK39" i="1"/>
  <c r="GL39" i="1"/>
  <c r="GM39" i="1"/>
  <c r="GN39" i="1"/>
  <c r="GO39" i="1"/>
  <c r="GP39" i="1"/>
  <c r="GV39" i="1"/>
  <c r="HC39" i="1"/>
  <c r="GX39" i="1" s="1"/>
  <c r="I40" i="1"/>
  <c r="Q40" i="1"/>
  <c r="T40" i="1"/>
  <c r="AC40" i="1"/>
  <c r="AD40" i="1"/>
  <c r="AE40" i="1"/>
  <c r="R40" i="1" s="1"/>
  <c r="AF40" i="1"/>
  <c r="S40" i="1" s="1"/>
  <c r="CZ40" i="1" s="1"/>
  <c r="Y40" i="1" s="1"/>
  <c r="AG40" i="1"/>
  <c r="AH40" i="1"/>
  <c r="AI40" i="1"/>
  <c r="AJ40" i="1"/>
  <c r="CU40" i="1"/>
  <c r="CV40" i="1"/>
  <c r="U40" i="1" s="1"/>
  <c r="CW40" i="1"/>
  <c r="V40" i="1" s="1"/>
  <c r="CX40" i="1"/>
  <c r="W40" i="1" s="1"/>
  <c r="CY40" i="1"/>
  <c r="X40" i="1" s="1"/>
  <c r="GL40" i="1"/>
  <c r="GO40" i="1"/>
  <c r="GP40" i="1"/>
  <c r="GV40" i="1"/>
  <c r="HC40" i="1" s="1"/>
  <c r="GX40" i="1" s="1"/>
  <c r="I41" i="1"/>
  <c r="AC41" i="1"/>
  <c r="AD41" i="1"/>
  <c r="AE41" i="1"/>
  <c r="AF41" i="1"/>
  <c r="AG41" i="1"/>
  <c r="AH41" i="1"/>
  <c r="AI41" i="1"/>
  <c r="AJ41" i="1"/>
  <c r="CX41" i="1" s="1"/>
  <c r="W41" i="1" s="1"/>
  <c r="CR41" i="1"/>
  <c r="CS41" i="1"/>
  <c r="CT41" i="1"/>
  <c r="CU41" i="1"/>
  <c r="CV41" i="1"/>
  <c r="CW41" i="1"/>
  <c r="V41" i="1" s="1"/>
  <c r="GL41" i="1"/>
  <c r="GO41" i="1"/>
  <c r="GP41" i="1"/>
  <c r="GV41" i="1"/>
  <c r="HC41" i="1"/>
  <c r="C42" i="1"/>
  <c r="D42" i="1"/>
  <c r="I42" i="1"/>
  <c r="K42" i="1"/>
  <c r="P42" i="1"/>
  <c r="Q42" i="1"/>
  <c r="R42" i="1"/>
  <c r="AC42" i="1"/>
  <c r="AD42" i="1"/>
  <c r="AE42" i="1"/>
  <c r="AF42" i="1"/>
  <c r="AG42" i="1"/>
  <c r="CU42" i="1" s="1"/>
  <c r="T42" i="1" s="1"/>
  <c r="AH42" i="1"/>
  <c r="CV42" i="1" s="1"/>
  <c r="U42" i="1" s="1"/>
  <c r="AI42" i="1"/>
  <c r="AJ42" i="1"/>
  <c r="CX42" i="1" s="1"/>
  <c r="W42" i="1" s="1"/>
  <c r="CW42" i="1"/>
  <c r="V42" i="1" s="1"/>
  <c r="GL42" i="1"/>
  <c r="GO42" i="1"/>
  <c r="GP42" i="1"/>
  <c r="GV42" i="1"/>
  <c r="HC42" i="1" s="1"/>
  <c r="GX42" i="1" s="1"/>
  <c r="C43" i="1"/>
  <c r="D43" i="1"/>
  <c r="I43" i="1"/>
  <c r="K43" i="1"/>
  <c r="AC43" i="1"/>
  <c r="AD43" i="1"/>
  <c r="AE43" i="1"/>
  <c r="AF43" i="1"/>
  <c r="AG43" i="1"/>
  <c r="CU43" i="1" s="1"/>
  <c r="AH43" i="1"/>
  <c r="CV43" i="1" s="1"/>
  <c r="AI43" i="1"/>
  <c r="CW43" i="1" s="1"/>
  <c r="V43" i="1" s="1"/>
  <c r="AJ43" i="1"/>
  <c r="CX43" i="1" s="1"/>
  <c r="CQ43" i="1"/>
  <c r="CR43" i="1"/>
  <c r="CS43" i="1"/>
  <c r="CT43" i="1"/>
  <c r="GL43" i="1"/>
  <c r="GO43" i="1"/>
  <c r="GP43" i="1"/>
  <c r="GV43" i="1"/>
  <c r="HC43" i="1"/>
  <c r="GX43" i="1" s="1"/>
  <c r="I44" i="1"/>
  <c r="U44" i="1"/>
  <c r="AC44" i="1"/>
  <c r="AE44" i="1"/>
  <c r="AF44" i="1"/>
  <c r="S44" i="1" s="1"/>
  <c r="CZ44" i="1" s="1"/>
  <c r="Y44" i="1" s="1"/>
  <c r="AG44" i="1"/>
  <c r="CU44" i="1" s="1"/>
  <c r="T44" i="1" s="1"/>
  <c r="AH44" i="1"/>
  <c r="AI44" i="1"/>
  <c r="CW44" i="1" s="1"/>
  <c r="V44" i="1" s="1"/>
  <c r="AJ44" i="1"/>
  <c r="CV44" i="1"/>
  <c r="CX44" i="1"/>
  <c r="W44" i="1" s="1"/>
  <c r="CY44" i="1"/>
  <c r="X44" i="1" s="1"/>
  <c r="GL44" i="1"/>
  <c r="GO44" i="1"/>
  <c r="GP44" i="1"/>
  <c r="GV44" i="1"/>
  <c r="HC44" i="1" s="1"/>
  <c r="GX44" i="1" s="1"/>
  <c r="AC45" i="1"/>
  <c r="AD45" i="1"/>
  <c r="AE45" i="1"/>
  <c r="AF45" i="1"/>
  <c r="AG45" i="1"/>
  <c r="AH45" i="1"/>
  <c r="AI45" i="1"/>
  <c r="AJ45" i="1"/>
  <c r="CX45" i="1" s="1"/>
  <c r="CR45" i="1"/>
  <c r="CS45" i="1"/>
  <c r="CT45" i="1"/>
  <c r="CU45" i="1"/>
  <c r="CV45" i="1"/>
  <c r="CW45" i="1"/>
  <c r="GL45" i="1"/>
  <c r="GO45" i="1"/>
  <c r="GP45" i="1"/>
  <c r="GV45" i="1"/>
  <c r="HC45" i="1"/>
  <c r="C46" i="1"/>
  <c r="D46" i="1"/>
  <c r="I46" i="1"/>
  <c r="K46" i="1"/>
  <c r="P46" i="1"/>
  <c r="Q46" i="1"/>
  <c r="R46" i="1"/>
  <c r="S46" i="1"/>
  <c r="CZ46" i="1" s="1"/>
  <c r="Y46" i="1" s="1"/>
  <c r="AC46" i="1"/>
  <c r="AD46" i="1"/>
  <c r="AE46" i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T46" i="1"/>
  <c r="CX46" i="1"/>
  <c r="W46" i="1" s="1"/>
  <c r="CY46" i="1"/>
  <c r="X46" i="1" s="1"/>
  <c r="GL46" i="1"/>
  <c r="GO46" i="1"/>
  <c r="GP46" i="1"/>
  <c r="GV46" i="1"/>
  <c r="HC46" i="1"/>
  <c r="GX46" i="1" s="1"/>
  <c r="C47" i="1"/>
  <c r="D47" i="1"/>
  <c r="I47" i="1"/>
  <c r="K47" i="1"/>
  <c r="V47" i="1"/>
  <c r="W47" i="1"/>
  <c r="AB47" i="1"/>
  <c r="AC47" i="1"/>
  <c r="AE47" i="1"/>
  <c r="AD47" i="1" s="1"/>
  <c r="AF47" i="1"/>
  <c r="AG47" i="1"/>
  <c r="CU47" i="1" s="1"/>
  <c r="T47" i="1" s="1"/>
  <c r="AH47" i="1"/>
  <c r="CV47" i="1" s="1"/>
  <c r="U47" i="1" s="1"/>
  <c r="AI47" i="1"/>
  <c r="CW47" i="1" s="1"/>
  <c r="AJ47" i="1"/>
  <c r="CX47" i="1" s="1"/>
  <c r="CQ47" i="1"/>
  <c r="CR47" i="1"/>
  <c r="CS47" i="1"/>
  <c r="CT47" i="1"/>
  <c r="GL47" i="1"/>
  <c r="GO47" i="1"/>
  <c r="GP47" i="1"/>
  <c r="GV47" i="1"/>
  <c r="HC47" i="1"/>
  <c r="GX47" i="1" s="1"/>
  <c r="I48" i="1"/>
  <c r="R48" i="1"/>
  <c r="AC48" i="1"/>
  <c r="AD48" i="1"/>
  <c r="AE48" i="1"/>
  <c r="AF48" i="1"/>
  <c r="AG48" i="1"/>
  <c r="AH48" i="1"/>
  <c r="AI48" i="1"/>
  <c r="CW48" i="1" s="1"/>
  <c r="V48" i="1" s="1"/>
  <c r="AJ48" i="1"/>
  <c r="CX48" i="1" s="1"/>
  <c r="W48" i="1" s="1"/>
  <c r="CU48" i="1"/>
  <c r="T48" i="1" s="1"/>
  <c r="CV48" i="1"/>
  <c r="U48" i="1" s="1"/>
  <c r="GL48" i="1"/>
  <c r="GO48" i="1"/>
  <c r="GP48" i="1"/>
  <c r="GV48" i="1"/>
  <c r="HC48" i="1"/>
  <c r="GX48" i="1" s="1"/>
  <c r="I49" i="1"/>
  <c r="AC49" i="1"/>
  <c r="AD49" i="1"/>
  <c r="AE49" i="1"/>
  <c r="CS49" i="1" s="1"/>
  <c r="AF49" i="1"/>
  <c r="AG49" i="1"/>
  <c r="AH49" i="1"/>
  <c r="AI49" i="1"/>
  <c r="AJ49" i="1"/>
  <c r="CX49" i="1" s="1"/>
  <c r="CQ49" i="1"/>
  <c r="CR49" i="1"/>
  <c r="CU49" i="1"/>
  <c r="T49" i="1" s="1"/>
  <c r="CV49" i="1"/>
  <c r="CW49" i="1"/>
  <c r="GL49" i="1"/>
  <c r="GO49" i="1"/>
  <c r="GP49" i="1"/>
  <c r="GV49" i="1"/>
  <c r="HC49" i="1" s="1"/>
  <c r="C50" i="1"/>
  <c r="D50" i="1"/>
  <c r="I50" i="1"/>
  <c r="K50" i="1"/>
  <c r="Q50" i="1"/>
  <c r="R50" i="1"/>
  <c r="T50" i="1"/>
  <c r="U50" i="1"/>
  <c r="AC50" i="1"/>
  <c r="P50" i="1" s="1"/>
  <c r="CP50" i="1" s="1"/>
  <c r="O50" i="1" s="1"/>
  <c r="AD50" i="1"/>
  <c r="AE50" i="1"/>
  <c r="AF50" i="1"/>
  <c r="S50" i="1" s="1"/>
  <c r="AG50" i="1"/>
  <c r="AH50" i="1"/>
  <c r="AI50" i="1"/>
  <c r="CW50" i="1" s="1"/>
  <c r="V50" i="1" s="1"/>
  <c r="AJ50" i="1"/>
  <c r="CX50" i="1" s="1"/>
  <c r="W50" i="1" s="1"/>
  <c r="CT50" i="1"/>
  <c r="CU50" i="1"/>
  <c r="CV50" i="1"/>
  <c r="CY50" i="1"/>
  <c r="X50" i="1" s="1"/>
  <c r="CZ50" i="1"/>
  <c r="Y50" i="1" s="1"/>
  <c r="GL50" i="1"/>
  <c r="GO50" i="1"/>
  <c r="GP50" i="1"/>
  <c r="GV50" i="1"/>
  <c r="HC50" i="1"/>
  <c r="GX50" i="1" s="1"/>
  <c r="C51" i="1"/>
  <c r="D51" i="1"/>
  <c r="I51" i="1"/>
  <c r="CV49" i="3" s="1"/>
  <c r="K51" i="1"/>
  <c r="T51" i="1"/>
  <c r="U51" i="1"/>
  <c r="AC51" i="1"/>
  <c r="AE51" i="1"/>
  <c r="AD51" i="1" s="1"/>
  <c r="AF51" i="1"/>
  <c r="AG51" i="1"/>
  <c r="CU51" i="1" s="1"/>
  <c r="AH51" i="1"/>
  <c r="CV51" i="1" s="1"/>
  <c r="AI51" i="1"/>
  <c r="CW51" i="1" s="1"/>
  <c r="V51" i="1" s="1"/>
  <c r="AJ51" i="1"/>
  <c r="CX51" i="1" s="1"/>
  <c r="W51" i="1" s="1"/>
  <c r="CR51" i="1"/>
  <c r="CS51" i="1"/>
  <c r="CT51" i="1"/>
  <c r="GL51" i="1"/>
  <c r="GO51" i="1"/>
  <c r="GP51" i="1"/>
  <c r="GV51" i="1"/>
  <c r="HC51" i="1"/>
  <c r="GX51" i="1" s="1"/>
  <c r="P52" i="1"/>
  <c r="CP52" i="1" s="1"/>
  <c r="O52" i="1" s="1"/>
  <c r="Q52" i="1"/>
  <c r="R52" i="1"/>
  <c r="S52" i="1"/>
  <c r="AC52" i="1"/>
  <c r="CQ52" i="1" s="1"/>
  <c r="AD52" i="1"/>
  <c r="AE52" i="1"/>
  <c r="AF52" i="1"/>
  <c r="CT52" i="1" s="1"/>
  <c r="AG52" i="1"/>
  <c r="CU52" i="1" s="1"/>
  <c r="T52" i="1" s="1"/>
  <c r="AH52" i="1"/>
  <c r="CV52" i="1" s="1"/>
  <c r="U52" i="1" s="1"/>
  <c r="AI52" i="1"/>
  <c r="CW52" i="1" s="1"/>
  <c r="V52" i="1" s="1"/>
  <c r="AJ52" i="1"/>
  <c r="CX52" i="1" s="1"/>
  <c r="W52" i="1" s="1"/>
  <c r="GL52" i="1"/>
  <c r="GO52" i="1"/>
  <c r="GP52" i="1"/>
  <c r="GV52" i="1"/>
  <c r="HC52" i="1"/>
  <c r="GX52" i="1" s="1"/>
  <c r="Q53" i="1"/>
  <c r="R53" i="1"/>
  <c r="GK53" i="1" s="1"/>
  <c r="AC53" i="1"/>
  <c r="AD53" i="1"/>
  <c r="AE53" i="1"/>
  <c r="CR53" i="1" s="1"/>
  <c r="AF53" i="1"/>
  <c r="S53" i="1" s="1"/>
  <c r="AG53" i="1"/>
  <c r="CU53" i="1" s="1"/>
  <c r="T53" i="1" s="1"/>
  <c r="AH53" i="1"/>
  <c r="CV53" i="1" s="1"/>
  <c r="U53" i="1" s="1"/>
  <c r="AI53" i="1"/>
  <c r="AJ53" i="1"/>
  <c r="CS53" i="1"/>
  <c r="CT53" i="1"/>
  <c r="CW53" i="1"/>
  <c r="V53" i="1" s="1"/>
  <c r="CX53" i="1"/>
  <c r="W53" i="1" s="1"/>
  <c r="GL53" i="1"/>
  <c r="GO53" i="1"/>
  <c r="GP53" i="1"/>
  <c r="GV53" i="1"/>
  <c r="HC53" i="1"/>
  <c r="GX53" i="1" s="1"/>
  <c r="C54" i="1"/>
  <c r="D54" i="1"/>
  <c r="I54" i="1"/>
  <c r="K54" i="1"/>
  <c r="P54" i="1"/>
  <c r="Q54" i="1"/>
  <c r="R54" i="1"/>
  <c r="S54" i="1"/>
  <c r="AC54" i="1"/>
  <c r="AB54" i="1" s="1"/>
  <c r="AD54" i="1"/>
  <c r="AE54" i="1"/>
  <c r="AF54" i="1"/>
  <c r="CT54" i="1" s="1"/>
  <c r="AG54" i="1"/>
  <c r="CU54" i="1" s="1"/>
  <c r="T54" i="1" s="1"/>
  <c r="AH54" i="1"/>
  <c r="CV54" i="1" s="1"/>
  <c r="U54" i="1" s="1"/>
  <c r="AI54" i="1"/>
  <c r="CW54" i="1" s="1"/>
  <c r="V54" i="1" s="1"/>
  <c r="AJ54" i="1"/>
  <c r="CQ54" i="1"/>
  <c r="CX54" i="1"/>
  <c r="W54" i="1" s="1"/>
  <c r="GL54" i="1"/>
  <c r="GO54" i="1"/>
  <c r="GP54" i="1"/>
  <c r="GV54" i="1"/>
  <c r="HC54" i="1"/>
  <c r="GX54" i="1" s="1"/>
  <c r="C55" i="1"/>
  <c r="D55" i="1"/>
  <c r="I55" i="1"/>
  <c r="K55" i="1"/>
  <c r="Q55" i="1"/>
  <c r="W55" i="1"/>
  <c r="AC55" i="1"/>
  <c r="AE55" i="1"/>
  <c r="R55" i="1" s="1"/>
  <c r="AF55" i="1"/>
  <c r="S55" i="1" s="1"/>
  <c r="AG55" i="1"/>
  <c r="AH55" i="1"/>
  <c r="AI55" i="1"/>
  <c r="CW55" i="1" s="1"/>
  <c r="V55" i="1" s="1"/>
  <c r="AJ55" i="1"/>
  <c r="CX55" i="1" s="1"/>
  <c r="CQ55" i="1"/>
  <c r="CR55" i="1"/>
  <c r="CS55" i="1"/>
  <c r="CT55" i="1"/>
  <c r="CU55" i="1"/>
  <c r="T55" i="1" s="1"/>
  <c r="CV55" i="1"/>
  <c r="U55" i="1" s="1"/>
  <c r="GK55" i="1"/>
  <c r="GL55" i="1"/>
  <c r="GO55" i="1"/>
  <c r="GP55" i="1"/>
  <c r="GV55" i="1"/>
  <c r="HC55" i="1" s="1"/>
  <c r="GX55" i="1"/>
  <c r="P56" i="1"/>
  <c r="S56" i="1"/>
  <c r="T56" i="1"/>
  <c r="U56" i="1"/>
  <c r="AC56" i="1"/>
  <c r="AE56" i="1"/>
  <c r="AF56" i="1"/>
  <c r="CT56" i="1" s="1"/>
  <c r="AG56" i="1"/>
  <c r="CU56" i="1" s="1"/>
  <c r="AH56" i="1"/>
  <c r="AI56" i="1"/>
  <c r="CW56" i="1" s="1"/>
  <c r="V56" i="1" s="1"/>
  <c r="AJ56" i="1"/>
  <c r="CX56" i="1" s="1"/>
  <c r="W56" i="1" s="1"/>
  <c r="CQ56" i="1"/>
  <c r="CV56" i="1"/>
  <c r="CY56" i="1"/>
  <c r="X56" i="1" s="1"/>
  <c r="CZ56" i="1"/>
  <c r="Y56" i="1" s="1"/>
  <c r="GL56" i="1"/>
  <c r="GO56" i="1"/>
  <c r="GP56" i="1"/>
  <c r="GV56" i="1"/>
  <c r="HC56" i="1"/>
  <c r="GX56" i="1" s="1"/>
  <c r="P57" i="1"/>
  <c r="Q57" i="1"/>
  <c r="R57" i="1"/>
  <c r="GK57" i="1" s="1"/>
  <c r="AC57" i="1"/>
  <c r="CQ57" i="1" s="1"/>
  <c r="AD57" i="1"/>
  <c r="AE57" i="1"/>
  <c r="CR57" i="1" s="1"/>
  <c r="AF57" i="1"/>
  <c r="AG57" i="1"/>
  <c r="CU57" i="1" s="1"/>
  <c r="T57" i="1" s="1"/>
  <c r="AH57" i="1"/>
  <c r="AI57" i="1"/>
  <c r="CW57" i="1" s="1"/>
  <c r="V57" i="1" s="1"/>
  <c r="AJ57" i="1"/>
  <c r="CX57" i="1" s="1"/>
  <c r="W57" i="1" s="1"/>
  <c r="CS57" i="1"/>
  <c r="CV57" i="1"/>
  <c r="U57" i="1" s="1"/>
  <c r="GL57" i="1"/>
  <c r="GO57" i="1"/>
  <c r="GP57" i="1"/>
  <c r="GV57" i="1"/>
  <c r="HC57" i="1"/>
  <c r="GX57" i="1" s="1"/>
  <c r="P58" i="1"/>
  <c r="AC58" i="1"/>
  <c r="AE58" i="1"/>
  <c r="AF58" i="1"/>
  <c r="AG58" i="1"/>
  <c r="AH58" i="1"/>
  <c r="AI58" i="1"/>
  <c r="AJ58" i="1"/>
  <c r="CX58" i="1" s="1"/>
  <c r="W58" i="1" s="1"/>
  <c r="CQ58" i="1"/>
  <c r="CU58" i="1"/>
  <c r="T58" i="1" s="1"/>
  <c r="CV58" i="1"/>
  <c r="U58" i="1" s="1"/>
  <c r="CW58" i="1"/>
  <c r="V58" i="1" s="1"/>
  <c r="GL58" i="1"/>
  <c r="GO58" i="1"/>
  <c r="GP58" i="1"/>
  <c r="GV58" i="1"/>
  <c r="HC58" i="1"/>
  <c r="GX58" i="1" s="1"/>
  <c r="R59" i="1"/>
  <c r="S59" i="1"/>
  <c r="CZ59" i="1" s="1"/>
  <c r="T59" i="1"/>
  <c r="Y59" i="1"/>
  <c r="AC59" i="1"/>
  <c r="AE59" i="1"/>
  <c r="AD59" i="1" s="1"/>
  <c r="AB59" i="1" s="1"/>
  <c r="AF59" i="1"/>
  <c r="AG59" i="1"/>
  <c r="CU59" i="1" s="1"/>
  <c r="AH59" i="1"/>
  <c r="CV59" i="1" s="1"/>
  <c r="U59" i="1" s="1"/>
  <c r="AI59" i="1"/>
  <c r="CW59" i="1" s="1"/>
  <c r="V59" i="1" s="1"/>
  <c r="AJ59" i="1"/>
  <c r="CR59" i="1"/>
  <c r="CS59" i="1"/>
  <c r="CT59" i="1"/>
  <c r="CX59" i="1"/>
  <c r="W59" i="1" s="1"/>
  <c r="CY59" i="1"/>
  <c r="X59" i="1" s="1"/>
  <c r="GK59" i="1"/>
  <c r="GL59" i="1"/>
  <c r="GO59" i="1"/>
  <c r="GP59" i="1"/>
  <c r="GV59" i="1"/>
  <c r="HC59" i="1"/>
  <c r="GX59" i="1" s="1"/>
  <c r="C60" i="1"/>
  <c r="D60" i="1"/>
  <c r="I60" i="1"/>
  <c r="K60" i="1"/>
  <c r="Q60" i="1"/>
  <c r="R60" i="1"/>
  <c r="AB60" i="1"/>
  <c r="AC60" i="1"/>
  <c r="P60" i="1" s="1"/>
  <c r="CP60" i="1" s="1"/>
  <c r="O60" i="1" s="1"/>
  <c r="AD60" i="1"/>
  <c r="AE60" i="1"/>
  <c r="AF60" i="1"/>
  <c r="S60" i="1" s="1"/>
  <c r="AG60" i="1"/>
  <c r="CU60" i="1" s="1"/>
  <c r="T60" i="1" s="1"/>
  <c r="AH60" i="1"/>
  <c r="AI60" i="1"/>
  <c r="AJ60" i="1"/>
  <c r="CQ60" i="1"/>
  <c r="CR60" i="1"/>
  <c r="CS60" i="1"/>
  <c r="CT60" i="1"/>
  <c r="CV60" i="1"/>
  <c r="CW60" i="1"/>
  <c r="CX60" i="1"/>
  <c r="W60" i="1" s="1"/>
  <c r="GL60" i="1"/>
  <c r="GO60" i="1"/>
  <c r="GP60" i="1"/>
  <c r="GV60" i="1"/>
  <c r="HC60" i="1" s="1"/>
  <c r="GX60" i="1"/>
  <c r="C61" i="1"/>
  <c r="D61" i="1"/>
  <c r="I61" i="1"/>
  <c r="CU73" i="3" s="1"/>
  <c r="K61" i="1"/>
  <c r="P61" i="1"/>
  <c r="Q61" i="1"/>
  <c r="T61" i="1"/>
  <c r="V61" i="1"/>
  <c r="AC61" i="1"/>
  <c r="AE61" i="1"/>
  <c r="AF61" i="1"/>
  <c r="AG61" i="1"/>
  <c r="AH61" i="1"/>
  <c r="AI61" i="1"/>
  <c r="AJ61" i="1"/>
  <c r="CX61" i="1" s="1"/>
  <c r="W61" i="1" s="1"/>
  <c r="CQ61" i="1"/>
  <c r="CU61" i="1"/>
  <c r="CV61" i="1"/>
  <c r="U61" i="1" s="1"/>
  <c r="CW61" i="1"/>
  <c r="GL61" i="1"/>
  <c r="GO61" i="1"/>
  <c r="GP61" i="1"/>
  <c r="GV61" i="1"/>
  <c r="HC61" i="1" s="1"/>
  <c r="GX61" i="1"/>
  <c r="AC62" i="1"/>
  <c r="AB62" i="1" s="1"/>
  <c r="AD62" i="1"/>
  <c r="AE62" i="1"/>
  <c r="AF62" i="1"/>
  <c r="AG62" i="1"/>
  <c r="CU62" i="1" s="1"/>
  <c r="AH62" i="1"/>
  <c r="AI62" i="1"/>
  <c r="AJ62" i="1"/>
  <c r="CQ62" i="1"/>
  <c r="CR62" i="1"/>
  <c r="CS62" i="1"/>
  <c r="CT62" i="1"/>
  <c r="CV62" i="1"/>
  <c r="CW62" i="1"/>
  <c r="CX62" i="1"/>
  <c r="GL62" i="1"/>
  <c r="GO62" i="1"/>
  <c r="GP62" i="1"/>
  <c r="GV62" i="1"/>
  <c r="HC62" i="1" s="1"/>
  <c r="I63" i="1"/>
  <c r="S63" i="1" s="1"/>
  <c r="U63" i="1"/>
  <c r="V63" i="1"/>
  <c r="AC63" i="1"/>
  <c r="AE63" i="1"/>
  <c r="AD63" i="1" s="1"/>
  <c r="AF63" i="1"/>
  <c r="AG63" i="1"/>
  <c r="CU63" i="1" s="1"/>
  <c r="AH63" i="1"/>
  <c r="CV63" i="1" s="1"/>
  <c r="AI63" i="1"/>
  <c r="CW63" i="1" s="1"/>
  <c r="AJ63" i="1"/>
  <c r="CX63" i="1" s="1"/>
  <c r="W63" i="1" s="1"/>
  <c r="CR63" i="1"/>
  <c r="CS63" i="1"/>
  <c r="CT63" i="1"/>
  <c r="CY63" i="1"/>
  <c r="X63" i="1" s="1"/>
  <c r="CZ63" i="1"/>
  <c r="Y63" i="1" s="1"/>
  <c r="GL63" i="1"/>
  <c r="GO63" i="1"/>
  <c r="GP63" i="1"/>
  <c r="GV63" i="1"/>
  <c r="HC63" i="1"/>
  <c r="GX63" i="1" s="1"/>
  <c r="I64" i="1"/>
  <c r="P64" i="1" s="1"/>
  <c r="Q64" i="1"/>
  <c r="S64" i="1"/>
  <c r="T64" i="1"/>
  <c r="AC64" i="1"/>
  <c r="CQ64" i="1" s="1"/>
  <c r="AD64" i="1"/>
  <c r="AE64" i="1"/>
  <c r="AF64" i="1"/>
  <c r="AG64" i="1"/>
  <c r="CU64" i="1" s="1"/>
  <c r="AH64" i="1"/>
  <c r="CV64" i="1" s="1"/>
  <c r="U64" i="1" s="1"/>
  <c r="AI64" i="1"/>
  <c r="CW64" i="1" s="1"/>
  <c r="AJ64" i="1"/>
  <c r="CX64" i="1" s="1"/>
  <c r="W64" i="1" s="1"/>
  <c r="CS64" i="1"/>
  <c r="CT64" i="1"/>
  <c r="GL64" i="1"/>
  <c r="GO64" i="1"/>
  <c r="GP64" i="1"/>
  <c r="GV64" i="1"/>
  <c r="HC64" i="1" s="1"/>
  <c r="GX64" i="1" s="1"/>
  <c r="I65" i="1"/>
  <c r="Q65" i="1" s="1"/>
  <c r="R65" i="1"/>
  <c r="GK65" i="1" s="1"/>
  <c r="V65" i="1"/>
  <c r="AC65" i="1"/>
  <c r="AD65" i="1"/>
  <c r="AE65" i="1"/>
  <c r="AF65" i="1"/>
  <c r="AG65" i="1"/>
  <c r="AH65" i="1"/>
  <c r="AI65" i="1"/>
  <c r="AJ65" i="1"/>
  <c r="CX65" i="1" s="1"/>
  <c r="W65" i="1" s="1"/>
  <c r="CT65" i="1"/>
  <c r="CU65" i="1"/>
  <c r="T65" i="1" s="1"/>
  <c r="CV65" i="1"/>
  <c r="U65" i="1" s="1"/>
  <c r="CW65" i="1"/>
  <c r="GL65" i="1"/>
  <c r="GO65" i="1"/>
  <c r="GP65" i="1"/>
  <c r="GV65" i="1"/>
  <c r="HC65" i="1" s="1"/>
  <c r="GX65" i="1" s="1"/>
  <c r="AC66" i="1"/>
  <c r="AE66" i="1"/>
  <c r="AF66" i="1"/>
  <c r="CT66" i="1" s="1"/>
  <c r="AG66" i="1"/>
  <c r="CU66" i="1" s="1"/>
  <c r="AH66" i="1"/>
  <c r="CV66" i="1" s="1"/>
  <c r="AI66" i="1"/>
  <c r="CW66" i="1" s="1"/>
  <c r="AJ66" i="1"/>
  <c r="CQ66" i="1"/>
  <c r="CR66" i="1"/>
  <c r="CX66" i="1"/>
  <c r="GL66" i="1"/>
  <c r="GO66" i="1"/>
  <c r="GP66" i="1"/>
  <c r="GV66" i="1"/>
  <c r="HC66" i="1"/>
  <c r="I67" i="1"/>
  <c r="P67" i="1"/>
  <c r="T67" i="1"/>
  <c r="AC67" i="1"/>
  <c r="CQ67" i="1" s="1"/>
  <c r="AD67" i="1"/>
  <c r="AB67" i="1" s="1"/>
  <c r="AE67" i="1"/>
  <c r="AF67" i="1"/>
  <c r="AG67" i="1"/>
  <c r="AH67" i="1"/>
  <c r="CV67" i="1" s="1"/>
  <c r="U67" i="1" s="1"/>
  <c r="AI67" i="1"/>
  <c r="CW67" i="1" s="1"/>
  <c r="V67" i="1" s="1"/>
  <c r="AJ67" i="1"/>
  <c r="CS67" i="1"/>
  <c r="CU67" i="1"/>
  <c r="CX67" i="1"/>
  <c r="GL67" i="1"/>
  <c r="GO67" i="1"/>
  <c r="GP67" i="1"/>
  <c r="GV67" i="1"/>
  <c r="HC67" i="1"/>
  <c r="GX67" i="1" s="1"/>
  <c r="C68" i="1"/>
  <c r="D68" i="1"/>
  <c r="I68" i="1"/>
  <c r="K68" i="1"/>
  <c r="Q68" i="1"/>
  <c r="R68" i="1"/>
  <c r="S68" i="1"/>
  <c r="CY68" i="1" s="1"/>
  <c r="X68" i="1" s="1"/>
  <c r="AC68" i="1"/>
  <c r="AE68" i="1"/>
  <c r="AF68" i="1"/>
  <c r="CT68" i="1" s="1"/>
  <c r="AG68" i="1"/>
  <c r="CU68" i="1" s="1"/>
  <c r="T68" i="1" s="1"/>
  <c r="AH68" i="1"/>
  <c r="CV68" i="1" s="1"/>
  <c r="U68" i="1" s="1"/>
  <c r="AI68" i="1"/>
  <c r="CW68" i="1" s="1"/>
  <c r="V68" i="1" s="1"/>
  <c r="AJ68" i="1"/>
  <c r="CQ68" i="1"/>
  <c r="CX68" i="1"/>
  <c r="W68" i="1" s="1"/>
  <c r="GL68" i="1"/>
  <c r="GO68" i="1"/>
  <c r="GP68" i="1"/>
  <c r="GV68" i="1"/>
  <c r="HC68" i="1"/>
  <c r="C69" i="1"/>
  <c r="D69" i="1"/>
  <c r="I69" i="1"/>
  <c r="K69" i="1"/>
  <c r="AC69" i="1"/>
  <c r="AE69" i="1"/>
  <c r="AF69" i="1"/>
  <c r="AG69" i="1"/>
  <c r="AH69" i="1"/>
  <c r="AI69" i="1"/>
  <c r="AJ69" i="1"/>
  <c r="CX69" i="1" s="1"/>
  <c r="W69" i="1" s="1"/>
  <c r="CQ69" i="1"/>
  <c r="CS69" i="1"/>
  <c r="CU69" i="1"/>
  <c r="CV69" i="1"/>
  <c r="CW69" i="1"/>
  <c r="GL69" i="1"/>
  <c r="GO69" i="1"/>
  <c r="GP69" i="1"/>
  <c r="GV69" i="1"/>
  <c r="HC69" i="1"/>
  <c r="R70" i="1"/>
  <c r="T70" i="1"/>
  <c r="U70" i="1"/>
  <c r="AC70" i="1"/>
  <c r="P70" i="1" s="1"/>
  <c r="AE70" i="1"/>
  <c r="AD70" i="1" s="1"/>
  <c r="AB70" i="1" s="1"/>
  <c r="AF70" i="1"/>
  <c r="CT70" i="1" s="1"/>
  <c r="AG70" i="1"/>
  <c r="CU70" i="1" s="1"/>
  <c r="AH70" i="1"/>
  <c r="CV70" i="1" s="1"/>
  <c r="AI70" i="1"/>
  <c r="CW70" i="1" s="1"/>
  <c r="V70" i="1" s="1"/>
  <c r="AJ70" i="1"/>
  <c r="CX70" i="1" s="1"/>
  <c r="W70" i="1" s="1"/>
  <c r="CQ70" i="1"/>
  <c r="CR70" i="1"/>
  <c r="CS70" i="1"/>
  <c r="GL70" i="1"/>
  <c r="GO70" i="1"/>
  <c r="GP70" i="1"/>
  <c r="GV70" i="1"/>
  <c r="HC70" i="1"/>
  <c r="GX70" i="1" s="1"/>
  <c r="S71" i="1"/>
  <c r="CZ71" i="1" s="1"/>
  <c r="Y71" i="1" s="1"/>
  <c r="U71" i="1"/>
  <c r="AC71" i="1"/>
  <c r="AD71" i="1"/>
  <c r="AE71" i="1"/>
  <c r="R71" i="1" s="1"/>
  <c r="GK71" i="1" s="1"/>
  <c r="AF71" i="1"/>
  <c r="AG71" i="1"/>
  <c r="CU71" i="1" s="1"/>
  <c r="T71" i="1" s="1"/>
  <c r="AH71" i="1"/>
  <c r="AI71" i="1"/>
  <c r="CW71" i="1" s="1"/>
  <c r="V71" i="1" s="1"/>
  <c r="AJ71" i="1"/>
  <c r="CT71" i="1"/>
  <c r="CV71" i="1"/>
  <c r="CX71" i="1"/>
  <c r="W71" i="1" s="1"/>
  <c r="CY71" i="1"/>
  <c r="X71" i="1" s="1"/>
  <c r="GL71" i="1"/>
  <c r="GO71" i="1"/>
  <c r="GP71" i="1"/>
  <c r="GV71" i="1"/>
  <c r="HC71" i="1" s="1"/>
  <c r="GX71" i="1" s="1"/>
  <c r="Q72" i="1"/>
  <c r="R72" i="1"/>
  <c r="W72" i="1"/>
  <c r="AB72" i="1"/>
  <c r="AC72" i="1"/>
  <c r="AD72" i="1"/>
  <c r="AE72" i="1"/>
  <c r="AF72" i="1"/>
  <c r="S72" i="1" s="1"/>
  <c r="AG72" i="1"/>
  <c r="AH72" i="1"/>
  <c r="AI72" i="1"/>
  <c r="AJ72" i="1"/>
  <c r="CR72" i="1"/>
  <c r="CS72" i="1"/>
  <c r="CT72" i="1"/>
  <c r="CU72" i="1"/>
  <c r="T72" i="1" s="1"/>
  <c r="CV72" i="1"/>
  <c r="U72" i="1" s="1"/>
  <c r="CW72" i="1"/>
  <c r="V72" i="1" s="1"/>
  <c r="CX72" i="1"/>
  <c r="GL72" i="1"/>
  <c r="GO72" i="1"/>
  <c r="GP72" i="1"/>
  <c r="GV72" i="1"/>
  <c r="HC72" i="1" s="1"/>
  <c r="GX72" i="1" s="1"/>
  <c r="O73" i="1"/>
  <c r="P73" i="1"/>
  <c r="CP73" i="1" s="1"/>
  <c r="W73" i="1"/>
  <c r="Y73" i="1"/>
  <c r="AC73" i="1"/>
  <c r="AD73" i="1"/>
  <c r="AE73" i="1"/>
  <c r="Q73" i="1" s="1"/>
  <c r="AF73" i="1"/>
  <c r="S73" i="1" s="1"/>
  <c r="AG73" i="1"/>
  <c r="AH73" i="1"/>
  <c r="CV73" i="1" s="1"/>
  <c r="U73" i="1" s="1"/>
  <c r="AI73" i="1"/>
  <c r="CW73" i="1" s="1"/>
  <c r="V73" i="1" s="1"/>
  <c r="AJ73" i="1"/>
  <c r="CX73" i="1" s="1"/>
  <c r="CQ73" i="1"/>
  <c r="CR73" i="1"/>
  <c r="CS73" i="1"/>
  <c r="CT73" i="1"/>
  <c r="CU73" i="1"/>
  <c r="T73" i="1" s="1"/>
  <c r="CY73" i="1"/>
  <c r="X73" i="1" s="1"/>
  <c r="CZ73" i="1"/>
  <c r="GL73" i="1"/>
  <c r="GO73" i="1"/>
  <c r="GP73" i="1"/>
  <c r="GV73" i="1"/>
  <c r="HC73" i="1" s="1"/>
  <c r="GX73" i="1" s="1"/>
  <c r="I74" i="1"/>
  <c r="K74" i="1"/>
  <c r="R74" i="1"/>
  <c r="S74" i="1"/>
  <c r="CZ74" i="1" s="1"/>
  <c r="Y74" i="1" s="1"/>
  <c r="AC74" i="1"/>
  <c r="AE74" i="1"/>
  <c r="AF74" i="1"/>
  <c r="AG74" i="1"/>
  <c r="CU74" i="1" s="1"/>
  <c r="T74" i="1" s="1"/>
  <c r="AH74" i="1"/>
  <c r="CV74" i="1" s="1"/>
  <c r="U74" i="1" s="1"/>
  <c r="AI74" i="1"/>
  <c r="AJ74" i="1"/>
  <c r="CX74" i="1" s="1"/>
  <c r="W74" i="1" s="1"/>
  <c r="CT74" i="1"/>
  <c r="CW74" i="1"/>
  <c r="V74" i="1" s="1"/>
  <c r="CY74" i="1"/>
  <c r="X74" i="1" s="1"/>
  <c r="GL74" i="1"/>
  <c r="GO74" i="1"/>
  <c r="GP74" i="1"/>
  <c r="GV74" i="1"/>
  <c r="HC74" i="1" s="1"/>
  <c r="GX74" i="1"/>
  <c r="I75" i="1"/>
  <c r="K75" i="1"/>
  <c r="Q75" i="1"/>
  <c r="U75" i="1"/>
  <c r="AC75" i="1"/>
  <c r="AD75" i="1"/>
  <c r="AE75" i="1"/>
  <c r="R75" i="1" s="1"/>
  <c r="GK75" i="1" s="1"/>
  <c r="AF75" i="1"/>
  <c r="AG75" i="1"/>
  <c r="AH75" i="1"/>
  <c r="AI75" i="1"/>
  <c r="CW75" i="1" s="1"/>
  <c r="V75" i="1" s="1"/>
  <c r="AJ75" i="1"/>
  <c r="CX75" i="1" s="1"/>
  <c r="W75" i="1" s="1"/>
  <c r="CR75" i="1"/>
  <c r="CS75" i="1"/>
  <c r="CT75" i="1"/>
  <c r="CU75" i="1"/>
  <c r="T75" i="1" s="1"/>
  <c r="CV75" i="1"/>
  <c r="GL75" i="1"/>
  <c r="GO75" i="1"/>
  <c r="GP75" i="1"/>
  <c r="GV75" i="1"/>
  <c r="HC75" i="1" s="1"/>
  <c r="GX75" i="1" s="1"/>
  <c r="C76" i="1"/>
  <c r="D76" i="1"/>
  <c r="T76" i="1"/>
  <c r="U76" i="1"/>
  <c r="V76" i="1"/>
  <c r="AC76" i="1"/>
  <c r="AE76" i="1"/>
  <c r="AF76" i="1"/>
  <c r="AG76" i="1"/>
  <c r="AH76" i="1"/>
  <c r="AI76" i="1"/>
  <c r="AJ76" i="1"/>
  <c r="CU76" i="1"/>
  <c r="CV76" i="1"/>
  <c r="CW76" i="1"/>
  <c r="CX76" i="1"/>
  <c r="W76" i="1" s="1"/>
  <c r="GL76" i="1"/>
  <c r="GO76" i="1"/>
  <c r="GP76" i="1"/>
  <c r="GV76" i="1"/>
  <c r="GX76" i="1"/>
  <c r="HC76" i="1"/>
  <c r="C77" i="1"/>
  <c r="D77" i="1"/>
  <c r="W77" i="1"/>
  <c r="AC77" i="1"/>
  <c r="AE77" i="1"/>
  <c r="AF77" i="1"/>
  <c r="S77" i="1" s="1"/>
  <c r="AG77" i="1"/>
  <c r="AH77" i="1"/>
  <c r="AI77" i="1"/>
  <c r="AJ77" i="1"/>
  <c r="CX77" i="1" s="1"/>
  <c r="CT77" i="1"/>
  <c r="CU77" i="1"/>
  <c r="T77" i="1" s="1"/>
  <c r="CV77" i="1"/>
  <c r="U77" i="1" s="1"/>
  <c r="CW77" i="1"/>
  <c r="V77" i="1" s="1"/>
  <c r="GL77" i="1"/>
  <c r="GO77" i="1"/>
  <c r="GP77" i="1"/>
  <c r="GV77" i="1"/>
  <c r="HC77" i="1" s="1"/>
  <c r="GX77" i="1" s="1"/>
  <c r="I78" i="1"/>
  <c r="Q78" i="1"/>
  <c r="R78" i="1"/>
  <c r="T78" i="1"/>
  <c r="W78" i="1"/>
  <c r="AC78" i="1"/>
  <c r="AE78" i="1"/>
  <c r="AF78" i="1"/>
  <c r="CT78" i="1" s="1"/>
  <c r="AG78" i="1"/>
  <c r="CU78" i="1" s="1"/>
  <c r="AH78" i="1"/>
  <c r="CV78" i="1" s="1"/>
  <c r="U78" i="1" s="1"/>
  <c r="AI78" i="1"/>
  <c r="AJ78" i="1"/>
  <c r="CQ78" i="1"/>
  <c r="CR78" i="1"/>
  <c r="CW78" i="1"/>
  <c r="V78" i="1" s="1"/>
  <c r="CX78" i="1"/>
  <c r="GL78" i="1"/>
  <c r="GO78" i="1"/>
  <c r="GP78" i="1"/>
  <c r="GV78" i="1"/>
  <c r="HC78" i="1"/>
  <c r="GX78" i="1" s="1"/>
  <c r="I79" i="1"/>
  <c r="AC79" i="1"/>
  <c r="CQ79" i="1" s="1"/>
  <c r="AD79" i="1"/>
  <c r="AB79" i="1" s="1"/>
  <c r="AE79" i="1"/>
  <c r="CR79" i="1" s="1"/>
  <c r="AF79" i="1"/>
  <c r="CT79" i="1" s="1"/>
  <c r="AG79" i="1"/>
  <c r="AH79" i="1"/>
  <c r="CV79" i="1" s="1"/>
  <c r="AI79" i="1"/>
  <c r="AJ79" i="1"/>
  <c r="CS79" i="1"/>
  <c r="CU79" i="1"/>
  <c r="T79" i="1" s="1"/>
  <c r="CW79" i="1"/>
  <c r="CX79" i="1"/>
  <c r="GL79" i="1"/>
  <c r="GO79" i="1"/>
  <c r="GP79" i="1"/>
  <c r="GV79" i="1"/>
  <c r="HC79" i="1" s="1"/>
  <c r="Q80" i="1"/>
  <c r="U80" i="1"/>
  <c r="V80" i="1"/>
  <c r="W80" i="1"/>
  <c r="X80" i="1"/>
  <c r="Y80" i="1"/>
  <c r="AC80" i="1"/>
  <c r="P80" i="1" s="1"/>
  <c r="AE80" i="1"/>
  <c r="AF80" i="1"/>
  <c r="S80" i="1" s="1"/>
  <c r="CY80" i="1" s="1"/>
  <c r="AG80" i="1"/>
  <c r="AH80" i="1"/>
  <c r="AI80" i="1"/>
  <c r="CW80" i="1" s="1"/>
  <c r="AJ80" i="1"/>
  <c r="CX80" i="1" s="1"/>
  <c r="CP80" i="1"/>
  <c r="O80" i="1" s="1"/>
  <c r="GM80" i="1" s="1"/>
  <c r="GN80" i="1" s="1"/>
  <c r="CT80" i="1"/>
  <c r="CU80" i="1"/>
  <c r="T80" i="1" s="1"/>
  <c r="CV80" i="1"/>
  <c r="CZ80" i="1"/>
  <c r="GL80" i="1"/>
  <c r="GO80" i="1"/>
  <c r="GP80" i="1"/>
  <c r="GV80" i="1"/>
  <c r="HC80" i="1" s="1"/>
  <c r="GX80" i="1" s="1"/>
  <c r="R81" i="1"/>
  <c r="GK81" i="1" s="1"/>
  <c r="S81" i="1"/>
  <c r="T81" i="1"/>
  <c r="AB81" i="1"/>
  <c r="AC81" i="1"/>
  <c r="P81" i="1" s="1"/>
  <c r="AE81" i="1"/>
  <c r="AD81" i="1" s="1"/>
  <c r="AF81" i="1"/>
  <c r="CT81" i="1" s="1"/>
  <c r="AG81" i="1"/>
  <c r="CU81" i="1" s="1"/>
  <c r="AH81" i="1"/>
  <c r="CV81" i="1" s="1"/>
  <c r="U81" i="1" s="1"/>
  <c r="AI81" i="1"/>
  <c r="CW81" i="1" s="1"/>
  <c r="V81" i="1" s="1"/>
  <c r="AJ81" i="1"/>
  <c r="CQ81" i="1"/>
  <c r="CR81" i="1"/>
  <c r="CS81" i="1"/>
  <c r="CX81" i="1"/>
  <c r="W81" i="1" s="1"/>
  <c r="GL81" i="1"/>
  <c r="GO81" i="1"/>
  <c r="GP81" i="1"/>
  <c r="GV81" i="1"/>
  <c r="HC81" i="1" s="1"/>
  <c r="GX81" i="1"/>
  <c r="P82" i="1"/>
  <c r="V82" i="1"/>
  <c r="W82" i="1"/>
  <c r="AC82" i="1"/>
  <c r="CQ82" i="1" s="1"/>
  <c r="AE82" i="1"/>
  <c r="AF82" i="1"/>
  <c r="S82" i="1" s="1"/>
  <c r="AG82" i="1"/>
  <c r="AH82" i="1"/>
  <c r="AI82" i="1"/>
  <c r="AJ82" i="1"/>
  <c r="CX82" i="1" s="1"/>
  <c r="CR82" i="1"/>
  <c r="CS82" i="1"/>
  <c r="CT82" i="1"/>
  <c r="CU82" i="1"/>
  <c r="T82" i="1" s="1"/>
  <c r="CV82" i="1"/>
  <c r="U82" i="1" s="1"/>
  <c r="CW82" i="1"/>
  <c r="GL82" i="1"/>
  <c r="GO82" i="1"/>
  <c r="GP82" i="1"/>
  <c r="GV82" i="1"/>
  <c r="GX82" i="1"/>
  <c r="HC82" i="1"/>
  <c r="S83" i="1"/>
  <c r="U83" i="1"/>
  <c r="V83" i="1"/>
  <c r="X83" i="1"/>
  <c r="AB83" i="1"/>
  <c r="AC83" i="1"/>
  <c r="P83" i="1" s="1"/>
  <c r="AD83" i="1"/>
  <c r="AE83" i="1"/>
  <c r="R83" i="1" s="1"/>
  <c r="AF83" i="1"/>
  <c r="AG83" i="1"/>
  <c r="AH83" i="1"/>
  <c r="CV83" i="1" s="1"/>
  <c r="AI83" i="1"/>
  <c r="CW83" i="1" s="1"/>
  <c r="AJ83" i="1"/>
  <c r="CX83" i="1" s="1"/>
  <c r="W83" i="1" s="1"/>
  <c r="CQ83" i="1"/>
  <c r="CR83" i="1"/>
  <c r="CS83" i="1"/>
  <c r="CT83" i="1"/>
  <c r="CU83" i="1"/>
  <c r="T83" i="1" s="1"/>
  <c r="CY83" i="1"/>
  <c r="CZ83" i="1"/>
  <c r="Y83" i="1" s="1"/>
  <c r="GK83" i="1"/>
  <c r="GL83" i="1"/>
  <c r="GO83" i="1"/>
  <c r="GP83" i="1"/>
  <c r="GV83" i="1"/>
  <c r="HC83" i="1" s="1"/>
  <c r="GX83" i="1" s="1"/>
  <c r="C84" i="1"/>
  <c r="D84" i="1"/>
  <c r="I84" i="1"/>
  <c r="K84" i="1"/>
  <c r="P84" i="1"/>
  <c r="R84" i="1"/>
  <c r="S84" i="1"/>
  <c r="AC84" i="1"/>
  <c r="AD84" i="1"/>
  <c r="AE84" i="1"/>
  <c r="AF84" i="1"/>
  <c r="AG84" i="1"/>
  <c r="AH84" i="1"/>
  <c r="AI84" i="1"/>
  <c r="CW84" i="1" s="1"/>
  <c r="V84" i="1" s="1"/>
  <c r="AJ84" i="1"/>
  <c r="CT84" i="1"/>
  <c r="CU84" i="1"/>
  <c r="T84" i="1" s="1"/>
  <c r="CV84" i="1"/>
  <c r="U84" i="1" s="1"/>
  <c r="CX84" i="1"/>
  <c r="W84" i="1" s="1"/>
  <c r="CY84" i="1"/>
  <c r="X84" i="1" s="1"/>
  <c r="CZ84" i="1"/>
  <c r="Y84" i="1" s="1"/>
  <c r="GL84" i="1"/>
  <c r="GO84" i="1"/>
  <c r="GP84" i="1"/>
  <c r="GV84" i="1"/>
  <c r="HC84" i="1" s="1"/>
  <c r="GX84" i="1" s="1"/>
  <c r="C85" i="1"/>
  <c r="D85" i="1"/>
  <c r="I85" i="1"/>
  <c r="P85" i="1" s="1"/>
  <c r="K85" i="1"/>
  <c r="AC85" i="1"/>
  <c r="AE85" i="1"/>
  <c r="AF85" i="1"/>
  <c r="CT85" i="1" s="1"/>
  <c r="AG85" i="1"/>
  <c r="AH85" i="1"/>
  <c r="AI85" i="1"/>
  <c r="AJ85" i="1"/>
  <c r="CX85" i="1" s="1"/>
  <c r="CQ85" i="1"/>
  <c r="CU85" i="1"/>
  <c r="CV85" i="1"/>
  <c r="CW85" i="1"/>
  <c r="GL85" i="1"/>
  <c r="GO85" i="1"/>
  <c r="GP85" i="1"/>
  <c r="GV85" i="1"/>
  <c r="HC85" i="1"/>
  <c r="GX85" i="1" s="1"/>
  <c r="Q86" i="1"/>
  <c r="R86" i="1"/>
  <c r="S86" i="1"/>
  <c r="T86" i="1"/>
  <c r="V86" i="1"/>
  <c r="X86" i="1"/>
  <c r="AC86" i="1"/>
  <c r="P86" i="1" s="1"/>
  <c r="AD86" i="1"/>
  <c r="AE86" i="1"/>
  <c r="AF86" i="1"/>
  <c r="AG86" i="1"/>
  <c r="AH86" i="1"/>
  <c r="CV86" i="1" s="1"/>
  <c r="U86" i="1" s="1"/>
  <c r="AI86" i="1"/>
  <c r="CW86" i="1" s="1"/>
  <c r="AJ86" i="1"/>
  <c r="CQ86" i="1"/>
  <c r="CR86" i="1"/>
  <c r="CS86" i="1"/>
  <c r="CT86" i="1"/>
  <c r="CU86" i="1"/>
  <c r="CX86" i="1"/>
  <c r="W86" i="1" s="1"/>
  <c r="CY86" i="1"/>
  <c r="CZ86" i="1"/>
  <c r="Y86" i="1" s="1"/>
  <c r="GL86" i="1"/>
  <c r="GO86" i="1"/>
  <c r="GP86" i="1"/>
  <c r="GV86" i="1"/>
  <c r="HC86" i="1"/>
  <c r="GX86" i="1" s="1"/>
  <c r="Q87" i="1"/>
  <c r="R87" i="1"/>
  <c r="S87" i="1"/>
  <c r="CY87" i="1" s="1"/>
  <c r="U87" i="1"/>
  <c r="W87" i="1"/>
  <c r="X87" i="1"/>
  <c r="AC87" i="1"/>
  <c r="AD87" i="1"/>
  <c r="AE87" i="1"/>
  <c r="AF87" i="1"/>
  <c r="AG87" i="1"/>
  <c r="CU87" i="1" s="1"/>
  <c r="T87" i="1" s="1"/>
  <c r="AH87" i="1"/>
  <c r="AI87" i="1"/>
  <c r="CW87" i="1" s="1"/>
  <c r="V87" i="1" s="1"/>
  <c r="AJ87" i="1"/>
  <c r="CR87" i="1"/>
  <c r="CS87" i="1"/>
  <c r="CT87" i="1"/>
  <c r="CV87" i="1"/>
  <c r="CX87" i="1"/>
  <c r="CZ87" i="1"/>
  <c r="Y87" i="1" s="1"/>
  <c r="GK87" i="1"/>
  <c r="GL87" i="1"/>
  <c r="GO87" i="1"/>
  <c r="GP87" i="1"/>
  <c r="GV87" i="1"/>
  <c r="HC87" i="1" s="1"/>
  <c r="GX87" i="1" s="1"/>
  <c r="Q88" i="1"/>
  <c r="R88" i="1"/>
  <c r="U88" i="1"/>
  <c r="V88" i="1"/>
  <c r="AC88" i="1"/>
  <c r="P88" i="1" s="1"/>
  <c r="AE88" i="1"/>
  <c r="AD88" i="1" s="1"/>
  <c r="AF88" i="1"/>
  <c r="CT88" i="1" s="1"/>
  <c r="AG88" i="1"/>
  <c r="CU88" i="1" s="1"/>
  <c r="T88" i="1" s="1"/>
  <c r="AH88" i="1"/>
  <c r="CV88" i="1" s="1"/>
  <c r="AI88" i="1"/>
  <c r="AJ88" i="1"/>
  <c r="CX88" i="1" s="1"/>
  <c r="W88" i="1" s="1"/>
  <c r="CQ88" i="1"/>
  <c r="CR88" i="1"/>
  <c r="CS88" i="1"/>
  <c r="CW88" i="1"/>
  <c r="GL88" i="1"/>
  <c r="GO88" i="1"/>
  <c r="GP88" i="1"/>
  <c r="GV88" i="1"/>
  <c r="HC88" i="1" s="1"/>
  <c r="GX88" i="1" s="1"/>
  <c r="P89" i="1"/>
  <c r="Q89" i="1"/>
  <c r="R89" i="1"/>
  <c r="GK89" i="1" s="1"/>
  <c r="U89" i="1"/>
  <c r="V89" i="1"/>
  <c r="AC89" i="1"/>
  <c r="AE89" i="1"/>
  <c r="CR89" i="1" s="1"/>
  <c r="AF89" i="1"/>
  <c r="AG89" i="1"/>
  <c r="CU89" i="1" s="1"/>
  <c r="T89" i="1" s="1"/>
  <c r="AH89" i="1"/>
  <c r="CV89" i="1" s="1"/>
  <c r="AI89" i="1"/>
  <c r="AJ89" i="1"/>
  <c r="CQ89" i="1"/>
  <c r="CS89" i="1"/>
  <c r="CW89" i="1"/>
  <c r="CX89" i="1"/>
  <c r="W89" i="1" s="1"/>
  <c r="GL89" i="1"/>
  <c r="GO89" i="1"/>
  <c r="GP89" i="1"/>
  <c r="GV89" i="1"/>
  <c r="HC89" i="1" s="1"/>
  <c r="GX89" i="1" s="1"/>
  <c r="I90" i="1"/>
  <c r="K90" i="1"/>
  <c r="P90" i="1"/>
  <c r="U90" i="1"/>
  <c r="V90" i="1"/>
  <c r="AC90" i="1"/>
  <c r="AE90" i="1"/>
  <c r="AF90" i="1"/>
  <c r="AG90" i="1"/>
  <c r="AH90" i="1"/>
  <c r="AI90" i="1"/>
  <c r="CW90" i="1" s="1"/>
  <c r="AJ90" i="1"/>
  <c r="CX90" i="1" s="1"/>
  <c r="W90" i="1" s="1"/>
  <c r="CT90" i="1"/>
  <c r="CU90" i="1"/>
  <c r="T90" i="1" s="1"/>
  <c r="CV90" i="1"/>
  <c r="GL90" i="1"/>
  <c r="GO90" i="1"/>
  <c r="GP90" i="1"/>
  <c r="GV90" i="1"/>
  <c r="GX90" i="1"/>
  <c r="HC90" i="1"/>
  <c r="I91" i="1"/>
  <c r="S91" i="1" s="1"/>
  <c r="CZ91" i="1" s="1"/>
  <c r="K91" i="1"/>
  <c r="P91" i="1"/>
  <c r="R91" i="1"/>
  <c r="GK91" i="1" s="1"/>
  <c r="X91" i="1"/>
  <c r="Y91" i="1"/>
  <c r="AC91" i="1"/>
  <c r="AD91" i="1"/>
  <c r="AE91" i="1"/>
  <c r="AF91" i="1"/>
  <c r="AG91" i="1"/>
  <c r="CU91" i="1" s="1"/>
  <c r="AH91" i="1"/>
  <c r="AI91" i="1"/>
  <c r="AJ91" i="1"/>
  <c r="CQ91" i="1"/>
  <c r="CT91" i="1"/>
  <c r="CV91" i="1"/>
  <c r="U91" i="1" s="1"/>
  <c r="CW91" i="1"/>
  <c r="V91" i="1" s="1"/>
  <c r="CX91" i="1"/>
  <c r="W91" i="1" s="1"/>
  <c r="CY91" i="1"/>
  <c r="GL91" i="1"/>
  <c r="GO91" i="1"/>
  <c r="GP91" i="1"/>
  <c r="GV91" i="1"/>
  <c r="HC91" i="1"/>
  <c r="GX91" i="1" s="1"/>
  <c r="C92" i="1"/>
  <c r="D92" i="1"/>
  <c r="I92" i="1"/>
  <c r="K92" i="1"/>
  <c r="AC92" i="1"/>
  <c r="AE92" i="1"/>
  <c r="AF92" i="1"/>
  <c r="AG92" i="1"/>
  <c r="CU92" i="1" s="1"/>
  <c r="AH92" i="1"/>
  <c r="CV92" i="1" s="1"/>
  <c r="AI92" i="1"/>
  <c r="CW92" i="1" s="1"/>
  <c r="AJ92" i="1"/>
  <c r="CX92" i="1" s="1"/>
  <c r="CQ92" i="1"/>
  <c r="CR92" i="1"/>
  <c r="CS92" i="1"/>
  <c r="CT92" i="1"/>
  <c r="GL92" i="1"/>
  <c r="GO92" i="1"/>
  <c r="GP92" i="1"/>
  <c r="GV92" i="1"/>
  <c r="HC92" i="1" s="1"/>
  <c r="C93" i="1"/>
  <c r="D93" i="1"/>
  <c r="I93" i="1"/>
  <c r="K93" i="1"/>
  <c r="AC93" i="1"/>
  <c r="CQ93" i="1" s="1"/>
  <c r="AE93" i="1"/>
  <c r="AF93" i="1"/>
  <c r="AG93" i="1"/>
  <c r="CU93" i="1" s="1"/>
  <c r="T93" i="1" s="1"/>
  <c r="AH93" i="1"/>
  <c r="CV93" i="1" s="1"/>
  <c r="U93" i="1" s="1"/>
  <c r="AI93" i="1"/>
  <c r="CW93" i="1" s="1"/>
  <c r="AJ93" i="1"/>
  <c r="CS93" i="1"/>
  <c r="CT93" i="1"/>
  <c r="CX93" i="1"/>
  <c r="W93" i="1" s="1"/>
  <c r="GL93" i="1"/>
  <c r="GO93" i="1"/>
  <c r="GP93" i="1"/>
  <c r="GV93" i="1"/>
  <c r="HC93" i="1"/>
  <c r="GX93" i="1" s="1"/>
  <c r="Q94" i="1"/>
  <c r="W94" i="1"/>
  <c r="AC94" i="1"/>
  <c r="AE94" i="1"/>
  <c r="AF94" i="1"/>
  <c r="AG94" i="1"/>
  <c r="AH94" i="1"/>
  <c r="AI94" i="1"/>
  <c r="AJ94" i="1"/>
  <c r="CX94" i="1" s="1"/>
  <c r="CQ94" i="1"/>
  <c r="CU94" i="1"/>
  <c r="T94" i="1" s="1"/>
  <c r="CV94" i="1"/>
  <c r="U94" i="1" s="1"/>
  <c r="CW94" i="1"/>
  <c r="V94" i="1" s="1"/>
  <c r="GL94" i="1"/>
  <c r="GO94" i="1"/>
  <c r="GP94" i="1"/>
  <c r="GV94" i="1"/>
  <c r="GX94" i="1"/>
  <c r="HC94" i="1"/>
  <c r="V95" i="1"/>
  <c r="AC95" i="1"/>
  <c r="P95" i="1" s="1"/>
  <c r="AE95" i="1"/>
  <c r="AF95" i="1"/>
  <c r="AG95" i="1"/>
  <c r="CU95" i="1" s="1"/>
  <c r="T95" i="1" s="1"/>
  <c r="AH95" i="1"/>
  <c r="AI95" i="1"/>
  <c r="AJ95" i="1"/>
  <c r="CQ95" i="1"/>
  <c r="CV95" i="1"/>
  <c r="U95" i="1" s="1"/>
  <c r="CW95" i="1"/>
  <c r="CX95" i="1"/>
  <c r="W95" i="1" s="1"/>
  <c r="GL95" i="1"/>
  <c r="GO95" i="1"/>
  <c r="GP95" i="1"/>
  <c r="GV95" i="1"/>
  <c r="HC95" i="1"/>
  <c r="GX95" i="1" s="1"/>
  <c r="I96" i="1"/>
  <c r="Q96" i="1" s="1"/>
  <c r="K96" i="1"/>
  <c r="R96" i="1"/>
  <c r="S96" i="1"/>
  <c r="T96" i="1"/>
  <c r="AC96" i="1"/>
  <c r="AE96" i="1"/>
  <c r="AD96" i="1" s="1"/>
  <c r="AF96" i="1"/>
  <c r="AG96" i="1"/>
  <c r="CU96" i="1" s="1"/>
  <c r="AH96" i="1"/>
  <c r="CV96" i="1" s="1"/>
  <c r="U96" i="1" s="1"/>
  <c r="AI96" i="1"/>
  <c r="CW96" i="1" s="1"/>
  <c r="V96" i="1" s="1"/>
  <c r="AJ96" i="1"/>
  <c r="CR96" i="1"/>
  <c r="CS96" i="1"/>
  <c r="CT96" i="1"/>
  <c r="CX96" i="1"/>
  <c r="W96" i="1" s="1"/>
  <c r="CY96" i="1"/>
  <c r="X96" i="1" s="1"/>
  <c r="CZ96" i="1"/>
  <c r="Y96" i="1" s="1"/>
  <c r="GL96" i="1"/>
  <c r="GO96" i="1"/>
  <c r="GP96" i="1"/>
  <c r="GV96" i="1"/>
  <c r="HC96" i="1" s="1"/>
  <c r="GX96" i="1" s="1"/>
  <c r="I97" i="1"/>
  <c r="Q97" i="1" s="1"/>
  <c r="K97" i="1"/>
  <c r="O97" i="1"/>
  <c r="P97" i="1"/>
  <c r="S97" i="1"/>
  <c r="T97" i="1"/>
  <c r="AC97" i="1"/>
  <c r="AD97" i="1"/>
  <c r="AE97" i="1"/>
  <c r="AF97" i="1"/>
  <c r="AG97" i="1"/>
  <c r="AH97" i="1"/>
  <c r="CV97" i="1" s="1"/>
  <c r="U97" i="1" s="1"/>
  <c r="AI97" i="1"/>
  <c r="AJ97" i="1"/>
  <c r="CX97" i="1" s="1"/>
  <c r="W97" i="1" s="1"/>
  <c r="CP97" i="1"/>
  <c r="CR97" i="1"/>
  <c r="CS97" i="1"/>
  <c r="CT97" i="1"/>
  <c r="CU97" i="1"/>
  <c r="CW97" i="1"/>
  <c r="V97" i="1" s="1"/>
  <c r="GL97" i="1"/>
  <c r="GO97" i="1"/>
  <c r="GP97" i="1"/>
  <c r="GV97" i="1"/>
  <c r="HC97" i="1" s="1"/>
  <c r="GX97" i="1" s="1"/>
  <c r="I98" i="1"/>
  <c r="Q98" i="1"/>
  <c r="AC98" i="1"/>
  <c r="AE98" i="1"/>
  <c r="AF98" i="1"/>
  <c r="AG98" i="1"/>
  <c r="AH98" i="1"/>
  <c r="CV98" i="1" s="1"/>
  <c r="AI98" i="1"/>
  <c r="CW98" i="1" s="1"/>
  <c r="V98" i="1" s="1"/>
  <c r="AJ98" i="1"/>
  <c r="CU98" i="1"/>
  <c r="CX98" i="1"/>
  <c r="GL98" i="1"/>
  <c r="GO98" i="1"/>
  <c r="GP98" i="1"/>
  <c r="GV98" i="1"/>
  <c r="HC98" i="1" s="1"/>
  <c r="AC99" i="1"/>
  <c r="AD99" i="1"/>
  <c r="AB99" i="1" s="1"/>
  <c r="AE99" i="1"/>
  <c r="AF99" i="1"/>
  <c r="CT99" i="1" s="1"/>
  <c r="AG99" i="1"/>
  <c r="AH99" i="1"/>
  <c r="AI99" i="1"/>
  <c r="AJ99" i="1"/>
  <c r="CQ99" i="1"/>
  <c r="CU99" i="1"/>
  <c r="CV99" i="1"/>
  <c r="CW99" i="1"/>
  <c r="CX99" i="1"/>
  <c r="GL99" i="1"/>
  <c r="GO99" i="1"/>
  <c r="GP99" i="1"/>
  <c r="GV99" i="1"/>
  <c r="HC99" i="1"/>
  <c r="C100" i="1"/>
  <c r="D100" i="1"/>
  <c r="I100" i="1"/>
  <c r="K100" i="1"/>
  <c r="S100" i="1"/>
  <c r="CY100" i="1" s="1"/>
  <c r="X100" i="1" s="1"/>
  <c r="U100" i="1"/>
  <c r="AC100" i="1"/>
  <c r="CQ100" i="1" s="1"/>
  <c r="AE100" i="1"/>
  <c r="AD100" i="1" s="1"/>
  <c r="AB100" i="1" s="1"/>
  <c r="AF100" i="1"/>
  <c r="CT100" i="1" s="1"/>
  <c r="AG100" i="1"/>
  <c r="CU100" i="1" s="1"/>
  <c r="AH100" i="1"/>
  <c r="CV100" i="1" s="1"/>
  <c r="AI100" i="1"/>
  <c r="AJ100" i="1"/>
  <c r="CX100" i="1" s="1"/>
  <c r="CR100" i="1"/>
  <c r="CS100" i="1"/>
  <c r="CW100" i="1"/>
  <c r="CZ100" i="1"/>
  <c r="Y100" i="1" s="1"/>
  <c r="GL100" i="1"/>
  <c r="GO100" i="1"/>
  <c r="GP100" i="1"/>
  <c r="GV100" i="1"/>
  <c r="HC100" i="1" s="1"/>
  <c r="C101" i="1"/>
  <c r="D101" i="1"/>
  <c r="I101" i="1"/>
  <c r="Q101" i="1" s="1"/>
  <c r="K101" i="1"/>
  <c r="R101" i="1"/>
  <c r="GK101" i="1" s="1"/>
  <c r="S101" i="1"/>
  <c r="CZ101" i="1" s="1"/>
  <c r="Y101" i="1" s="1"/>
  <c r="V101" i="1"/>
  <c r="AC101" i="1"/>
  <c r="AD101" i="1"/>
  <c r="AE101" i="1"/>
  <c r="AF101" i="1"/>
  <c r="AG101" i="1"/>
  <c r="AH101" i="1"/>
  <c r="CV101" i="1" s="1"/>
  <c r="U101" i="1" s="1"/>
  <c r="AI101" i="1"/>
  <c r="CW101" i="1" s="1"/>
  <c r="AJ101" i="1"/>
  <c r="CR101" i="1"/>
  <c r="CS101" i="1"/>
  <c r="CT101" i="1"/>
  <c r="CU101" i="1"/>
  <c r="T101" i="1" s="1"/>
  <c r="CX101" i="1"/>
  <c r="W101" i="1" s="1"/>
  <c r="GL101" i="1"/>
  <c r="GO101" i="1"/>
  <c r="GP101" i="1"/>
  <c r="GV101" i="1"/>
  <c r="HC101" i="1" s="1"/>
  <c r="GX101" i="1" s="1"/>
  <c r="AC102" i="1"/>
  <c r="CQ102" i="1" s="1"/>
  <c r="AE102" i="1"/>
  <c r="AF102" i="1"/>
  <c r="AG102" i="1"/>
  <c r="CU102" i="1" s="1"/>
  <c r="T102" i="1" s="1"/>
  <c r="AH102" i="1"/>
  <c r="CV102" i="1" s="1"/>
  <c r="U102" i="1" s="1"/>
  <c r="AI102" i="1"/>
  <c r="AJ102" i="1"/>
  <c r="CW102" i="1"/>
  <c r="V102" i="1" s="1"/>
  <c r="CX102" i="1"/>
  <c r="W102" i="1" s="1"/>
  <c r="GL102" i="1"/>
  <c r="GO102" i="1"/>
  <c r="GP102" i="1"/>
  <c r="GV102" i="1"/>
  <c r="HC102" i="1" s="1"/>
  <c r="GX102" i="1"/>
  <c r="P103" i="1"/>
  <c r="Q103" i="1"/>
  <c r="R103" i="1"/>
  <c r="GK103" i="1" s="1"/>
  <c r="AC103" i="1"/>
  <c r="AD103" i="1"/>
  <c r="AE103" i="1"/>
  <c r="AF103" i="1"/>
  <c r="AG103" i="1"/>
  <c r="CU103" i="1" s="1"/>
  <c r="T103" i="1" s="1"/>
  <c r="AH103" i="1"/>
  <c r="AI103" i="1"/>
  <c r="AJ103" i="1"/>
  <c r="CQ103" i="1"/>
  <c r="CR103" i="1"/>
  <c r="CS103" i="1"/>
  <c r="CV103" i="1"/>
  <c r="U103" i="1" s="1"/>
  <c r="CW103" i="1"/>
  <c r="V103" i="1" s="1"/>
  <c r="CX103" i="1"/>
  <c r="W103" i="1" s="1"/>
  <c r="GL103" i="1"/>
  <c r="GO103" i="1"/>
  <c r="GP103" i="1"/>
  <c r="GV103" i="1"/>
  <c r="HC103" i="1"/>
  <c r="GX103" i="1" s="1"/>
  <c r="O104" i="1"/>
  <c r="GM104" i="1" s="1"/>
  <c r="GN104" i="1" s="1"/>
  <c r="P104" i="1"/>
  <c r="S104" i="1"/>
  <c r="V104" i="1"/>
  <c r="W104" i="1"/>
  <c r="X104" i="1"/>
  <c r="AB104" i="1"/>
  <c r="AC104" i="1"/>
  <c r="AD104" i="1"/>
  <c r="AE104" i="1"/>
  <c r="Q104" i="1" s="1"/>
  <c r="AF104" i="1"/>
  <c r="AG104" i="1"/>
  <c r="AH104" i="1"/>
  <c r="AI104" i="1"/>
  <c r="CW104" i="1" s="1"/>
  <c r="AJ104" i="1"/>
  <c r="CP104" i="1"/>
  <c r="CQ104" i="1"/>
  <c r="CS104" i="1"/>
  <c r="CT104" i="1"/>
  <c r="CU104" i="1"/>
  <c r="T104" i="1" s="1"/>
  <c r="CV104" i="1"/>
  <c r="U104" i="1" s="1"/>
  <c r="CX104" i="1"/>
  <c r="CY104" i="1"/>
  <c r="CZ104" i="1"/>
  <c r="Y104" i="1" s="1"/>
  <c r="GL104" i="1"/>
  <c r="GO104" i="1"/>
  <c r="GP104" i="1"/>
  <c r="GV104" i="1"/>
  <c r="HC104" i="1" s="1"/>
  <c r="GX104" i="1" s="1"/>
  <c r="P105" i="1"/>
  <c r="U105" i="1"/>
  <c r="AC105" i="1"/>
  <c r="AE105" i="1"/>
  <c r="AF105" i="1"/>
  <c r="CT105" i="1" s="1"/>
  <c r="AG105" i="1"/>
  <c r="AH105" i="1"/>
  <c r="AI105" i="1"/>
  <c r="AJ105" i="1"/>
  <c r="CX105" i="1" s="1"/>
  <c r="W105" i="1" s="1"/>
  <c r="CQ105" i="1"/>
  <c r="CU105" i="1"/>
  <c r="T105" i="1" s="1"/>
  <c r="CV105" i="1"/>
  <c r="CW105" i="1"/>
  <c r="V105" i="1" s="1"/>
  <c r="GL105" i="1"/>
  <c r="GO105" i="1"/>
  <c r="GP105" i="1"/>
  <c r="GV105" i="1"/>
  <c r="HC105" i="1" s="1"/>
  <c r="GX105" i="1" s="1"/>
  <c r="D107" i="1"/>
  <c r="E109" i="1"/>
  <c r="F109" i="1"/>
  <c r="T109" i="1"/>
  <c r="Z109" i="1"/>
  <c r="AA109" i="1"/>
  <c r="AC109" i="1"/>
  <c r="AD109" i="1"/>
  <c r="AE109" i="1"/>
  <c r="AG109" i="1"/>
  <c r="AM109" i="1"/>
  <c r="AN109" i="1"/>
  <c r="AQ109" i="1"/>
  <c r="BC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Y109" i="1"/>
  <c r="CA109" i="1"/>
  <c r="CL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I109" i="1"/>
  <c r="DJ109" i="1"/>
  <c r="DK109" i="1"/>
  <c r="DQ109" i="1"/>
  <c r="DR109" i="1"/>
  <c r="DS109" i="1"/>
  <c r="DX109" i="1"/>
  <c r="DZ109" i="1"/>
  <c r="EA109" i="1"/>
  <c r="ED109" i="1"/>
  <c r="EE109" i="1"/>
  <c r="EF109" i="1"/>
  <c r="EV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FT109" i="1"/>
  <c r="GC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I111" i="1"/>
  <c r="K111" i="1"/>
  <c r="S111" i="1"/>
  <c r="U111" i="1"/>
  <c r="W111" i="1"/>
  <c r="AB111" i="1"/>
  <c r="AC111" i="1"/>
  <c r="P111" i="1" s="1"/>
  <c r="AE111" i="1"/>
  <c r="AD111" i="1" s="1"/>
  <c r="AF111" i="1"/>
  <c r="AG111" i="1"/>
  <c r="CU111" i="1" s="1"/>
  <c r="T111" i="1" s="1"/>
  <c r="AH111" i="1"/>
  <c r="CV111" i="1" s="1"/>
  <c r="AI111" i="1"/>
  <c r="CW111" i="1" s="1"/>
  <c r="V111" i="1" s="1"/>
  <c r="AJ111" i="1"/>
  <c r="CQ111" i="1"/>
  <c r="CR111" i="1"/>
  <c r="CS111" i="1"/>
  <c r="CT111" i="1"/>
  <c r="CX111" i="1"/>
  <c r="GL111" i="1"/>
  <c r="GN111" i="1"/>
  <c r="GP111" i="1"/>
  <c r="GV111" i="1"/>
  <c r="HC111" i="1" s="1"/>
  <c r="GX111" i="1" s="1"/>
  <c r="I112" i="1"/>
  <c r="Q112" i="1" s="1"/>
  <c r="K112" i="1"/>
  <c r="P112" i="1"/>
  <c r="R112" i="1"/>
  <c r="GK112" i="1" s="1"/>
  <c r="AC112" i="1"/>
  <c r="AD112" i="1"/>
  <c r="AE112" i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R112" i="1"/>
  <c r="CS112" i="1"/>
  <c r="CX112" i="1"/>
  <c r="W112" i="1" s="1"/>
  <c r="GL112" i="1"/>
  <c r="GN112" i="1"/>
  <c r="GP112" i="1"/>
  <c r="GV112" i="1"/>
  <c r="HC112" i="1" s="1"/>
  <c r="GX112" i="1" s="1"/>
  <c r="I113" i="1"/>
  <c r="K113" i="1"/>
  <c r="P113" i="1"/>
  <c r="AB113" i="1"/>
  <c r="AC113" i="1"/>
  <c r="AD113" i="1"/>
  <c r="AE113" i="1"/>
  <c r="R113" i="1" s="1"/>
  <c r="AF113" i="1"/>
  <c r="AG113" i="1"/>
  <c r="AH113" i="1"/>
  <c r="CV113" i="1" s="1"/>
  <c r="U113" i="1" s="1"/>
  <c r="AI113" i="1"/>
  <c r="CW113" i="1" s="1"/>
  <c r="V113" i="1" s="1"/>
  <c r="AJ113" i="1"/>
  <c r="CX113" i="1" s="1"/>
  <c r="W113" i="1" s="1"/>
  <c r="CQ113" i="1"/>
  <c r="CR113" i="1"/>
  <c r="CS113" i="1"/>
  <c r="CT113" i="1"/>
  <c r="CU113" i="1"/>
  <c r="T113" i="1" s="1"/>
  <c r="GL113" i="1"/>
  <c r="GO113" i="1"/>
  <c r="GP113" i="1"/>
  <c r="GV113" i="1"/>
  <c r="HC113" i="1" s="1"/>
  <c r="GX113" i="1"/>
  <c r="I114" i="1"/>
  <c r="K114" i="1"/>
  <c r="P114" i="1"/>
  <c r="S114" i="1"/>
  <c r="V114" i="1"/>
  <c r="W114" i="1"/>
  <c r="AC114" i="1"/>
  <c r="AE114" i="1"/>
  <c r="AF114" i="1"/>
  <c r="AG114" i="1"/>
  <c r="CU114" i="1" s="1"/>
  <c r="T114" i="1" s="1"/>
  <c r="AH114" i="1"/>
  <c r="CV114" i="1" s="1"/>
  <c r="U114" i="1" s="1"/>
  <c r="AI114" i="1"/>
  <c r="CW114" i="1" s="1"/>
  <c r="AJ114" i="1"/>
  <c r="CT114" i="1"/>
  <c r="CX114" i="1"/>
  <c r="CY114" i="1"/>
  <c r="X114" i="1" s="1"/>
  <c r="CZ114" i="1"/>
  <c r="Y114" i="1" s="1"/>
  <c r="GL114" i="1"/>
  <c r="GO114" i="1"/>
  <c r="GP114" i="1"/>
  <c r="GV114" i="1"/>
  <c r="HC114" i="1" s="1"/>
  <c r="GX114" i="1" s="1"/>
  <c r="C115" i="1"/>
  <c r="D115" i="1"/>
  <c r="I115" i="1"/>
  <c r="S115" i="1" s="1"/>
  <c r="K115" i="1"/>
  <c r="AB115" i="1"/>
  <c r="AC115" i="1"/>
  <c r="AE115" i="1"/>
  <c r="AD115" i="1" s="1"/>
  <c r="AF115" i="1"/>
  <c r="AG115" i="1"/>
  <c r="CU115" i="1" s="1"/>
  <c r="T115" i="1" s="1"/>
  <c r="AH115" i="1"/>
  <c r="CV115" i="1" s="1"/>
  <c r="U115" i="1" s="1"/>
  <c r="AI115" i="1"/>
  <c r="CW115" i="1" s="1"/>
  <c r="AJ115" i="1"/>
  <c r="CQ115" i="1"/>
  <c r="CR115" i="1"/>
  <c r="CS115" i="1"/>
  <c r="CT115" i="1"/>
  <c r="CX115" i="1"/>
  <c r="GL115" i="1"/>
  <c r="GN115" i="1"/>
  <c r="GP115" i="1"/>
  <c r="GV115" i="1"/>
  <c r="HC115" i="1" s="1"/>
  <c r="GX115" i="1" s="1"/>
  <c r="C116" i="1"/>
  <c r="D116" i="1"/>
  <c r="I116" i="1"/>
  <c r="K116" i="1"/>
  <c r="T116" i="1"/>
  <c r="AC116" i="1"/>
  <c r="AE116" i="1"/>
  <c r="AF116" i="1"/>
  <c r="AG116" i="1"/>
  <c r="AH116" i="1"/>
  <c r="AI116" i="1"/>
  <c r="AJ116" i="1"/>
  <c r="CQ116" i="1"/>
  <c r="CU116" i="1"/>
  <c r="CV116" i="1"/>
  <c r="U116" i="1" s="1"/>
  <c r="CW116" i="1"/>
  <c r="V116" i="1" s="1"/>
  <c r="CX116" i="1"/>
  <c r="W116" i="1" s="1"/>
  <c r="GL116" i="1"/>
  <c r="GN116" i="1"/>
  <c r="GP116" i="1"/>
  <c r="GV116" i="1"/>
  <c r="GX116" i="1"/>
  <c r="HC116" i="1"/>
  <c r="I117" i="1"/>
  <c r="K117" i="1"/>
  <c r="R117" i="1"/>
  <c r="S117" i="1"/>
  <c r="CZ117" i="1" s="1"/>
  <c r="Y117" i="1" s="1"/>
  <c r="AC117" i="1"/>
  <c r="P117" i="1" s="1"/>
  <c r="AE117" i="1"/>
  <c r="AD117" i="1" s="1"/>
  <c r="AB117" i="1" s="1"/>
  <c r="AF117" i="1"/>
  <c r="CT117" i="1" s="1"/>
  <c r="AG117" i="1"/>
  <c r="CU117" i="1" s="1"/>
  <c r="T117" i="1" s="1"/>
  <c r="AH117" i="1"/>
  <c r="CV117" i="1" s="1"/>
  <c r="AI117" i="1"/>
  <c r="AJ117" i="1"/>
  <c r="CQ117" i="1"/>
  <c r="CR117" i="1"/>
  <c r="CS117" i="1"/>
  <c r="CW117" i="1"/>
  <c r="CX117" i="1"/>
  <c r="W117" i="1" s="1"/>
  <c r="CY117" i="1"/>
  <c r="X117" i="1" s="1"/>
  <c r="GL117" i="1"/>
  <c r="GO117" i="1"/>
  <c r="GP117" i="1"/>
  <c r="GV117" i="1"/>
  <c r="HC117" i="1"/>
  <c r="I118" i="1"/>
  <c r="K118" i="1"/>
  <c r="R118" i="1"/>
  <c r="GK118" i="1" s="1"/>
  <c r="S118" i="1"/>
  <c r="T118" i="1"/>
  <c r="U118" i="1"/>
  <c r="AC118" i="1"/>
  <c r="AE118" i="1"/>
  <c r="AF118" i="1"/>
  <c r="AG118" i="1"/>
  <c r="CU118" i="1" s="1"/>
  <c r="AH118" i="1"/>
  <c r="AI118" i="1"/>
  <c r="AJ118" i="1"/>
  <c r="CR118" i="1"/>
  <c r="CT118" i="1"/>
  <c r="CV118" i="1"/>
  <c r="CW118" i="1"/>
  <c r="V118" i="1" s="1"/>
  <c r="CX118" i="1"/>
  <c r="W118" i="1" s="1"/>
  <c r="GL118" i="1"/>
  <c r="GO118" i="1"/>
  <c r="GP118" i="1"/>
  <c r="GV118" i="1"/>
  <c r="GX118" i="1"/>
  <c r="HC118" i="1"/>
  <c r="B120" i="1"/>
  <c r="B109" i="1" s="1"/>
  <c r="C120" i="1"/>
  <c r="C109" i="1" s="1"/>
  <c r="D120" i="1"/>
  <c r="D109" i="1" s="1"/>
  <c r="F120" i="1"/>
  <c r="G120" i="1"/>
  <c r="G109" i="1" s="1"/>
  <c r="P120" i="1"/>
  <c r="P109" i="1" s="1"/>
  <c r="T120" i="1"/>
  <c r="U120" i="1"/>
  <c r="V120" i="1"/>
  <c r="W120" i="1"/>
  <c r="AB120" i="1"/>
  <c r="AB109" i="1" s="1"/>
  <c r="AC120" i="1"/>
  <c r="CF120" i="1" s="1"/>
  <c r="AD120" i="1"/>
  <c r="Q120" i="1" s="1"/>
  <c r="AE120" i="1"/>
  <c r="R120" i="1" s="1"/>
  <c r="AF120" i="1"/>
  <c r="AG120" i="1"/>
  <c r="AH120" i="1"/>
  <c r="AH109" i="1" s="1"/>
  <c r="AI120" i="1"/>
  <c r="AI109" i="1" s="1"/>
  <c r="AJ120" i="1"/>
  <c r="AJ109" i="1" s="1"/>
  <c r="AK120" i="1"/>
  <c r="AL120" i="1"/>
  <c r="AQ120" i="1"/>
  <c r="F130" i="1" s="1"/>
  <c r="AR120" i="1"/>
  <c r="AS120" i="1"/>
  <c r="BC120" i="1"/>
  <c r="F136" i="1" s="1"/>
  <c r="BX120" i="1"/>
  <c r="BY120" i="1"/>
  <c r="AP120" i="1" s="1"/>
  <c r="BZ120" i="1"/>
  <c r="BZ109" i="1" s="1"/>
  <c r="CA120" i="1"/>
  <c r="CB120" i="1"/>
  <c r="CB109" i="1" s="1"/>
  <c r="CC120" i="1"/>
  <c r="CD120" i="1"/>
  <c r="CI120" i="1"/>
  <c r="CJ120" i="1"/>
  <c r="CK120" i="1"/>
  <c r="CL120" i="1"/>
  <c r="CM120" i="1"/>
  <c r="CM109" i="1" s="1"/>
  <c r="DH120" i="1"/>
  <c r="DI120" i="1"/>
  <c r="P132" i="1" s="1"/>
  <c r="DJ120" i="1"/>
  <c r="P134" i="1" s="1"/>
  <c r="DL120" i="1"/>
  <c r="DL109" i="1" s="1"/>
  <c r="DN120" i="1"/>
  <c r="DP120" i="1"/>
  <c r="DT120" i="1"/>
  <c r="DU120" i="1"/>
  <c r="FZ120" i="1" s="1"/>
  <c r="EQ120" i="1" s="1"/>
  <c r="DV120" i="1"/>
  <c r="DV109" i="1" s="1"/>
  <c r="DW120" i="1"/>
  <c r="DW109" i="1" s="1"/>
  <c r="DX120" i="1"/>
  <c r="DK120" i="1" s="1"/>
  <c r="DY120" i="1"/>
  <c r="DY109" i="1" s="1"/>
  <c r="DZ120" i="1"/>
  <c r="DM120" i="1" s="1"/>
  <c r="EA120" i="1"/>
  <c r="EB120" i="1"/>
  <c r="EC120" i="1"/>
  <c r="EC109" i="1" s="1"/>
  <c r="ED120" i="1"/>
  <c r="DQ120" i="1" s="1"/>
  <c r="EH120" i="1"/>
  <c r="EI120" i="1"/>
  <c r="EJ120" i="1"/>
  <c r="EJ109" i="1" s="1"/>
  <c r="EK120" i="1"/>
  <c r="ET120" i="1"/>
  <c r="EU120" i="1"/>
  <c r="EV120" i="1"/>
  <c r="P145" i="1" s="1"/>
  <c r="FP120" i="1"/>
  <c r="FQ120" i="1"/>
  <c r="FR120" i="1"/>
  <c r="FR109" i="1" s="1"/>
  <c r="FS120" i="1"/>
  <c r="FS109" i="1" s="1"/>
  <c r="FT120" i="1"/>
  <c r="FU120" i="1"/>
  <c r="FU109" i="1" s="1"/>
  <c r="FV120" i="1"/>
  <c r="FW120" i="1"/>
  <c r="FY120" i="1"/>
  <c r="GB120" i="1"/>
  <c r="GC120" i="1"/>
  <c r="GD120" i="1"/>
  <c r="GD109" i="1" s="1"/>
  <c r="GE120" i="1"/>
  <c r="GE109" i="1" s="1"/>
  <c r="P135" i="1"/>
  <c r="F141" i="1"/>
  <c r="P141" i="1"/>
  <c r="P147" i="1"/>
  <c r="P148" i="1"/>
  <c r="D150" i="1"/>
  <c r="E152" i="1"/>
  <c r="P152" i="1"/>
  <c r="Q152" i="1"/>
  <c r="Z152" i="1"/>
  <c r="AA152" i="1"/>
  <c r="AB152" i="1"/>
  <c r="AC152" i="1"/>
  <c r="AF152" i="1"/>
  <c r="AM152" i="1"/>
  <c r="AN152" i="1"/>
  <c r="AR152" i="1"/>
  <c r="BD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A152" i="1"/>
  <c r="CJ152" i="1"/>
  <c r="CK152" i="1"/>
  <c r="CM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I152" i="1"/>
  <c r="DK152" i="1"/>
  <c r="DL152" i="1"/>
  <c r="DM152" i="1"/>
  <c r="DR152" i="1"/>
  <c r="DS152" i="1"/>
  <c r="DU152" i="1"/>
  <c r="DW152" i="1"/>
  <c r="DY152" i="1"/>
  <c r="DZ152" i="1"/>
  <c r="EA152" i="1"/>
  <c r="EE152" i="1"/>
  <c r="EF152" i="1"/>
  <c r="EM152" i="1"/>
  <c r="ES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S152" i="1"/>
  <c r="FT152" i="1"/>
  <c r="FV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I154" i="1"/>
  <c r="K154" i="1"/>
  <c r="AC154" i="1"/>
  <c r="AE154" i="1"/>
  <c r="AF154" i="1"/>
  <c r="S154" i="1" s="1"/>
  <c r="AG154" i="1"/>
  <c r="CU154" i="1" s="1"/>
  <c r="T154" i="1" s="1"/>
  <c r="AH154" i="1"/>
  <c r="AI154" i="1"/>
  <c r="CW154" i="1" s="1"/>
  <c r="V154" i="1" s="1"/>
  <c r="AJ154" i="1"/>
  <c r="CT154" i="1"/>
  <c r="CV154" i="1"/>
  <c r="U154" i="1" s="1"/>
  <c r="CX154" i="1"/>
  <c r="GL154" i="1"/>
  <c r="GO154" i="1"/>
  <c r="GP154" i="1"/>
  <c r="GV154" i="1"/>
  <c r="HC154" i="1"/>
  <c r="I155" i="1"/>
  <c r="K155" i="1"/>
  <c r="T155" i="1"/>
  <c r="V155" i="1"/>
  <c r="AB155" i="1"/>
  <c r="AC155" i="1"/>
  <c r="P155" i="1" s="1"/>
  <c r="AD155" i="1"/>
  <c r="AE155" i="1"/>
  <c r="AF155" i="1"/>
  <c r="S155" i="1" s="1"/>
  <c r="CY155" i="1" s="1"/>
  <c r="X155" i="1" s="1"/>
  <c r="AG155" i="1"/>
  <c r="AH155" i="1"/>
  <c r="CV155" i="1" s="1"/>
  <c r="U155" i="1" s="1"/>
  <c r="AI155" i="1"/>
  <c r="CW155" i="1" s="1"/>
  <c r="AJ155" i="1"/>
  <c r="CX155" i="1" s="1"/>
  <c r="W155" i="1" s="1"/>
  <c r="CQ155" i="1"/>
  <c r="CR155" i="1"/>
  <c r="CS155" i="1"/>
  <c r="CT155" i="1"/>
  <c r="CU155" i="1"/>
  <c r="GL155" i="1"/>
  <c r="GO155" i="1"/>
  <c r="GP155" i="1"/>
  <c r="GV155" i="1"/>
  <c r="HC155" i="1" s="1"/>
  <c r="GX155" i="1" s="1"/>
  <c r="P156" i="1"/>
  <c r="W156" i="1"/>
  <c r="AC156" i="1"/>
  <c r="AE156" i="1"/>
  <c r="AF156" i="1"/>
  <c r="AG156" i="1"/>
  <c r="AH156" i="1"/>
  <c r="CV156" i="1" s="1"/>
  <c r="U156" i="1" s="1"/>
  <c r="AI156" i="1"/>
  <c r="CW156" i="1" s="1"/>
  <c r="V156" i="1" s="1"/>
  <c r="AJ156" i="1"/>
  <c r="CX156" i="1" s="1"/>
  <c r="CQ156" i="1"/>
  <c r="CU156" i="1"/>
  <c r="T156" i="1" s="1"/>
  <c r="GL156" i="1"/>
  <c r="GO156" i="1"/>
  <c r="GP156" i="1"/>
  <c r="GV156" i="1"/>
  <c r="HC156" i="1"/>
  <c r="GX156" i="1" s="1"/>
  <c r="Q157" i="1"/>
  <c r="S157" i="1"/>
  <c r="T157" i="1"/>
  <c r="W157" i="1"/>
  <c r="AC157" i="1"/>
  <c r="AE157" i="1"/>
  <c r="R157" i="1" s="1"/>
  <c r="GK157" i="1" s="1"/>
  <c r="AF157" i="1"/>
  <c r="AG157" i="1"/>
  <c r="CU157" i="1" s="1"/>
  <c r="AH157" i="1"/>
  <c r="CV157" i="1" s="1"/>
  <c r="U157" i="1" s="1"/>
  <c r="AI157" i="1"/>
  <c r="CW157" i="1" s="1"/>
  <c r="V157" i="1" s="1"/>
  <c r="AJ157" i="1"/>
  <c r="CS157" i="1"/>
  <c r="CT157" i="1"/>
  <c r="CX157" i="1"/>
  <c r="GL157" i="1"/>
  <c r="GO157" i="1"/>
  <c r="GP157" i="1"/>
  <c r="GV157" i="1"/>
  <c r="GX157" i="1"/>
  <c r="HC157" i="1"/>
  <c r="I158" i="1"/>
  <c r="K158" i="1"/>
  <c r="AC158" i="1"/>
  <c r="AE158" i="1"/>
  <c r="AF158" i="1"/>
  <c r="AG158" i="1"/>
  <c r="CU158" i="1" s="1"/>
  <c r="T158" i="1" s="1"/>
  <c r="AH158" i="1"/>
  <c r="AI158" i="1"/>
  <c r="CW158" i="1" s="1"/>
  <c r="AJ158" i="1"/>
  <c r="CT158" i="1"/>
  <c r="CV158" i="1"/>
  <c r="U158" i="1" s="1"/>
  <c r="CX158" i="1"/>
  <c r="W158" i="1" s="1"/>
  <c r="GL158" i="1"/>
  <c r="GO158" i="1"/>
  <c r="GP158" i="1"/>
  <c r="GV158" i="1"/>
  <c r="HC158" i="1" s="1"/>
  <c r="GX158" i="1" s="1"/>
  <c r="I159" i="1"/>
  <c r="Q159" i="1" s="1"/>
  <c r="K159" i="1"/>
  <c r="R159" i="1"/>
  <c r="S159" i="1"/>
  <c r="T159" i="1"/>
  <c r="AC159" i="1"/>
  <c r="AD159" i="1"/>
  <c r="AE159" i="1"/>
  <c r="AF159" i="1"/>
  <c r="AG159" i="1"/>
  <c r="CU159" i="1" s="1"/>
  <c r="AH159" i="1"/>
  <c r="CV159" i="1" s="1"/>
  <c r="U159" i="1" s="1"/>
  <c r="AI159" i="1"/>
  <c r="AJ159" i="1"/>
  <c r="CR159" i="1"/>
  <c r="CS159" i="1"/>
  <c r="CT159" i="1"/>
  <c r="CW159" i="1"/>
  <c r="V159" i="1" s="1"/>
  <c r="CX159" i="1"/>
  <c r="W159" i="1" s="1"/>
  <c r="GK159" i="1"/>
  <c r="GL159" i="1"/>
  <c r="GO159" i="1"/>
  <c r="GP159" i="1"/>
  <c r="GV159" i="1"/>
  <c r="HC159" i="1" s="1"/>
  <c r="GX159" i="1" s="1"/>
  <c r="I160" i="1"/>
  <c r="K160" i="1"/>
  <c r="Q160" i="1"/>
  <c r="AC160" i="1"/>
  <c r="AD160" i="1"/>
  <c r="AE160" i="1"/>
  <c r="AF160" i="1"/>
  <c r="AG160" i="1"/>
  <c r="AH160" i="1"/>
  <c r="AI160" i="1"/>
  <c r="AJ160" i="1"/>
  <c r="CR160" i="1"/>
  <c r="CS160" i="1"/>
  <c r="CU160" i="1"/>
  <c r="T160" i="1" s="1"/>
  <c r="CV160" i="1"/>
  <c r="U160" i="1" s="1"/>
  <c r="CW160" i="1"/>
  <c r="V160" i="1" s="1"/>
  <c r="CX160" i="1"/>
  <c r="W160" i="1" s="1"/>
  <c r="GL160" i="1"/>
  <c r="GO160" i="1"/>
  <c r="GP160" i="1"/>
  <c r="GV160" i="1"/>
  <c r="HC160" i="1" s="1"/>
  <c r="GX160" i="1"/>
  <c r="I161" i="1"/>
  <c r="K161" i="1"/>
  <c r="AC161" i="1"/>
  <c r="AE161" i="1"/>
  <c r="AF161" i="1"/>
  <c r="AG161" i="1"/>
  <c r="CU161" i="1" s="1"/>
  <c r="AH161" i="1"/>
  <c r="AI161" i="1"/>
  <c r="CW161" i="1" s="1"/>
  <c r="V161" i="1" s="1"/>
  <c r="AJ161" i="1"/>
  <c r="CQ161" i="1"/>
  <c r="CR161" i="1"/>
  <c r="CT161" i="1"/>
  <c r="CV161" i="1"/>
  <c r="CX161" i="1"/>
  <c r="GL161" i="1"/>
  <c r="GO161" i="1"/>
  <c r="GP161" i="1"/>
  <c r="GV161" i="1"/>
  <c r="HC161" i="1" s="1"/>
  <c r="I162" i="1"/>
  <c r="K162" i="1"/>
  <c r="AC162" i="1"/>
  <c r="AD162" i="1"/>
  <c r="AE162" i="1"/>
  <c r="AF162" i="1"/>
  <c r="AG162" i="1"/>
  <c r="AH162" i="1"/>
  <c r="AI162" i="1"/>
  <c r="CW162" i="1" s="1"/>
  <c r="AJ162" i="1"/>
  <c r="CR162" i="1"/>
  <c r="CS162" i="1"/>
  <c r="CU162" i="1"/>
  <c r="CV162" i="1"/>
  <c r="CX162" i="1"/>
  <c r="GL162" i="1"/>
  <c r="GO162" i="1"/>
  <c r="GP162" i="1"/>
  <c r="GV162" i="1"/>
  <c r="HC162" i="1" s="1"/>
  <c r="I163" i="1"/>
  <c r="K163" i="1"/>
  <c r="P163" i="1"/>
  <c r="V163" i="1"/>
  <c r="AC163" i="1"/>
  <c r="AE163" i="1"/>
  <c r="R163" i="1" s="1"/>
  <c r="GK163" i="1" s="1"/>
  <c r="AF163" i="1"/>
  <c r="AG163" i="1"/>
  <c r="AH163" i="1"/>
  <c r="AI163" i="1"/>
  <c r="AJ163" i="1"/>
  <c r="CX163" i="1" s="1"/>
  <c r="W163" i="1" s="1"/>
  <c r="CQ163" i="1"/>
  <c r="CU163" i="1"/>
  <c r="T163" i="1" s="1"/>
  <c r="CV163" i="1"/>
  <c r="U163" i="1" s="1"/>
  <c r="CW163" i="1"/>
  <c r="GL163" i="1"/>
  <c r="GO163" i="1"/>
  <c r="GP163" i="1"/>
  <c r="GV163" i="1"/>
  <c r="HC163" i="1"/>
  <c r="GX163" i="1" s="1"/>
  <c r="P164" i="1"/>
  <c r="U164" i="1"/>
  <c r="V164" i="1"/>
  <c r="AC164" i="1"/>
  <c r="AE164" i="1"/>
  <c r="AF164" i="1"/>
  <c r="CT164" i="1" s="1"/>
  <c r="AG164" i="1"/>
  <c r="AH164" i="1"/>
  <c r="AI164" i="1"/>
  <c r="AJ164" i="1"/>
  <c r="CX164" i="1" s="1"/>
  <c r="W164" i="1" s="1"/>
  <c r="CQ164" i="1"/>
  <c r="CS164" i="1"/>
  <c r="CU164" i="1"/>
  <c r="T164" i="1" s="1"/>
  <c r="CV164" i="1"/>
  <c r="CW164" i="1"/>
  <c r="GL164" i="1"/>
  <c r="GO164" i="1"/>
  <c r="GP164" i="1"/>
  <c r="GV164" i="1"/>
  <c r="GX164" i="1"/>
  <c r="HC164" i="1"/>
  <c r="U165" i="1"/>
  <c r="AC165" i="1"/>
  <c r="AE165" i="1"/>
  <c r="AF165" i="1"/>
  <c r="AG165" i="1"/>
  <c r="AH165" i="1"/>
  <c r="AI165" i="1"/>
  <c r="AJ165" i="1"/>
  <c r="CU165" i="1"/>
  <c r="T165" i="1" s="1"/>
  <c r="CV165" i="1"/>
  <c r="CW165" i="1"/>
  <c r="V165" i="1" s="1"/>
  <c r="CX165" i="1"/>
  <c r="W165" i="1" s="1"/>
  <c r="GL165" i="1"/>
  <c r="GO165" i="1"/>
  <c r="GP165" i="1"/>
  <c r="GV165" i="1"/>
  <c r="GX165" i="1"/>
  <c r="HC165" i="1"/>
  <c r="B167" i="1"/>
  <c r="B152" i="1" s="1"/>
  <c r="C167" i="1"/>
  <c r="C152" i="1" s="1"/>
  <c r="D167" i="1"/>
  <c r="D152" i="1" s="1"/>
  <c r="F167" i="1"/>
  <c r="F152" i="1" s="1"/>
  <c r="G167" i="1"/>
  <c r="G152" i="1" s="1"/>
  <c r="P167" i="1"/>
  <c r="Q167" i="1"/>
  <c r="S167" i="1"/>
  <c r="F182" i="1" s="1"/>
  <c r="T167" i="1"/>
  <c r="T152" i="1" s="1"/>
  <c r="V167" i="1"/>
  <c r="V152" i="1" s="1"/>
  <c r="W167" i="1"/>
  <c r="W152" i="1" s="1"/>
  <c r="Y167" i="1"/>
  <c r="Y152" i="1" s="1"/>
  <c r="AB167" i="1"/>
  <c r="O167" i="1" s="1"/>
  <c r="AC167" i="1"/>
  <c r="AD167" i="1"/>
  <c r="AD152" i="1" s="1"/>
  <c r="AE167" i="1"/>
  <c r="R167" i="1" s="1"/>
  <c r="AF167" i="1"/>
  <c r="AG167" i="1"/>
  <c r="AG152" i="1" s="1"/>
  <c r="AH167" i="1"/>
  <c r="AI167" i="1"/>
  <c r="AI152" i="1" s="1"/>
  <c r="AJ167" i="1"/>
  <c r="AJ152" i="1" s="1"/>
  <c r="AK167" i="1"/>
  <c r="AL167" i="1"/>
  <c r="AL152" i="1" s="1"/>
  <c r="AP167" i="1"/>
  <c r="AP152" i="1" s="1"/>
  <c r="AR167" i="1"/>
  <c r="AZ167" i="1"/>
  <c r="AZ152" i="1" s="1"/>
  <c r="BB167" i="1"/>
  <c r="BD167" i="1"/>
  <c r="F192" i="1" s="1"/>
  <c r="BX167" i="1"/>
  <c r="BY167" i="1"/>
  <c r="BY152" i="1" s="1"/>
  <c r="BZ167" i="1"/>
  <c r="CA167" i="1"/>
  <c r="CB167" i="1"/>
  <c r="CB152" i="1" s="1"/>
  <c r="CC167" i="1"/>
  <c r="CD167" i="1"/>
  <c r="CF167" i="1"/>
  <c r="CF152" i="1" s="1"/>
  <c r="CG167" i="1"/>
  <c r="CG152" i="1" s="1"/>
  <c r="CI167" i="1"/>
  <c r="CI152" i="1" s="1"/>
  <c r="CJ167" i="1"/>
  <c r="BA167" i="1" s="1"/>
  <c r="CK167" i="1"/>
  <c r="CL167" i="1"/>
  <c r="CM167" i="1"/>
  <c r="DI167" i="1"/>
  <c r="DJ167" i="1"/>
  <c r="DK167" i="1"/>
  <c r="P182" i="1" s="1"/>
  <c r="DN167" i="1"/>
  <c r="DN152" i="1" s="1"/>
  <c r="DO167" i="1"/>
  <c r="DP167" i="1"/>
  <c r="DQ167" i="1"/>
  <c r="DT167" i="1"/>
  <c r="DU167" i="1"/>
  <c r="DH167" i="1" s="1"/>
  <c r="DV167" i="1"/>
  <c r="DV152" i="1" s="1"/>
  <c r="DW167" i="1"/>
  <c r="DX167" i="1"/>
  <c r="DX152" i="1" s="1"/>
  <c r="DY167" i="1"/>
  <c r="DL167" i="1" s="1"/>
  <c r="P188" i="1" s="1"/>
  <c r="DZ167" i="1"/>
  <c r="DM167" i="1" s="1"/>
  <c r="P189" i="1" s="1"/>
  <c r="EA167" i="1"/>
  <c r="EB167" i="1"/>
  <c r="EB152" i="1" s="1"/>
  <c r="EC167" i="1"/>
  <c r="EC152" i="1" s="1"/>
  <c r="ED167" i="1"/>
  <c r="ED152" i="1" s="1"/>
  <c r="EG167" i="1"/>
  <c r="EH167" i="1"/>
  <c r="EH152" i="1" s="1"/>
  <c r="EI167" i="1"/>
  <c r="EI152" i="1" s="1"/>
  <c r="EK167" i="1"/>
  <c r="EK152" i="1" s="1"/>
  <c r="EM167" i="1"/>
  <c r="P186" i="1" s="1"/>
  <c r="EN167" i="1"/>
  <c r="EP167" i="1"/>
  <c r="ES167" i="1"/>
  <c r="ET167" i="1"/>
  <c r="ET152" i="1" s="1"/>
  <c r="EU167" i="1"/>
  <c r="EV167" i="1"/>
  <c r="FP167" i="1"/>
  <c r="FQ167" i="1"/>
  <c r="FQ152" i="1" s="1"/>
  <c r="FR167" i="1"/>
  <c r="FR152" i="1" s="1"/>
  <c r="FS167" i="1"/>
  <c r="EJ167" i="1" s="1"/>
  <c r="EJ152" i="1" s="1"/>
  <c r="FT167" i="1"/>
  <c r="FU167" i="1"/>
  <c r="FV167" i="1"/>
  <c r="FW167" i="1"/>
  <c r="FW152" i="1" s="1"/>
  <c r="FX167" i="1"/>
  <c r="FY167" i="1"/>
  <c r="FY152" i="1" s="1"/>
  <c r="FZ167" i="1"/>
  <c r="GA167" i="1"/>
  <c r="GB167" i="1"/>
  <c r="GB152" i="1" s="1"/>
  <c r="GC167" i="1"/>
  <c r="GC152" i="1" s="1"/>
  <c r="GD167" i="1"/>
  <c r="GD152" i="1" s="1"/>
  <c r="GE167" i="1"/>
  <c r="GE152" i="1" s="1"/>
  <c r="F170" i="1"/>
  <c r="F176" i="1"/>
  <c r="P176" i="1"/>
  <c r="F178" i="1"/>
  <c r="F179" i="1"/>
  <c r="P179" i="1"/>
  <c r="P180" i="1"/>
  <c r="P187" i="1"/>
  <c r="F188" i="1"/>
  <c r="F190" i="1"/>
  <c r="P190" i="1"/>
  <c r="F191" i="1"/>
  <c r="F195" i="1"/>
  <c r="D197" i="1"/>
  <c r="C199" i="1"/>
  <c r="D199" i="1"/>
  <c r="E199" i="1"/>
  <c r="T199" i="1"/>
  <c r="Z199" i="1"/>
  <c r="AA199" i="1"/>
  <c r="AC199" i="1"/>
  <c r="AD199" i="1"/>
  <c r="AE199" i="1"/>
  <c r="AF199" i="1"/>
  <c r="AG199" i="1"/>
  <c r="AM199" i="1"/>
  <c r="AN199" i="1"/>
  <c r="AS199" i="1"/>
  <c r="AT199" i="1"/>
  <c r="AU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Y199" i="1"/>
  <c r="CA199" i="1"/>
  <c r="CB199" i="1"/>
  <c r="CD199" i="1"/>
  <c r="CF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M199" i="1"/>
  <c r="DN199" i="1"/>
  <c r="DR199" i="1"/>
  <c r="DS199" i="1"/>
  <c r="DU199" i="1"/>
  <c r="DZ199" i="1"/>
  <c r="EA199" i="1"/>
  <c r="EB199" i="1"/>
  <c r="EE199" i="1"/>
  <c r="EF199" i="1"/>
  <c r="EG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Q199" i="1"/>
  <c r="FR199" i="1"/>
  <c r="FS199" i="1"/>
  <c r="FT199" i="1"/>
  <c r="FV199" i="1"/>
  <c r="GB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I201" i="1"/>
  <c r="K201" i="1"/>
  <c r="T201" i="1"/>
  <c r="AC201" i="1"/>
  <c r="AE201" i="1"/>
  <c r="AF201" i="1"/>
  <c r="AG201" i="1"/>
  <c r="AH201" i="1"/>
  <c r="CV201" i="1" s="1"/>
  <c r="U201" i="1" s="1"/>
  <c r="AI201" i="1"/>
  <c r="AJ201" i="1"/>
  <c r="CU201" i="1"/>
  <c r="CW201" i="1"/>
  <c r="V201" i="1" s="1"/>
  <c r="CX201" i="1"/>
  <c r="GL201" i="1"/>
  <c r="GO201" i="1"/>
  <c r="GP201" i="1"/>
  <c r="GV201" i="1"/>
  <c r="HC201" i="1"/>
  <c r="C202" i="1"/>
  <c r="D202" i="1"/>
  <c r="I202" i="1"/>
  <c r="K202" i="1"/>
  <c r="S202" i="1"/>
  <c r="T202" i="1"/>
  <c r="U202" i="1"/>
  <c r="W202" i="1"/>
  <c r="AB202" i="1"/>
  <c r="AC202" i="1"/>
  <c r="AD202" i="1"/>
  <c r="AE202" i="1"/>
  <c r="CR202" i="1" s="1"/>
  <c r="AF202" i="1"/>
  <c r="CT202" i="1" s="1"/>
  <c r="AG202" i="1"/>
  <c r="AH202" i="1"/>
  <c r="CV202" i="1" s="1"/>
  <c r="AI202" i="1"/>
  <c r="CW202" i="1" s="1"/>
  <c r="V202" i="1" s="1"/>
  <c r="AJ202" i="1"/>
  <c r="CX202" i="1" s="1"/>
  <c r="CQ202" i="1"/>
  <c r="CS202" i="1"/>
  <c r="CU202" i="1"/>
  <c r="GL202" i="1"/>
  <c r="GO202" i="1"/>
  <c r="GP202" i="1"/>
  <c r="GV202" i="1"/>
  <c r="HC202" i="1"/>
  <c r="GX202" i="1" s="1"/>
  <c r="I203" i="1"/>
  <c r="K203" i="1"/>
  <c r="P203" i="1"/>
  <c r="Q203" i="1"/>
  <c r="R203" i="1"/>
  <c r="V203" i="1"/>
  <c r="AB203" i="1"/>
  <c r="AC203" i="1"/>
  <c r="AD203" i="1"/>
  <c r="AE203" i="1"/>
  <c r="AF203" i="1"/>
  <c r="AG203" i="1"/>
  <c r="CU203" i="1" s="1"/>
  <c r="T203" i="1" s="1"/>
  <c r="AH203" i="1"/>
  <c r="CV203" i="1" s="1"/>
  <c r="U203" i="1" s="1"/>
  <c r="AI203" i="1"/>
  <c r="AJ203" i="1"/>
  <c r="CX203" i="1" s="1"/>
  <c r="W203" i="1" s="1"/>
  <c r="CQ203" i="1"/>
  <c r="CR203" i="1"/>
  <c r="CS203" i="1"/>
  <c r="CW203" i="1"/>
  <c r="GL203" i="1"/>
  <c r="GO203" i="1"/>
  <c r="GP203" i="1"/>
  <c r="GV203" i="1"/>
  <c r="HC203" i="1" s="1"/>
  <c r="GX203" i="1" s="1"/>
  <c r="I204" i="1"/>
  <c r="K204" i="1"/>
  <c r="T204" i="1"/>
  <c r="U204" i="1"/>
  <c r="AC204" i="1"/>
  <c r="P204" i="1" s="1"/>
  <c r="AE204" i="1"/>
  <c r="AF204" i="1"/>
  <c r="AG204" i="1"/>
  <c r="CU204" i="1" s="1"/>
  <c r="AH204" i="1"/>
  <c r="AI204" i="1"/>
  <c r="CW204" i="1" s="1"/>
  <c r="V204" i="1" s="1"/>
  <c r="AJ204" i="1"/>
  <c r="CX204" i="1" s="1"/>
  <c r="W204" i="1" s="1"/>
  <c r="CQ204" i="1"/>
  <c r="CV204" i="1"/>
  <c r="GL204" i="1"/>
  <c r="GO204" i="1"/>
  <c r="GP204" i="1"/>
  <c r="GV204" i="1"/>
  <c r="GX204" i="1"/>
  <c r="HC204" i="1"/>
  <c r="I205" i="1"/>
  <c r="P205" i="1" s="1"/>
  <c r="K205" i="1"/>
  <c r="Q205" i="1"/>
  <c r="R205" i="1"/>
  <c r="S205" i="1"/>
  <c r="AC205" i="1"/>
  <c r="AD205" i="1"/>
  <c r="AB205" i="1" s="1"/>
  <c r="AE205" i="1"/>
  <c r="AF205" i="1"/>
  <c r="CT205" i="1" s="1"/>
  <c r="AG205" i="1"/>
  <c r="AH205" i="1"/>
  <c r="AI205" i="1"/>
  <c r="CW205" i="1" s="1"/>
  <c r="V205" i="1" s="1"/>
  <c r="AJ205" i="1"/>
  <c r="CQ205" i="1"/>
  <c r="CR205" i="1"/>
  <c r="CS205" i="1"/>
  <c r="CU205" i="1"/>
  <c r="T205" i="1" s="1"/>
  <c r="CV205" i="1"/>
  <c r="U205" i="1" s="1"/>
  <c r="CX205" i="1"/>
  <c r="W205" i="1" s="1"/>
  <c r="GL205" i="1"/>
  <c r="GO205" i="1"/>
  <c r="GP205" i="1"/>
  <c r="GV205" i="1"/>
  <c r="GX205" i="1"/>
  <c r="HC205" i="1"/>
  <c r="I206" i="1"/>
  <c r="Q206" i="1" s="1"/>
  <c r="K206" i="1"/>
  <c r="P206" i="1"/>
  <c r="R206" i="1"/>
  <c r="Y206" i="1"/>
  <c r="AB206" i="1"/>
  <c r="AC206" i="1"/>
  <c r="AD206" i="1"/>
  <c r="AE206" i="1"/>
  <c r="AF206" i="1"/>
  <c r="S206" i="1" s="1"/>
  <c r="CY206" i="1" s="1"/>
  <c r="X206" i="1" s="1"/>
  <c r="AG206" i="1"/>
  <c r="CU206" i="1" s="1"/>
  <c r="T206" i="1" s="1"/>
  <c r="AH206" i="1"/>
  <c r="CV206" i="1" s="1"/>
  <c r="U206" i="1" s="1"/>
  <c r="AI206" i="1"/>
  <c r="AJ206" i="1"/>
  <c r="CQ206" i="1"/>
  <c r="CR206" i="1"/>
  <c r="CS206" i="1"/>
  <c r="CT206" i="1"/>
  <c r="CW206" i="1"/>
  <c r="V206" i="1" s="1"/>
  <c r="CX206" i="1"/>
  <c r="W206" i="1" s="1"/>
  <c r="CZ206" i="1"/>
  <c r="GK206" i="1"/>
  <c r="GL206" i="1"/>
  <c r="GO206" i="1"/>
  <c r="GP206" i="1"/>
  <c r="GV206" i="1"/>
  <c r="HC206" i="1"/>
  <c r="GX206" i="1" s="1"/>
  <c r="I207" i="1"/>
  <c r="K207" i="1"/>
  <c r="P207" i="1"/>
  <c r="Q207" i="1"/>
  <c r="R207" i="1"/>
  <c r="AC207" i="1"/>
  <c r="AE207" i="1"/>
  <c r="AD207" i="1" s="1"/>
  <c r="AF207" i="1"/>
  <c r="AG207" i="1"/>
  <c r="CU207" i="1" s="1"/>
  <c r="T207" i="1" s="1"/>
  <c r="AH207" i="1"/>
  <c r="AI207" i="1"/>
  <c r="AJ207" i="1"/>
  <c r="CQ207" i="1"/>
  <c r="CR207" i="1"/>
  <c r="CS207" i="1"/>
  <c r="CV207" i="1"/>
  <c r="U207" i="1" s="1"/>
  <c r="CW207" i="1"/>
  <c r="V207" i="1" s="1"/>
  <c r="CX207" i="1"/>
  <c r="W207" i="1" s="1"/>
  <c r="GL207" i="1"/>
  <c r="GO207" i="1"/>
  <c r="GP207" i="1"/>
  <c r="GV207" i="1"/>
  <c r="HC207" i="1" s="1"/>
  <c r="GX207" i="1" s="1"/>
  <c r="I208" i="1"/>
  <c r="K208" i="1"/>
  <c r="P208" i="1"/>
  <c r="S208" i="1"/>
  <c r="AC208" i="1"/>
  <c r="AE208" i="1"/>
  <c r="AF208" i="1"/>
  <c r="AG208" i="1"/>
  <c r="AH208" i="1"/>
  <c r="AI208" i="1"/>
  <c r="CW208" i="1" s="1"/>
  <c r="V208" i="1" s="1"/>
  <c r="AJ208" i="1"/>
  <c r="CX208" i="1" s="1"/>
  <c r="W208" i="1" s="1"/>
  <c r="CQ208" i="1"/>
  <c r="CT208" i="1"/>
  <c r="CU208" i="1"/>
  <c r="T208" i="1" s="1"/>
  <c r="CV208" i="1"/>
  <c r="U208" i="1" s="1"/>
  <c r="CY208" i="1"/>
  <c r="X208" i="1" s="1"/>
  <c r="CZ208" i="1"/>
  <c r="Y208" i="1" s="1"/>
  <c r="GL208" i="1"/>
  <c r="GO208" i="1"/>
  <c r="GP208" i="1"/>
  <c r="GV208" i="1"/>
  <c r="HC208" i="1" s="1"/>
  <c r="GX208" i="1" s="1"/>
  <c r="C209" i="1"/>
  <c r="D209" i="1"/>
  <c r="I209" i="1"/>
  <c r="K209" i="1"/>
  <c r="S209" i="1"/>
  <c r="T209" i="1"/>
  <c r="AC209" i="1"/>
  <c r="AE209" i="1"/>
  <c r="AF209" i="1"/>
  <c r="AG209" i="1"/>
  <c r="AH209" i="1"/>
  <c r="AI209" i="1"/>
  <c r="AJ209" i="1"/>
  <c r="CT209" i="1"/>
  <c r="CU209" i="1"/>
  <c r="CV209" i="1"/>
  <c r="U209" i="1" s="1"/>
  <c r="CW209" i="1"/>
  <c r="V209" i="1" s="1"/>
  <c r="CX209" i="1"/>
  <c r="GL209" i="1"/>
  <c r="GN209" i="1"/>
  <c r="GP209" i="1"/>
  <c r="GV209" i="1"/>
  <c r="HC209" i="1" s="1"/>
  <c r="GX209" i="1"/>
  <c r="C210" i="1"/>
  <c r="D210" i="1"/>
  <c r="I210" i="1"/>
  <c r="P210" i="1" s="1"/>
  <c r="K210" i="1"/>
  <c r="Q210" i="1"/>
  <c r="R210" i="1"/>
  <c r="T210" i="1"/>
  <c r="V210" i="1"/>
  <c r="AC210" i="1"/>
  <c r="AD210" i="1"/>
  <c r="AE210" i="1"/>
  <c r="AF210" i="1"/>
  <c r="AG210" i="1"/>
  <c r="AH210" i="1"/>
  <c r="CV210" i="1" s="1"/>
  <c r="U210" i="1" s="1"/>
  <c r="AI210" i="1"/>
  <c r="AJ210" i="1"/>
  <c r="CX210" i="1" s="1"/>
  <c r="W210" i="1" s="1"/>
  <c r="CQ210" i="1"/>
  <c r="CR210" i="1"/>
  <c r="CS210" i="1"/>
  <c r="CU210" i="1"/>
  <c r="CW210" i="1"/>
  <c r="GK210" i="1"/>
  <c r="GL210" i="1"/>
  <c r="GN210" i="1"/>
  <c r="GP210" i="1"/>
  <c r="GV210" i="1"/>
  <c r="HC210" i="1" s="1"/>
  <c r="GX210" i="1" s="1"/>
  <c r="I211" i="1"/>
  <c r="K211" i="1"/>
  <c r="P211" i="1"/>
  <c r="R211" i="1"/>
  <c r="S211" i="1"/>
  <c r="V211" i="1"/>
  <c r="W211" i="1"/>
  <c r="AC211" i="1"/>
  <c r="AD211" i="1"/>
  <c r="AB211" i="1" s="1"/>
  <c r="AE211" i="1"/>
  <c r="AF211" i="1"/>
  <c r="CT211" i="1" s="1"/>
  <c r="AG211" i="1"/>
  <c r="AH211" i="1"/>
  <c r="AI211" i="1"/>
  <c r="AJ211" i="1"/>
  <c r="CX211" i="1" s="1"/>
  <c r="CQ211" i="1"/>
  <c r="CU211" i="1"/>
  <c r="T211" i="1" s="1"/>
  <c r="CV211" i="1"/>
  <c r="U211" i="1" s="1"/>
  <c r="CW211" i="1"/>
  <c r="GL211" i="1"/>
  <c r="GN211" i="1"/>
  <c r="GP211" i="1"/>
  <c r="GV211" i="1"/>
  <c r="HC211" i="1" s="1"/>
  <c r="GX211" i="1" s="1"/>
  <c r="I212" i="1"/>
  <c r="K212" i="1"/>
  <c r="R212" i="1"/>
  <c r="GK212" i="1" s="1"/>
  <c r="S212" i="1"/>
  <c r="T212" i="1"/>
  <c r="AC212" i="1"/>
  <c r="AE212" i="1"/>
  <c r="AF212" i="1"/>
  <c r="CT212" i="1" s="1"/>
  <c r="AG212" i="1"/>
  <c r="CU212" i="1" s="1"/>
  <c r="AH212" i="1"/>
  <c r="CV212" i="1" s="1"/>
  <c r="U212" i="1" s="1"/>
  <c r="AI212" i="1"/>
  <c r="AJ212" i="1"/>
  <c r="CQ212" i="1"/>
  <c r="CW212" i="1"/>
  <c r="V212" i="1" s="1"/>
  <c r="CX212" i="1"/>
  <c r="W212" i="1" s="1"/>
  <c r="GL212" i="1"/>
  <c r="GN212" i="1"/>
  <c r="GP212" i="1"/>
  <c r="GV212" i="1"/>
  <c r="HC212" i="1"/>
  <c r="C213" i="1"/>
  <c r="D213" i="1"/>
  <c r="I213" i="1"/>
  <c r="K213" i="1"/>
  <c r="AC213" i="1"/>
  <c r="AE213" i="1"/>
  <c r="AF213" i="1"/>
  <c r="AG213" i="1"/>
  <c r="AH213" i="1"/>
  <c r="AI213" i="1"/>
  <c r="AJ213" i="1"/>
  <c r="CX213" i="1" s="1"/>
  <c r="CT213" i="1"/>
  <c r="CU213" i="1"/>
  <c r="CV213" i="1"/>
  <c r="U213" i="1" s="1"/>
  <c r="CW213" i="1"/>
  <c r="V213" i="1" s="1"/>
  <c r="GL213" i="1"/>
  <c r="GN213" i="1"/>
  <c r="GP213" i="1"/>
  <c r="GV213" i="1"/>
  <c r="HC213" i="1" s="1"/>
  <c r="C214" i="1"/>
  <c r="D214" i="1"/>
  <c r="I214" i="1"/>
  <c r="K214" i="1"/>
  <c r="P214" i="1"/>
  <c r="T214" i="1"/>
  <c r="U214" i="1"/>
  <c r="V214" i="1"/>
  <c r="AC214" i="1"/>
  <c r="AE214" i="1"/>
  <c r="AF214" i="1"/>
  <c r="AG214" i="1"/>
  <c r="AH214" i="1"/>
  <c r="AI214" i="1"/>
  <c r="AJ214" i="1"/>
  <c r="CX214" i="1" s="1"/>
  <c r="W214" i="1" s="1"/>
  <c r="CQ214" i="1"/>
  <c r="CU214" i="1"/>
  <c r="CV214" i="1"/>
  <c r="CW214" i="1"/>
  <c r="GL214" i="1"/>
  <c r="GN214" i="1"/>
  <c r="GP214" i="1"/>
  <c r="GV214" i="1"/>
  <c r="HC214" i="1" s="1"/>
  <c r="GX214" i="1"/>
  <c r="C215" i="1"/>
  <c r="D215" i="1"/>
  <c r="R215" i="1"/>
  <c r="U215" i="1"/>
  <c r="W215" i="1"/>
  <c r="X215" i="1"/>
  <c r="AC215" i="1"/>
  <c r="P215" i="1" s="1"/>
  <c r="CP215" i="1" s="1"/>
  <c r="O215" i="1" s="1"/>
  <c r="AD215" i="1"/>
  <c r="AE215" i="1"/>
  <c r="Q215" i="1" s="1"/>
  <c r="AF215" i="1"/>
  <c r="S215" i="1" s="1"/>
  <c r="CY215" i="1" s="1"/>
  <c r="AG215" i="1"/>
  <c r="AH215" i="1"/>
  <c r="CV215" i="1" s="1"/>
  <c r="AI215" i="1"/>
  <c r="CW215" i="1" s="1"/>
  <c r="V215" i="1" s="1"/>
  <c r="AJ215" i="1"/>
  <c r="CX215" i="1" s="1"/>
  <c r="CR215" i="1"/>
  <c r="CS215" i="1"/>
  <c r="CT215" i="1"/>
  <c r="CU215" i="1"/>
  <c r="T215" i="1" s="1"/>
  <c r="CZ215" i="1"/>
  <c r="Y215" i="1" s="1"/>
  <c r="GL215" i="1"/>
  <c r="GO215" i="1"/>
  <c r="GP215" i="1"/>
  <c r="GV215" i="1"/>
  <c r="HC215" i="1" s="1"/>
  <c r="GX215" i="1" s="1"/>
  <c r="C216" i="1"/>
  <c r="D216" i="1"/>
  <c r="Q216" i="1"/>
  <c r="S216" i="1"/>
  <c r="CY216" i="1" s="1"/>
  <c r="X216" i="1" s="1"/>
  <c r="T216" i="1"/>
  <c r="W216" i="1"/>
  <c r="AC216" i="1"/>
  <c r="AE216" i="1"/>
  <c r="AF216" i="1"/>
  <c r="AG216" i="1"/>
  <c r="AH216" i="1"/>
  <c r="CV216" i="1" s="1"/>
  <c r="U216" i="1" s="1"/>
  <c r="AI216" i="1"/>
  <c r="CW216" i="1" s="1"/>
  <c r="V216" i="1" s="1"/>
  <c r="AJ216" i="1"/>
  <c r="CR216" i="1"/>
  <c r="CT216" i="1"/>
  <c r="CU216" i="1"/>
  <c r="CX216" i="1"/>
  <c r="CZ216" i="1"/>
  <c r="Y216" i="1" s="1"/>
  <c r="GL216" i="1"/>
  <c r="GO216" i="1"/>
  <c r="GP216" i="1"/>
  <c r="GV216" i="1"/>
  <c r="HC216" i="1" s="1"/>
  <c r="GX216" i="1" s="1"/>
  <c r="I217" i="1"/>
  <c r="Q217" i="1"/>
  <c r="R217" i="1"/>
  <c r="S217" i="1"/>
  <c r="V217" i="1"/>
  <c r="W217" i="1"/>
  <c r="AB217" i="1"/>
  <c r="AC217" i="1"/>
  <c r="P217" i="1" s="1"/>
  <c r="AE217" i="1"/>
  <c r="AD217" i="1" s="1"/>
  <c r="AF217" i="1"/>
  <c r="AG217" i="1"/>
  <c r="CU217" i="1" s="1"/>
  <c r="T217" i="1" s="1"/>
  <c r="AH217" i="1"/>
  <c r="CV217" i="1" s="1"/>
  <c r="U217" i="1" s="1"/>
  <c r="AI217" i="1"/>
  <c r="AJ217" i="1"/>
  <c r="CP217" i="1"/>
  <c r="O217" i="1" s="1"/>
  <c r="CQ217" i="1"/>
  <c r="CR217" i="1"/>
  <c r="CS217" i="1"/>
  <c r="CT217" i="1"/>
  <c r="CW217" i="1"/>
  <c r="CX217" i="1"/>
  <c r="GL217" i="1"/>
  <c r="GO217" i="1"/>
  <c r="GP217" i="1"/>
  <c r="GV217" i="1"/>
  <c r="HC217" i="1" s="1"/>
  <c r="GX217" i="1"/>
  <c r="I218" i="1"/>
  <c r="S218" i="1"/>
  <c r="T218" i="1"/>
  <c r="U218" i="1"/>
  <c r="AC218" i="1"/>
  <c r="AD218" i="1"/>
  <c r="AE218" i="1"/>
  <c r="AF218" i="1"/>
  <c r="AG218" i="1"/>
  <c r="AH218" i="1"/>
  <c r="CV218" i="1" s="1"/>
  <c r="AI218" i="1"/>
  <c r="CW218" i="1" s="1"/>
  <c r="AJ218" i="1"/>
  <c r="CX218" i="1" s="1"/>
  <c r="W218" i="1" s="1"/>
  <c r="CQ218" i="1"/>
  <c r="CR218" i="1"/>
  <c r="CS218" i="1"/>
  <c r="CT218" i="1"/>
  <c r="CU218" i="1"/>
  <c r="GL218" i="1"/>
  <c r="GO218" i="1"/>
  <c r="GP218" i="1"/>
  <c r="GV218" i="1"/>
  <c r="HC218" i="1"/>
  <c r="GX218" i="1" s="1"/>
  <c r="C219" i="1"/>
  <c r="D219" i="1"/>
  <c r="I219" i="1"/>
  <c r="Q219" i="1" s="1"/>
  <c r="K219" i="1"/>
  <c r="P219" i="1"/>
  <c r="CP219" i="1" s="1"/>
  <c r="O219" i="1" s="1"/>
  <c r="GM219" i="1" s="1"/>
  <c r="GN219" i="1" s="1"/>
  <c r="R219" i="1"/>
  <c r="S219" i="1"/>
  <c r="CZ219" i="1" s="1"/>
  <c r="Y219" i="1" s="1"/>
  <c r="W219" i="1"/>
  <c r="AC219" i="1"/>
  <c r="AD219" i="1"/>
  <c r="AB219" i="1" s="1"/>
  <c r="AE219" i="1"/>
  <c r="AF219" i="1"/>
  <c r="CT219" i="1" s="1"/>
  <c r="AG219" i="1"/>
  <c r="AH219" i="1"/>
  <c r="AI219" i="1"/>
  <c r="AJ219" i="1"/>
  <c r="CX219" i="1" s="1"/>
  <c r="CQ219" i="1"/>
  <c r="CU219" i="1"/>
  <c r="T219" i="1" s="1"/>
  <c r="CV219" i="1"/>
  <c r="U219" i="1" s="1"/>
  <c r="CW219" i="1"/>
  <c r="V219" i="1" s="1"/>
  <c r="CY219" i="1"/>
  <c r="X219" i="1" s="1"/>
  <c r="GL219" i="1"/>
  <c r="GO219" i="1"/>
  <c r="GP219" i="1"/>
  <c r="GV219" i="1"/>
  <c r="HC219" i="1"/>
  <c r="GX219" i="1" s="1"/>
  <c r="C220" i="1"/>
  <c r="D220" i="1"/>
  <c r="I220" i="1"/>
  <c r="K220" i="1"/>
  <c r="P220" i="1"/>
  <c r="AC220" i="1"/>
  <c r="AE220" i="1"/>
  <c r="AF220" i="1"/>
  <c r="AG220" i="1"/>
  <c r="AH220" i="1"/>
  <c r="CV220" i="1" s="1"/>
  <c r="U220" i="1" s="1"/>
  <c r="AI220" i="1"/>
  <c r="CW220" i="1" s="1"/>
  <c r="V220" i="1" s="1"/>
  <c r="AJ220" i="1"/>
  <c r="CQ220" i="1"/>
  <c r="CU220" i="1"/>
  <c r="T220" i="1" s="1"/>
  <c r="CX220" i="1"/>
  <c r="W220" i="1" s="1"/>
  <c r="GL220" i="1"/>
  <c r="GO220" i="1"/>
  <c r="GP220" i="1"/>
  <c r="GV220" i="1"/>
  <c r="HC220" i="1"/>
  <c r="GX220" i="1" s="1"/>
  <c r="AC221" i="1"/>
  <c r="AE221" i="1"/>
  <c r="AF221" i="1"/>
  <c r="AG221" i="1"/>
  <c r="AH221" i="1"/>
  <c r="CV221" i="1" s="1"/>
  <c r="AI221" i="1"/>
  <c r="AJ221" i="1"/>
  <c r="CU221" i="1"/>
  <c r="CW221" i="1"/>
  <c r="CX221" i="1"/>
  <c r="GL221" i="1"/>
  <c r="GO221" i="1"/>
  <c r="GP221" i="1"/>
  <c r="GV221" i="1"/>
  <c r="HC221" i="1"/>
  <c r="I222" i="1"/>
  <c r="Q222" i="1" s="1"/>
  <c r="P222" i="1"/>
  <c r="R222" i="1"/>
  <c r="S222" i="1"/>
  <c r="T222" i="1"/>
  <c r="AC222" i="1"/>
  <c r="CQ222" i="1" s="1"/>
  <c r="AD222" i="1"/>
  <c r="AE222" i="1"/>
  <c r="AF222" i="1"/>
  <c r="AG222" i="1"/>
  <c r="CU222" i="1" s="1"/>
  <c r="AH222" i="1"/>
  <c r="CV222" i="1" s="1"/>
  <c r="U222" i="1" s="1"/>
  <c r="AI222" i="1"/>
  <c r="CW222" i="1" s="1"/>
  <c r="V222" i="1" s="1"/>
  <c r="AJ222" i="1"/>
  <c r="CR222" i="1"/>
  <c r="CS222" i="1"/>
  <c r="CT222" i="1"/>
  <c r="CX222" i="1"/>
  <c r="W222" i="1" s="1"/>
  <c r="GK222" i="1"/>
  <c r="GL222" i="1"/>
  <c r="GO222" i="1"/>
  <c r="GP222" i="1"/>
  <c r="GV222" i="1"/>
  <c r="HC222" i="1"/>
  <c r="GX222" i="1" s="1"/>
  <c r="C223" i="1"/>
  <c r="D223" i="1"/>
  <c r="I223" i="1"/>
  <c r="K223" i="1"/>
  <c r="R223" i="1"/>
  <c r="W223" i="1"/>
  <c r="AC223" i="1"/>
  <c r="AD223" i="1"/>
  <c r="AE223" i="1"/>
  <c r="CS223" i="1" s="1"/>
  <c r="AF223" i="1"/>
  <c r="AG223" i="1"/>
  <c r="AH223" i="1"/>
  <c r="AI223" i="1"/>
  <c r="AJ223" i="1"/>
  <c r="CQ223" i="1"/>
  <c r="CR223" i="1"/>
  <c r="CT223" i="1"/>
  <c r="CU223" i="1"/>
  <c r="T223" i="1" s="1"/>
  <c r="CV223" i="1"/>
  <c r="U223" i="1" s="1"/>
  <c r="CW223" i="1"/>
  <c r="CX223" i="1"/>
  <c r="GL223" i="1"/>
  <c r="GO223" i="1"/>
  <c r="GP223" i="1"/>
  <c r="GV223" i="1"/>
  <c r="HC223" i="1"/>
  <c r="GX223" i="1" s="1"/>
  <c r="C224" i="1"/>
  <c r="D224" i="1"/>
  <c r="I224" i="1"/>
  <c r="Q224" i="1" s="1"/>
  <c r="K224" i="1"/>
  <c r="AC224" i="1"/>
  <c r="CQ224" i="1" s="1"/>
  <c r="AD224" i="1"/>
  <c r="AE224" i="1"/>
  <c r="AF224" i="1"/>
  <c r="AG224" i="1"/>
  <c r="CU224" i="1" s="1"/>
  <c r="T224" i="1" s="1"/>
  <c r="AH224" i="1"/>
  <c r="CV224" i="1" s="1"/>
  <c r="U224" i="1" s="1"/>
  <c r="AI224" i="1"/>
  <c r="AJ224" i="1"/>
  <c r="CR224" i="1"/>
  <c r="CS224" i="1"/>
  <c r="CW224" i="1"/>
  <c r="CX224" i="1"/>
  <c r="W224" i="1" s="1"/>
  <c r="GL224" i="1"/>
  <c r="GO224" i="1"/>
  <c r="GP224" i="1"/>
  <c r="GV224" i="1"/>
  <c r="HC224" i="1" s="1"/>
  <c r="C225" i="1"/>
  <c r="D225" i="1"/>
  <c r="I225" i="1"/>
  <c r="CU201" i="3" s="1"/>
  <c r="K225" i="1"/>
  <c r="Q225" i="1"/>
  <c r="R225" i="1"/>
  <c r="T225" i="1"/>
  <c r="AC225" i="1"/>
  <c r="AE225" i="1"/>
  <c r="AD225" i="1" s="1"/>
  <c r="AF225" i="1"/>
  <c r="AG225" i="1"/>
  <c r="CU225" i="1" s="1"/>
  <c r="AH225" i="1"/>
  <c r="CV225" i="1" s="1"/>
  <c r="U225" i="1" s="1"/>
  <c r="AI225" i="1"/>
  <c r="CW225" i="1" s="1"/>
  <c r="AJ225" i="1"/>
  <c r="CX225" i="1" s="1"/>
  <c r="W225" i="1" s="1"/>
  <c r="CR225" i="1"/>
  <c r="CS225" i="1"/>
  <c r="GL225" i="1"/>
  <c r="GO225" i="1"/>
  <c r="GP225" i="1"/>
  <c r="GV225" i="1"/>
  <c r="HC225" i="1" s="1"/>
  <c r="GX225" i="1" s="1"/>
  <c r="C226" i="1"/>
  <c r="D226" i="1"/>
  <c r="I226" i="1"/>
  <c r="CU202" i="3" s="1"/>
  <c r="K226" i="1"/>
  <c r="Q226" i="1"/>
  <c r="V226" i="1"/>
  <c r="W226" i="1"/>
  <c r="AC226" i="1"/>
  <c r="P226" i="1" s="1"/>
  <c r="AD226" i="1"/>
  <c r="AE226" i="1"/>
  <c r="AF226" i="1"/>
  <c r="S226" i="1" s="1"/>
  <c r="AG226" i="1"/>
  <c r="AH226" i="1"/>
  <c r="AI226" i="1"/>
  <c r="AJ226" i="1"/>
  <c r="CX226" i="1" s="1"/>
  <c r="CP226" i="1"/>
  <c r="O226" i="1" s="1"/>
  <c r="CQ226" i="1"/>
  <c r="CS226" i="1"/>
  <c r="CT226" i="1"/>
  <c r="CU226" i="1"/>
  <c r="T226" i="1" s="1"/>
  <c r="CV226" i="1"/>
  <c r="U226" i="1" s="1"/>
  <c r="CW226" i="1"/>
  <c r="GL226" i="1"/>
  <c r="GO226" i="1"/>
  <c r="GP226" i="1"/>
  <c r="GV226" i="1"/>
  <c r="HC226" i="1"/>
  <c r="GX226" i="1" s="1"/>
  <c r="C227" i="1"/>
  <c r="D227" i="1"/>
  <c r="I227" i="1"/>
  <c r="K227" i="1"/>
  <c r="P227" i="1"/>
  <c r="S227" i="1"/>
  <c r="CY227" i="1" s="1"/>
  <c r="X227" i="1" s="1"/>
  <c r="T227" i="1"/>
  <c r="AC227" i="1"/>
  <c r="AD227" i="1"/>
  <c r="AE227" i="1"/>
  <c r="AF227" i="1"/>
  <c r="CT227" i="1" s="1"/>
  <c r="AG227" i="1"/>
  <c r="AH227" i="1"/>
  <c r="AI227" i="1"/>
  <c r="AJ227" i="1"/>
  <c r="CQ227" i="1"/>
  <c r="CU227" i="1"/>
  <c r="CV227" i="1"/>
  <c r="U227" i="1" s="1"/>
  <c r="CW227" i="1"/>
  <c r="V227" i="1" s="1"/>
  <c r="CX227" i="1"/>
  <c r="W227" i="1" s="1"/>
  <c r="CZ227" i="1"/>
  <c r="Y227" i="1" s="1"/>
  <c r="GL227" i="1"/>
  <c r="GN227" i="1"/>
  <c r="GP227" i="1"/>
  <c r="GV227" i="1"/>
  <c r="HC227" i="1"/>
  <c r="GX227" i="1" s="1"/>
  <c r="C228" i="1"/>
  <c r="D228" i="1"/>
  <c r="I228" i="1"/>
  <c r="K228" i="1"/>
  <c r="P228" i="1"/>
  <c r="AB228" i="1"/>
  <c r="AC228" i="1"/>
  <c r="AD228" i="1"/>
  <c r="AE228" i="1"/>
  <c r="AF228" i="1"/>
  <c r="AG228" i="1"/>
  <c r="AH228" i="1"/>
  <c r="AI228" i="1"/>
  <c r="CW228" i="1" s="1"/>
  <c r="AJ228" i="1"/>
  <c r="CQ228" i="1"/>
  <c r="CS228" i="1"/>
  <c r="CT228" i="1"/>
  <c r="CU228" i="1"/>
  <c r="T228" i="1" s="1"/>
  <c r="CV228" i="1"/>
  <c r="U228" i="1" s="1"/>
  <c r="CX228" i="1"/>
  <c r="W228" i="1" s="1"/>
  <c r="GL228" i="1"/>
  <c r="GN228" i="1"/>
  <c r="GP228" i="1"/>
  <c r="GV228" i="1"/>
  <c r="HC228" i="1" s="1"/>
  <c r="GX228" i="1"/>
  <c r="C229" i="1"/>
  <c r="D229" i="1"/>
  <c r="I229" i="1"/>
  <c r="K229" i="1"/>
  <c r="R229" i="1"/>
  <c r="AC229" i="1"/>
  <c r="AE229" i="1"/>
  <c r="AD229" i="1" s="1"/>
  <c r="AF229" i="1"/>
  <c r="AG229" i="1"/>
  <c r="CU229" i="1" s="1"/>
  <c r="T229" i="1" s="1"/>
  <c r="AH229" i="1"/>
  <c r="CV229" i="1" s="1"/>
  <c r="AI229" i="1"/>
  <c r="CW229" i="1" s="1"/>
  <c r="AJ229" i="1"/>
  <c r="CR229" i="1"/>
  <c r="CS229" i="1"/>
  <c r="CT229" i="1"/>
  <c r="CX229" i="1"/>
  <c r="GL229" i="1"/>
  <c r="GN229" i="1"/>
  <c r="GP229" i="1"/>
  <c r="GV229" i="1"/>
  <c r="HC229" i="1" s="1"/>
  <c r="C230" i="1"/>
  <c r="D230" i="1"/>
  <c r="I230" i="1"/>
  <c r="K230" i="1"/>
  <c r="Q230" i="1"/>
  <c r="R230" i="1"/>
  <c r="GK230" i="1" s="1"/>
  <c r="S230" i="1"/>
  <c r="U230" i="1"/>
  <c r="AB230" i="1"/>
  <c r="AC230" i="1"/>
  <c r="AE230" i="1"/>
  <c r="AD230" i="1" s="1"/>
  <c r="AF230" i="1"/>
  <c r="CT230" i="1" s="1"/>
  <c r="AG230" i="1"/>
  <c r="AH230" i="1"/>
  <c r="CV230" i="1" s="1"/>
  <c r="AI230" i="1"/>
  <c r="AJ230" i="1"/>
  <c r="CQ230" i="1"/>
  <c r="CR230" i="1"/>
  <c r="CS230" i="1"/>
  <c r="CU230" i="1"/>
  <c r="T230" i="1" s="1"/>
  <c r="CW230" i="1"/>
  <c r="V230" i="1" s="1"/>
  <c r="CX230" i="1"/>
  <c r="W230" i="1" s="1"/>
  <c r="GL230" i="1"/>
  <c r="GN230" i="1"/>
  <c r="GP230" i="1"/>
  <c r="GV230" i="1"/>
  <c r="HC230" i="1"/>
  <c r="GX230" i="1" s="1"/>
  <c r="C231" i="1"/>
  <c r="D231" i="1"/>
  <c r="S231" i="1"/>
  <c r="CZ231" i="1" s="1"/>
  <c r="V231" i="1"/>
  <c r="W231" i="1"/>
  <c r="Y231" i="1"/>
  <c r="AC231" i="1"/>
  <c r="AE231" i="1"/>
  <c r="AF231" i="1"/>
  <c r="AG231" i="1"/>
  <c r="AH231" i="1"/>
  <c r="AI231" i="1"/>
  <c r="AJ231" i="1"/>
  <c r="CX231" i="1" s="1"/>
  <c r="CR231" i="1"/>
  <c r="CS231" i="1"/>
  <c r="CT231" i="1"/>
  <c r="CU231" i="1"/>
  <c r="T231" i="1" s="1"/>
  <c r="CV231" i="1"/>
  <c r="U231" i="1" s="1"/>
  <c r="CW231" i="1"/>
  <c r="CY231" i="1"/>
  <c r="X231" i="1" s="1"/>
  <c r="GL231" i="1"/>
  <c r="GO231" i="1"/>
  <c r="GP231" i="1"/>
  <c r="GV231" i="1"/>
  <c r="HC231" i="1"/>
  <c r="GX231" i="1" s="1"/>
  <c r="C232" i="1"/>
  <c r="D232" i="1"/>
  <c r="Q232" i="1"/>
  <c r="R232" i="1"/>
  <c r="S232" i="1"/>
  <c r="CP232" i="1" s="1"/>
  <c r="O232" i="1" s="1"/>
  <c r="W232" i="1"/>
  <c r="AB232" i="1"/>
  <c r="AC232" i="1"/>
  <c r="P232" i="1" s="1"/>
  <c r="AE232" i="1"/>
  <c r="AD232" i="1" s="1"/>
  <c r="AF232" i="1"/>
  <c r="AG232" i="1"/>
  <c r="CU232" i="1" s="1"/>
  <c r="T232" i="1" s="1"/>
  <c r="AH232" i="1"/>
  <c r="CV232" i="1" s="1"/>
  <c r="U232" i="1" s="1"/>
  <c r="AI232" i="1"/>
  <c r="CW232" i="1" s="1"/>
  <c r="V232" i="1" s="1"/>
  <c r="AJ232" i="1"/>
  <c r="CQ232" i="1"/>
  <c r="CR232" i="1"/>
  <c r="CS232" i="1"/>
  <c r="CT232" i="1"/>
  <c r="CX232" i="1"/>
  <c r="CY232" i="1"/>
  <c r="X232" i="1" s="1"/>
  <c r="CZ232" i="1"/>
  <c r="Y232" i="1" s="1"/>
  <c r="GK232" i="1"/>
  <c r="GL232" i="1"/>
  <c r="GO232" i="1"/>
  <c r="GP232" i="1"/>
  <c r="GV232" i="1"/>
  <c r="GX232" i="1"/>
  <c r="HC232" i="1"/>
  <c r="I233" i="1"/>
  <c r="P233" i="1"/>
  <c r="S233" i="1"/>
  <c r="CY233" i="1" s="1"/>
  <c r="X233" i="1" s="1"/>
  <c r="T233" i="1"/>
  <c r="AC233" i="1"/>
  <c r="AE233" i="1"/>
  <c r="AF233" i="1"/>
  <c r="CT233" i="1" s="1"/>
  <c r="AG233" i="1"/>
  <c r="AH233" i="1"/>
  <c r="CV233" i="1" s="1"/>
  <c r="U233" i="1" s="1"/>
  <c r="AI233" i="1"/>
  <c r="AJ233" i="1"/>
  <c r="CQ233" i="1"/>
  <c r="CU233" i="1"/>
  <c r="CW233" i="1"/>
  <c r="V233" i="1" s="1"/>
  <c r="CX233" i="1"/>
  <c r="W233" i="1" s="1"/>
  <c r="CZ233" i="1"/>
  <c r="Y233" i="1" s="1"/>
  <c r="GL233" i="1"/>
  <c r="GO233" i="1"/>
  <c r="GP233" i="1"/>
  <c r="GV233" i="1"/>
  <c r="HC233" i="1"/>
  <c r="GX233" i="1" s="1"/>
  <c r="I234" i="1"/>
  <c r="R234" i="1"/>
  <c r="GK234" i="1" s="1"/>
  <c r="V234" i="1"/>
  <c r="W234" i="1"/>
  <c r="AC234" i="1"/>
  <c r="AD234" i="1"/>
  <c r="AE234" i="1"/>
  <c r="AF234" i="1"/>
  <c r="AG234" i="1"/>
  <c r="AH234" i="1"/>
  <c r="AI234" i="1"/>
  <c r="CW234" i="1" s="1"/>
  <c r="AJ234" i="1"/>
  <c r="CX234" i="1" s="1"/>
  <c r="CT234" i="1"/>
  <c r="CU234" i="1"/>
  <c r="T234" i="1" s="1"/>
  <c r="CV234" i="1"/>
  <c r="U234" i="1" s="1"/>
  <c r="GL234" i="1"/>
  <c r="GO234" i="1"/>
  <c r="GP234" i="1"/>
  <c r="GV234" i="1"/>
  <c r="HC234" i="1"/>
  <c r="GX234" i="1" s="1"/>
  <c r="C235" i="1"/>
  <c r="D235" i="1"/>
  <c r="I235" i="1"/>
  <c r="K235" i="1"/>
  <c r="AC235" i="1"/>
  <c r="AE235" i="1"/>
  <c r="AD235" i="1" s="1"/>
  <c r="AB235" i="1" s="1"/>
  <c r="AF235" i="1"/>
  <c r="AG235" i="1"/>
  <c r="AH235" i="1"/>
  <c r="AI235" i="1"/>
  <c r="AJ235" i="1"/>
  <c r="CX235" i="1" s="1"/>
  <c r="CT235" i="1"/>
  <c r="CU235" i="1"/>
  <c r="T235" i="1" s="1"/>
  <c r="CV235" i="1"/>
  <c r="CW235" i="1"/>
  <c r="GL235" i="1"/>
  <c r="GN235" i="1"/>
  <c r="GP235" i="1"/>
  <c r="GV235" i="1"/>
  <c r="HC235" i="1" s="1"/>
  <c r="C236" i="1"/>
  <c r="D236" i="1"/>
  <c r="I236" i="1"/>
  <c r="K236" i="1"/>
  <c r="Q236" i="1"/>
  <c r="R236" i="1"/>
  <c r="GK236" i="1" s="1"/>
  <c r="V236" i="1"/>
  <c r="AC236" i="1"/>
  <c r="P236" i="1" s="1"/>
  <c r="AE236" i="1"/>
  <c r="AD236" i="1" s="1"/>
  <c r="AF236" i="1"/>
  <c r="CT236" i="1" s="1"/>
  <c r="AG236" i="1"/>
  <c r="CU236" i="1" s="1"/>
  <c r="T236" i="1" s="1"/>
  <c r="AH236" i="1"/>
  <c r="CV236" i="1" s="1"/>
  <c r="U236" i="1" s="1"/>
  <c r="AI236" i="1"/>
  <c r="AJ236" i="1"/>
  <c r="CX236" i="1" s="1"/>
  <c r="W236" i="1" s="1"/>
  <c r="CQ236" i="1"/>
  <c r="CR236" i="1"/>
  <c r="CS236" i="1"/>
  <c r="CW236" i="1"/>
  <c r="GL236" i="1"/>
  <c r="GN236" i="1"/>
  <c r="GP236" i="1"/>
  <c r="GV236" i="1"/>
  <c r="HC236" i="1"/>
  <c r="GX236" i="1" s="1"/>
  <c r="B238" i="1"/>
  <c r="B199" i="1" s="1"/>
  <c r="C238" i="1"/>
  <c r="D238" i="1"/>
  <c r="F238" i="1"/>
  <c r="F199" i="1" s="1"/>
  <c r="G238" i="1"/>
  <c r="G199" i="1" s="1"/>
  <c r="O238" i="1"/>
  <c r="F240" i="1" s="1"/>
  <c r="P238" i="1"/>
  <c r="F241" i="1" s="1"/>
  <c r="Q238" i="1"/>
  <c r="R238" i="1"/>
  <c r="T238" i="1"/>
  <c r="W238" i="1"/>
  <c r="Y238" i="1"/>
  <c r="Y199" i="1" s="1"/>
  <c r="AB238" i="1"/>
  <c r="AB199" i="1" s="1"/>
  <c r="AC238" i="1"/>
  <c r="AD238" i="1"/>
  <c r="AE238" i="1"/>
  <c r="AF238" i="1"/>
  <c r="S238" i="1" s="1"/>
  <c r="AG238" i="1"/>
  <c r="AH238" i="1"/>
  <c r="AH199" i="1" s="1"/>
  <c r="AI238" i="1"/>
  <c r="AI199" i="1" s="1"/>
  <c r="AJ238" i="1"/>
  <c r="AJ199" i="1" s="1"/>
  <c r="AK238" i="1"/>
  <c r="AL238" i="1"/>
  <c r="AL199" i="1" s="1"/>
  <c r="AQ238" i="1"/>
  <c r="AQ199" i="1" s="1"/>
  <c r="AR238" i="1"/>
  <c r="AR199" i="1" s="1"/>
  <c r="AS238" i="1"/>
  <c r="F255" i="1" s="1"/>
  <c r="AT238" i="1"/>
  <c r="F256" i="1" s="1"/>
  <c r="BD238" i="1"/>
  <c r="BX238" i="1"/>
  <c r="BY238" i="1"/>
  <c r="AP238" i="1" s="1"/>
  <c r="AP199" i="1" s="1"/>
  <c r="BZ238" i="1"/>
  <c r="BZ199" i="1" s="1"/>
  <c r="CA238" i="1"/>
  <c r="CB238" i="1"/>
  <c r="CC238" i="1"/>
  <c r="CC199" i="1" s="1"/>
  <c r="CD238" i="1"/>
  <c r="AU238" i="1" s="1"/>
  <c r="CF238" i="1"/>
  <c r="AW238" i="1" s="1"/>
  <c r="CI238" i="1"/>
  <c r="CI199" i="1" s="1"/>
  <c r="CJ238" i="1"/>
  <c r="CK238" i="1"/>
  <c r="CL238" i="1"/>
  <c r="CM238" i="1"/>
  <c r="CM199" i="1" s="1"/>
  <c r="DJ238" i="1"/>
  <c r="DJ199" i="1" s="1"/>
  <c r="DL238" i="1"/>
  <c r="DL199" i="1" s="1"/>
  <c r="DN238" i="1"/>
  <c r="P261" i="1" s="1"/>
  <c r="DO238" i="1"/>
  <c r="DP238" i="1"/>
  <c r="DP199" i="1" s="1"/>
  <c r="DQ238" i="1"/>
  <c r="DQ199" i="1" s="1"/>
  <c r="DT238" i="1"/>
  <c r="DG238" i="1" s="1"/>
  <c r="P240" i="1" s="1"/>
  <c r="DU238" i="1"/>
  <c r="DH238" i="1" s="1"/>
  <c r="P241" i="1" s="1"/>
  <c r="DV238" i="1"/>
  <c r="DV199" i="1" s="1"/>
  <c r="DW238" i="1"/>
  <c r="DW199" i="1" s="1"/>
  <c r="DX238" i="1"/>
  <c r="DX199" i="1" s="1"/>
  <c r="DY238" i="1"/>
  <c r="DY199" i="1" s="1"/>
  <c r="DZ238" i="1"/>
  <c r="DM238" i="1" s="1"/>
  <c r="EA238" i="1"/>
  <c r="EB238" i="1"/>
  <c r="EC238" i="1"/>
  <c r="EC199" i="1" s="1"/>
  <c r="ED238" i="1"/>
  <c r="ED199" i="1" s="1"/>
  <c r="EG238" i="1"/>
  <c r="P242" i="1" s="1"/>
  <c r="EH238" i="1"/>
  <c r="EH199" i="1" s="1"/>
  <c r="EK238" i="1"/>
  <c r="EK199" i="1" s="1"/>
  <c r="EL238" i="1"/>
  <c r="EN238" i="1"/>
  <c r="P243" i="1" s="1"/>
  <c r="ES238" i="1"/>
  <c r="P258" i="1" s="1"/>
  <c r="FP238" i="1"/>
  <c r="FQ238" i="1"/>
  <c r="FR238" i="1"/>
  <c r="EI238" i="1" s="1"/>
  <c r="EI199" i="1" s="1"/>
  <c r="FS238" i="1"/>
  <c r="EJ238" i="1" s="1"/>
  <c r="EJ199" i="1" s="1"/>
  <c r="FT238" i="1"/>
  <c r="FU238" i="1"/>
  <c r="FU199" i="1" s="1"/>
  <c r="FV238" i="1"/>
  <c r="EM238" i="1" s="1"/>
  <c r="EM199" i="1" s="1"/>
  <c r="FW238" i="1"/>
  <c r="FW199" i="1" s="1"/>
  <c r="FY238" i="1"/>
  <c r="GB238" i="1"/>
  <c r="GC238" i="1"/>
  <c r="GD238" i="1"/>
  <c r="GE238" i="1"/>
  <c r="F247" i="1"/>
  <c r="P247" i="1"/>
  <c r="F248" i="1"/>
  <c r="P248" i="1"/>
  <c r="P252" i="1"/>
  <c r="F257" i="1"/>
  <c r="F259" i="1"/>
  <c r="P259" i="1"/>
  <c r="P260" i="1"/>
  <c r="F265" i="1"/>
  <c r="F266" i="1"/>
  <c r="P266" i="1"/>
  <c r="D268" i="1"/>
  <c r="E270" i="1"/>
  <c r="Z270" i="1"/>
  <c r="AA270" i="1"/>
  <c r="AM270" i="1"/>
  <c r="AN270" i="1"/>
  <c r="AQ270" i="1"/>
  <c r="BE270" i="1"/>
  <c r="BF270" i="1"/>
  <c r="BG270" i="1"/>
  <c r="BH270" i="1"/>
  <c r="BI270" i="1"/>
  <c r="BJ270" i="1"/>
  <c r="BK270" i="1"/>
  <c r="BL270" i="1"/>
  <c r="BM270" i="1"/>
  <c r="BN270" i="1"/>
  <c r="BO270" i="1"/>
  <c r="BP270" i="1"/>
  <c r="BQ270" i="1"/>
  <c r="BR270" i="1"/>
  <c r="BS270" i="1"/>
  <c r="BT270" i="1"/>
  <c r="BU270" i="1"/>
  <c r="BV270" i="1"/>
  <c r="BW270" i="1"/>
  <c r="BY270" i="1"/>
  <c r="CN270" i="1"/>
  <c r="CO270" i="1"/>
  <c r="CP270" i="1"/>
  <c r="CQ270" i="1"/>
  <c r="CR270" i="1"/>
  <c r="CS270" i="1"/>
  <c r="CT270" i="1"/>
  <c r="CU270" i="1"/>
  <c r="CV270" i="1"/>
  <c r="CW270" i="1"/>
  <c r="CX270" i="1"/>
  <c r="CY270" i="1"/>
  <c r="CZ270" i="1"/>
  <c r="DA270" i="1"/>
  <c r="DB270" i="1"/>
  <c r="DC270" i="1"/>
  <c r="DD270" i="1"/>
  <c r="DE270" i="1"/>
  <c r="DF270" i="1"/>
  <c r="DR270" i="1"/>
  <c r="DS270" i="1"/>
  <c r="EE270" i="1"/>
  <c r="EF270" i="1"/>
  <c r="EW270" i="1"/>
  <c r="EX270" i="1"/>
  <c r="EY270" i="1"/>
  <c r="EZ270" i="1"/>
  <c r="FA270" i="1"/>
  <c r="FB270" i="1"/>
  <c r="FC270" i="1"/>
  <c r="FD270" i="1"/>
  <c r="FE270" i="1"/>
  <c r="FF270" i="1"/>
  <c r="FG270" i="1"/>
  <c r="FH270" i="1"/>
  <c r="FI270" i="1"/>
  <c r="FJ270" i="1"/>
  <c r="FK270" i="1"/>
  <c r="FL270" i="1"/>
  <c r="FM270" i="1"/>
  <c r="FN270" i="1"/>
  <c r="FO270" i="1"/>
  <c r="FP270" i="1"/>
  <c r="GD270" i="1"/>
  <c r="GE270" i="1"/>
  <c r="GF270" i="1"/>
  <c r="GG270" i="1"/>
  <c r="GH270" i="1"/>
  <c r="GI270" i="1"/>
  <c r="GJ270" i="1"/>
  <c r="GK270" i="1"/>
  <c r="GL270" i="1"/>
  <c r="GM270" i="1"/>
  <c r="GN270" i="1"/>
  <c r="GO270" i="1"/>
  <c r="GP270" i="1"/>
  <c r="GQ270" i="1"/>
  <c r="GR270" i="1"/>
  <c r="GS270" i="1"/>
  <c r="GT270" i="1"/>
  <c r="GU270" i="1"/>
  <c r="GV270" i="1"/>
  <c r="GW270" i="1"/>
  <c r="GX270" i="1"/>
  <c r="P272" i="1"/>
  <c r="Q272" i="1"/>
  <c r="AD277" i="1" s="1"/>
  <c r="AD270" i="1" s="1"/>
  <c r="R272" i="1"/>
  <c r="AE277" i="1" s="1"/>
  <c r="S272" i="1"/>
  <c r="AC272" i="1"/>
  <c r="AE272" i="1"/>
  <c r="AF272" i="1"/>
  <c r="CT272" i="1" s="1"/>
  <c r="AG272" i="1"/>
  <c r="CU272" i="1" s="1"/>
  <c r="T272" i="1" s="1"/>
  <c r="AH272" i="1"/>
  <c r="AI272" i="1"/>
  <c r="AJ272" i="1"/>
  <c r="CX272" i="1" s="1"/>
  <c r="W272" i="1" s="1"/>
  <c r="AJ277" i="1" s="1"/>
  <c r="CQ272" i="1"/>
  <c r="CV272" i="1"/>
  <c r="U272" i="1" s="1"/>
  <c r="CW272" i="1"/>
  <c r="V272" i="1" s="1"/>
  <c r="GL272" i="1"/>
  <c r="GO272" i="1"/>
  <c r="GP272" i="1"/>
  <c r="GV272" i="1"/>
  <c r="HC272" i="1" s="1"/>
  <c r="GX272" i="1" s="1"/>
  <c r="S273" i="1"/>
  <c r="T273" i="1"/>
  <c r="DY277" i="1" s="1"/>
  <c r="U273" i="1"/>
  <c r="DZ277" i="1" s="1"/>
  <c r="V273" i="1"/>
  <c r="EA277" i="1" s="1"/>
  <c r="AB273" i="1"/>
  <c r="AC273" i="1"/>
  <c r="P273" i="1" s="1"/>
  <c r="AD273" i="1"/>
  <c r="AE273" i="1"/>
  <c r="Q273" i="1" s="1"/>
  <c r="AF273" i="1"/>
  <c r="AG273" i="1"/>
  <c r="AH273" i="1"/>
  <c r="CV273" i="1" s="1"/>
  <c r="AI273" i="1"/>
  <c r="CW273" i="1" s="1"/>
  <c r="AJ273" i="1"/>
  <c r="CX273" i="1" s="1"/>
  <c r="W273" i="1" s="1"/>
  <c r="EB277" i="1" s="1"/>
  <c r="CQ273" i="1"/>
  <c r="CR273" i="1"/>
  <c r="CS273" i="1"/>
  <c r="CT273" i="1"/>
  <c r="CU273" i="1"/>
  <c r="GL273" i="1"/>
  <c r="GO273" i="1"/>
  <c r="GP273" i="1"/>
  <c r="GV273" i="1"/>
  <c r="HC273" i="1" s="1"/>
  <c r="GX273" i="1" s="1"/>
  <c r="C274" i="1"/>
  <c r="D274" i="1"/>
  <c r="R274" i="1"/>
  <c r="U274" i="1"/>
  <c r="AC274" i="1"/>
  <c r="AD274" i="1"/>
  <c r="AE274" i="1"/>
  <c r="Q274" i="1" s="1"/>
  <c r="AF274" i="1"/>
  <c r="S274" i="1" s="1"/>
  <c r="AG274" i="1"/>
  <c r="AH274" i="1"/>
  <c r="CV274" i="1" s="1"/>
  <c r="AI274" i="1"/>
  <c r="AJ274" i="1"/>
  <c r="CR274" i="1"/>
  <c r="CS274" i="1"/>
  <c r="CT274" i="1"/>
  <c r="CU274" i="1"/>
  <c r="T274" i="1" s="1"/>
  <c r="AG277" i="1" s="1"/>
  <c r="CW274" i="1"/>
  <c r="V274" i="1" s="1"/>
  <c r="CX274" i="1"/>
  <c r="W274" i="1" s="1"/>
  <c r="GL274" i="1"/>
  <c r="GN274" i="1"/>
  <c r="GP274" i="1"/>
  <c r="GV274" i="1"/>
  <c r="HC274" i="1" s="1"/>
  <c r="GX274" i="1" s="1"/>
  <c r="C275" i="1"/>
  <c r="D275" i="1"/>
  <c r="AC275" i="1"/>
  <c r="AE275" i="1"/>
  <c r="AF275" i="1"/>
  <c r="S275" i="1" s="1"/>
  <c r="CZ275" i="1" s="1"/>
  <c r="Y275" i="1" s="1"/>
  <c r="AG275" i="1"/>
  <c r="AH275" i="1"/>
  <c r="AI275" i="1"/>
  <c r="CW275" i="1" s="1"/>
  <c r="V275" i="1" s="1"/>
  <c r="AJ275" i="1"/>
  <c r="CX275" i="1" s="1"/>
  <c r="W275" i="1" s="1"/>
  <c r="CT275" i="1"/>
  <c r="CU275" i="1"/>
  <c r="T275" i="1" s="1"/>
  <c r="CV275" i="1"/>
  <c r="U275" i="1" s="1"/>
  <c r="CY275" i="1"/>
  <c r="X275" i="1" s="1"/>
  <c r="GL275" i="1"/>
  <c r="FR277" i="1" s="1"/>
  <c r="GN275" i="1"/>
  <c r="GP275" i="1"/>
  <c r="GV275" i="1"/>
  <c r="HC275" i="1" s="1"/>
  <c r="GX275" i="1"/>
  <c r="B277" i="1"/>
  <c r="B270" i="1" s="1"/>
  <c r="C277" i="1"/>
  <c r="C270" i="1" s="1"/>
  <c r="D277" i="1"/>
  <c r="D270" i="1" s="1"/>
  <c r="F277" i="1"/>
  <c r="F270" i="1" s="1"/>
  <c r="G277" i="1"/>
  <c r="G270" i="1" s="1"/>
  <c r="AH277" i="1"/>
  <c r="AU277" i="1"/>
  <c r="BX277" i="1"/>
  <c r="BY277" i="1"/>
  <c r="BZ277" i="1"/>
  <c r="AQ277" i="1" s="1"/>
  <c r="F287" i="1" s="1"/>
  <c r="CD277" i="1"/>
  <c r="CD270" i="1" s="1"/>
  <c r="CK277" i="1"/>
  <c r="CL277" i="1"/>
  <c r="CM277" i="1"/>
  <c r="EM277" i="1"/>
  <c r="FP277" i="1"/>
  <c r="FQ277" i="1"/>
  <c r="FQ270" i="1" s="1"/>
  <c r="FV277" i="1"/>
  <c r="FV270" i="1" s="1"/>
  <c r="GA277" i="1"/>
  <c r="GA270" i="1" s="1"/>
  <c r="GB277" i="1"/>
  <c r="ES277" i="1" s="1"/>
  <c r="GC277" i="1"/>
  <c r="ET277" i="1" s="1"/>
  <c r="GD277" i="1"/>
  <c r="EU277" i="1" s="1"/>
  <c r="EU270" i="1" s="1"/>
  <c r="GE277" i="1"/>
  <c r="EV277" i="1" s="1"/>
  <c r="EV270" i="1" s="1"/>
  <c r="P293" i="1"/>
  <c r="B307" i="1"/>
  <c r="B26" i="1" s="1"/>
  <c r="C307" i="1"/>
  <c r="C26" i="1" s="1"/>
  <c r="D307" i="1"/>
  <c r="D26" i="1" s="1"/>
  <c r="F307" i="1"/>
  <c r="F26" i="1" s="1"/>
  <c r="G307" i="1"/>
  <c r="G26" i="1" s="1"/>
  <c r="AB307" i="1"/>
  <c r="AB26" i="1" s="1"/>
  <c r="AC307" i="1"/>
  <c r="AC26" i="1" s="1"/>
  <c r="AD307" i="1"/>
  <c r="AD26" i="1" s="1"/>
  <c r="AE307" i="1"/>
  <c r="AE26" i="1" s="1"/>
  <c r="AF307" i="1"/>
  <c r="AF26" i="1" s="1"/>
  <c r="AG307" i="1"/>
  <c r="AG26" i="1" s="1"/>
  <c r="AH307" i="1"/>
  <c r="AH26" i="1" s="1"/>
  <c r="AI307" i="1"/>
  <c r="AI26" i="1" s="1"/>
  <c r="AJ307" i="1"/>
  <c r="AJ26" i="1" s="1"/>
  <c r="AK307" i="1"/>
  <c r="AK26" i="1" s="1"/>
  <c r="AL307" i="1"/>
  <c r="AL26" i="1" s="1"/>
  <c r="BX307" i="1"/>
  <c r="BX26" i="1" s="1"/>
  <c r="BY307" i="1"/>
  <c r="BZ307" i="1"/>
  <c r="CA307" i="1"/>
  <c r="CA26" i="1" s="1"/>
  <c r="CB307" i="1"/>
  <c r="CB26" i="1" s="1"/>
  <c r="CC307" i="1"/>
  <c r="CC26" i="1" s="1"/>
  <c r="CD307" i="1"/>
  <c r="CD26" i="1" s="1"/>
  <c r="CE307" i="1"/>
  <c r="CE26" i="1" s="1"/>
  <c r="CF307" i="1"/>
  <c r="CF26" i="1" s="1"/>
  <c r="CG307" i="1"/>
  <c r="CG26" i="1" s="1"/>
  <c r="CJ307" i="1"/>
  <c r="CJ26" i="1" s="1"/>
  <c r="CK307" i="1"/>
  <c r="CK26" i="1" s="1"/>
  <c r="CL307" i="1"/>
  <c r="CL26" i="1" s="1"/>
  <c r="CM307" i="1"/>
  <c r="CM26" i="1" s="1"/>
  <c r="DT307" i="1"/>
  <c r="DT26" i="1" s="1"/>
  <c r="DU307" i="1"/>
  <c r="DV307" i="1"/>
  <c r="DV26" i="1" s="1"/>
  <c r="DW307" i="1"/>
  <c r="DW26" i="1" s="1"/>
  <c r="DX307" i="1"/>
  <c r="DX26" i="1" s="1"/>
  <c r="DY307" i="1"/>
  <c r="DY26" i="1" s="1"/>
  <c r="DZ307" i="1"/>
  <c r="DZ26" i="1" s="1"/>
  <c r="EA307" i="1"/>
  <c r="EA26" i="1" s="1"/>
  <c r="EB307" i="1"/>
  <c r="EB26" i="1" s="1"/>
  <c r="EC307" i="1"/>
  <c r="EC26" i="1" s="1"/>
  <c r="ED307" i="1"/>
  <c r="ED26" i="1" s="1"/>
  <c r="FP307" i="1"/>
  <c r="FQ307" i="1"/>
  <c r="FR307" i="1"/>
  <c r="FR26" i="1" s="1"/>
  <c r="FS307" i="1"/>
  <c r="FS26" i="1" s="1"/>
  <c r="FT307" i="1"/>
  <c r="FT26" i="1" s="1"/>
  <c r="FU307" i="1"/>
  <c r="FU26" i="1" s="1"/>
  <c r="FV307" i="1"/>
  <c r="FV26" i="1" s="1"/>
  <c r="GB307" i="1"/>
  <c r="GB26" i="1" s="1"/>
  <c r="GC307" i="1"/>
  <c r="GC26" i="1" s="1"/>
  <c r="GD307" i="1"/>
  <c r="GD26" i="1" s="1"/>
  <c r="GE307" i="1"/>
  <c r="GE26" i="1" s="1"/>
  <c r="D337" i="1"/>
  <c r="C339" i="1"/>
  <c r="D339" i="1"/>
  <c r="E339" i="1"/>
  <c r="Z339" i="1"/>
  <c r="AA339" i="1"/>
  <c r="AM339" i="1"/>
  <c r="AN339" i="1"/>
  <c r="BC339" i="1"/>
  <c r="BD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CC339" i="1"/>
  <c r="CD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R339" i="1"/>
  <c r="DS339" i="1"/>
  <c r="DV339" i="1"/>
  <c r="EE339" i="1"/>
  <c r="EF339" i="1"/>
  <c r="EL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U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P341" i="1"/>
  <c r="AC341" i="1"/>
  <c r="AE341" i="1"/>
  <c r="AF341" i="1"/>
  <c r="AG341" i="1"/>
  <c r="AH341" i="1"/>
  <c r="AI341" i="1"/>
  <c r="AJ341" i="1"/>
  <c r="CQ341" i="1"/>
  <c r="CS341" i="1"/>
  <c r="CU341" i="1"/>
  <c r="T341" i="1" s="1"/>
  <c r="AG346" i="1" s="1"/>
  <c r="CV341" i="1"/>
  <c r="U341" i="1" s="1"/>
  <c r="CW341" i="1"/>
  <c r="V341" i="1" s="1"/>
  <c r="CX341" i="1"/>
  <c r="W341" i="1" s="1"/>
  <c r="GL341" i="1"/>
  <c r="GN341" i="1"/>
  <c r="GO341" i="1"/>
  <c r="CC346" i="1" s="1"/>
  <c r="GP341" i="1"/>
  <c r="GV341" i="1"/>
  <c r="HC341" i="1"/>
  <c r="GX341" i="1" s="1"/>
  <c r="CJ346" i="1" s="1"/>
  <c r="Q342" i="1"/>
  <c r="R342" i="1"/>
  <c r="S342" i="1"/>
  <c r="AC342" i="1"/>
  <c r="AD342" i="1"/>
  <c r="AE342" i="1"/>
  <c r="AF342" i="1"/>
  <c r="AG342" i="1"/>
  <c r="CU342" i="1" s="1"/>
  <c r="T342" i="1" s="1"/>
  <c r="DY346" i="1" s="1"/>
  <c r="AH342" i="1"/>
  <c r="AI342" i="1"/>
  <c r="CW342" i="1" s="1"/>
  <c r="V342" i="1" s="1"/>
  <c r="AJ342" i="1"/>
  <c r="CX342" i="1" s="1"/>
  <c r="W342" i="1" s="1"/>
  <c r="CR342" i="1"/>
  <c r="CS342" i="1"/>
  <c r="CT342" i="1"/>
  <c r="CV342" i="1"/>
  <c r="U342" i="1" s="1"/>
  <c r="CY342" i="1"/>
  <c r="X342" i="1" s="1"/>
  <c r="CZ342" i="1"/>
  <c r="Y342" i="1" s="1"/>
  <c r="GL342" i="1"/>
  <c r="GN342" i="1"/>
  <c r="GO342" i="1"/>
  <c r="FU346" i="1" s="1"/>
  <c r="EL346" i="1" s="1"/>
  <c r="GP342" i="1"/>
  <c r="GV342" i="1"/>
  <c r="HC342" i="1" s="1"/>
  <c r="GX342" i="1"/>
  <c r="P343" i="1"/>
  <c r="Q343" i="1"/>
  <c r="S343" i="1"/>
  <c r="T343" i="1"/>
  <c r="U343" i="1"/>
  <c r="AC343" i="1"/>
  <c r="AE343" i="1"/>
  <c r="CS343" i="1" s="1"/>
  <c r="AF343" i="1"/>
  <c r="AG343" i="1"/>
  <c r="CU343" i="1" s="1"/>
  <c r="AH343" i="1"/>
  <c r="CV343" i="1" s="1"/>
  <c r="AI343" i="1"/>
  <c r="CW343" i="1" s="1"/>
  <c r="V343" i="1" s="1"/>
  <c r="AJ343" i="1"/>
  <c r="CX343" i="1" s="1"/>
  <c r="W343" i="1" s="1"/>
  <c r="CQ343" i="1"/>
  <c r="CT343" i="1"/>
  <c r="CY343" i="1"/>
  <c r="X343" i="1" s="1"/>
  <c r="CZ343" i="1"/>
  <c r="Y343" i="1" s="1"/>
  <c r="FR343" i="1"/>
  <c r="GL343" i="1"/>
  <c r="BZ346" i="1" s="1"/>
  <c r="GN343" i="1"/>
  <c r="GO343" i="1"/>
  <c r="GP343" i="1"/>
  <c r="GV343" i="1"/>
  <c r="HC343" i="1" s="1"/>
  <c r="GX343" i="1"/>
  <c r="P344" i="1"/>
  <c r="Q344" i="1"/>
  <c r="DV346" i="1" s="1"/>
  <c r="DI346" i="1" s="1"/>
  <c r="R344" i="1"/>
  <c r="S344" i="1"/>
  <c r="T344" i="1"/>
  <c r="U344" i="1"/>
  <c r="AC344" i="1"/>
  <c r="AE344" i="1"/>
  <c r="CS344" i="1" s="1"/>
  <c r="AF344" i="1"/>
  <c r="CT344" i="1" s="1"/>
  <c r="AG344" i="1"/>
  <c r="CU344" i="1" s="1"/>
  <c r="AH344" i="1"/>
  <c r="CV344" i="1" s="1"/>
  <c r="AI344" i="1"/>
  <c r="CW344" i="1" s="1"/>
  <c r="V344" i="1" s="1"/>
  <c r="AJ344" i="1"/>
  <c r="CX344" i="1" s="1"/>
  <c r="W344" i="1" s="1"/>
  <c r="CQ344" i="1"/>
  <c r="FR344" i="1"/>
  <c r="GK344" i="1"/>
  <c r="GL344" i="1"/>
  <c r="GN344" i="1"/>
  <c r="GO344" i="1"/>
  <c r="GP344" i="1"/>
  <c r="GV344" i="1"/>
  <c r="HC344" i="1"/>
  <c r="GX344" i="1" s="1"/>
  <c r="B346" i="1"/>
  <c r="B339" i="1" s="1"/>
  <c r="C346" i="1"/>
  <c r="D346" i="1"/>
  <c r="F346" i="1"/>
  <c r="F339" i="1" s="1"/>
  <c r="G346" i="1"/>
  <c r="G339" i="1" s="1"/>
  <c r="AI346" i="1"/>
  <c r="AJ346" i="1"/>
  <c r="AT346" i="1"/>
  <c r="AT339" i="1" s="1"/>
  <c r="AU346" i="1"/>
  <c r="AU339" i="1" s="1"/>
  <c r="BX346" i="1"/>
  <c r="AO346" i="1" s="1"/>
  <c r="AO339" i="1" s="1"/>
  <c r="CD346" i="1"/>
  <c r="CK346" i="1"/>
  <c r="BB346" i="1" s="1"/>
  <c r="CL346" i="1"/>
  <c r="BC346" i="1" s="1"/>
  <c r="F362" i="1" s="1"/>
  <c r="CM346" i="1"/>
  <c r="BD346" i="1" s="1"/>
  <c r="EV346" i="1"/>
  <c r="P371" i="1" s="1"/>
  <c r="FP346" i="1"/>
  <c r="FT346" i="1"/>
  <c r="FT339" i="1" s="1"/>
  <c r="FV346" i="1"/>
  <c r="EM346" i="1" s="1"/>
  <c r="GC346" i="1"/>
  <c r="GC339" i="1" s="1"/>
  <c r="GD346" i="1"/>
  <c r="GE346" i="1"/>
  <c r="F364" i="1"/>
  <c r="P364" i="1"/>
  <c r="F365" i="1"/>
  <c r="F371" i="1"/>
  <c r="D376" i="1"/>
  <c r="B378" i="1"/>
  <c r="E378" i="1"/>
  <c r="F378" i="1"/>
  <c r="G378" i="1"/>
  <c r="Q378" i="1"/>
  <c r="R378" i="1"/>
  <c r="U378" i="1"/>
  <c r="Z378" i="1"/>
  <c r="AA378" i="1"/>
  <c r="AB378" i="1"/>
  <c r="AC378" i="1"/>
  <c r="AD378" i="1"/>
  <c r="AG378" i="1"/>
  <c r="AH378" i="1"/>
  <c r="AJ378" i="1"/>
  <c r="AM378" i="1"/>
  <c r="AN378" i="1"/>
  <c r="AP378" i="1"/>
  <c r="AT378" i="1"/>
  <c r="BE378" i="1"/>
  <c r="BF378" i="1"/>
  <c r="BG378" i="1"/>
  <c r="BH378" i="1"/>
  <c r="BI378" i="1"/>
  <c r="BJ378" i="1"/>
  <c r="BK378" i="1"/>
  <c r="BL378" i="1"/>
  <c r="BM378" i="1"/>
  <c r="BN378" i="1"/>
  <c r="BO378" i="1"/>
  <c r="BP378" i="1"/>
  <c r="BQ378" i="1"/>
  <c r="BR378" i="1"/>
  <c r="BS378" i="1"/>
  <c r="BT378" i="1"/>
  <c r="BU378" i="1"/>
  <c r="BV378" i="1"/>
  <c r="BW378" i="1"/>
  <c r="BX378" i="1"/>
  <c r="BY378" i="1"/>
  <c r="CC378" i="1"/>
  <c r="CF378" i="1"/>
  <c r="CG378" i="1"/>
  <c r="CH378" i="1"/>
  <c r="CJ378" i="1"/>
  <c r="CK378" i="1"/>
  <c r="CN378" i="1"/>
  <c r="CO378" i="1"/>
  <c r="CP378" i="1"/>
  <c r="CQ378" i="1"/>
  <c r="CR378" i="1"/>
  <c r="CS378" i="1"/>
  <c r="CT378" i="1"/>
  <c r="CU378" i="1"/>
  <c r="CV378" i="1"/>
  <c r="CW378" i="1"/>
  <c r="CX378" i="1"/>
  <c r="CY378" i="1"/>
  <c r="CZ378" i="1"/>
  <c r="DA378" i="1"/>
  <c r="DB378" i="1"/>
  <c r="DC378" i="1"/>
  <c r="DD378" i="1"/>
  <c r="DE378" i="1"/>
  <c r="DF378" i="1"/>
  <c r="DH378" i="1"/>
  <c r="DI378" i="1"/>
  <c r="DJ378" i="1"/>
  <c r="DQ378" i="1"/>
  <c r="DR378" i="1"/>
  <c r="DS378" i="1"/>
  <c r="DT378" i="1"/>
  <c r="DU378" i="1"/>
  <c r="DV378" i="1"/>
  <c r="DX378" i="1"/>
  <c r="ED378" i="1"/>
  <c r="EE378" i="1"/>
  <c r="EF378" i="1"/>
  <c r="EW378" i="1"/>
  <c r="EX378" i="1"/>
  <c r="EY378" i="1"/>
  <c r="EZ378" i="1"/>
  <c r="FA378" i="1"/>
  <c r="FB378" i="1"/>
  <c r="FC378" i="1"/>
  <c r="FD378" i="1"/>
  <c r="FE378" i="1"/>
  <c r="FF378" i="1"/>
  <c r="FG378" i="1"/>
  <c r="FH378" i="1"/>
  <c r="FI378" i="1"/>
  <c r="FJ378" i="1"/>
  <c r="FK378" i="1"/>
  <c r="FL378" i="1"/>
  <c r="FM378" i="1"/>
  <c r="FN378" i="1"/>
  <c r="FO378" i="1"/>
  <c r="GB378" i="1"/>
  <c r="GF378" i="1"/>
  <c r="GG378" i="1"/>
  <c r="GH378" i="1"/>
  <c r="GI378" i="1"/>
  <c r="GJ378" i="1"/>
  <c r="GK378" i="1"/>
  <c r="GL378" i="1"/>
  <c r="GM378" i="1"/>
  <c r="GN378" i="1"/>
  <c r="GO378" i="1"/>
  <c r="GP378" i="1"/>
  <c r="GQ378" i="1"/>
  <c r="GR378" i="1"/>
  <c r="GS378" i="1"/>
  <c r="GT378" i="1"/>
  <c r="GU378" i="1"/>
  <c r="GV378" i="1"/>
  <c r="GW378" i="1"/>
  <c r="GX378" i="1"/>
  <c r="P380" i="1"/>
  <c r="AC380" i="1"/>
  <c r="AE380" i="1"/>
  <c r="AF380" i="1"/>
  <c r="AG380" i="1"/>
  <c r="CU380" i="1" s="1"/>
  <c r="T380" i="1" s="1"/>
  <c r="AH380" i="1"/>
  <c r="AI380" i="1"/>
  <c r="AJ380" i="1"/>
  <c r="CQ380" i="1"/>
  <c r="CV380" i="1"/>
  <c r="U380" i="1" s="1"/>
  <c r="CW380" i="1"/>
  <c r="V380" i="1" s="1"/>
  <c r="CX380" i="1"/>
  <c r="W380" i="1" s="1"/>
  <c r="GL380" i="1"/>
  <c r="GO380" i="1"/>
  <c r="GP380" i="1"/>
  <c r="GV380" i="1"/>
  <c r="HC380" i="1"/>
  <c r="GX380" i="1" s="1"/>
  <c r="P381" i="1"/>
  <c r="Q381" i="1"/>
  <c r="R381" i="1"/>
  <c r="GK381" i="1" s="1"/>
  <c r="AC381" i="1"/>
  <c r="CQ381" i="1" s="1"/>
  <c r="AE381" i="1"/>
  <c r="AF381" i="1"/>
  <c r="CT381" i="1" s="1"/>
  <c r="AG381" i="1"/>
  <c r="CU381" i="1" s="1"/>
  <c r="T381" i="1" s="1"/>
  <c r="AH381" i="1"/>
  <c r="CV381" i="1" s="1"/>
  <c r="U381" i="1" s="1"/>
  <c r="AI381" i="1"/>
  <c r="CW381" i="1" s="1"/>
  <c r="V381" i="1" s="1"/>
  <c r="AJ381" i="1"/>
  <c r="CX381" i="1" s="1"/>
  <c r="W381" i="1" s="1"/>
  <c r="GL381" i="1"/>
  <c r="GO381" i="1"/>
  <c r="GP381" i="1"/>
  <c r="GV381" i="1"/>
  <c r="HC381" i="1" s="1"/>
  <c r="GX381" i="1" s="1"/>
  <c r="I382" i="1"/>
  <c r="V382" i="1" s="1"/>
  <c r="K382" i="1"/>
  <c r="P382" i="1"/>
  <c r="Q382" i="1"/>
  <c r="S382" i="1"/>
  <c r="CP382" i="1" s="1"/>
  <c r="O382" i="1" s="1"/>
  <c r="GM382" i="1" s="1"/>
  <c r="GN382" i="1" s="1"/>
  <c r="T382" i="1"/>
  <c r="W382" i="1"/>
  <c r="AC382" i="1"/>
  <c r="AE382" i="1"/>
  <c r="R382" i="1" s="1"/>
  <c r="AF382" i="1"/>
  <c r="AG382" i="1"/>
  <c r="CU382" i="1" s="1"/>
  <c r="AH382" i="1"/>
  <c r="CV382" i="1" s="1"/>
  <c r="U382" i="1" s="1"/>
  <c r="AI382" i="1"/>
  <c r="CW382" i="1" s="1"/>
  <c r="AJ382" i="1"/>
  <c r="CQ382" i="1"/>
  <c r="CT382" i="1"/>
  <c r="CX382" i="1"/>
  <c r="CY382" i="1"/>
  <c r="X382" i="1" s="1"/>
  <c r="CZ382" i="1"/>
  <c r="Y382" i="1" s="1"/>
  <c r="GL382" i="1"/>
  <c r="GO382" i="1"/>
  <c r="GP382" i="1"/>
  <c r="GV382" i="1"/>
  <c r="HC382" i="1" s="1"/>
  <c r="GX382" i="1" s="1"/>
  <c r="I383" i="1"/>
  <c r="K383" i="1"/>
  <c r="P383" i="1"/>
  <c r="S383" i="1"/>
  <c r="T383" i="1"/>
  <c r="U383" i="1"/>
  <c r="AC383" i="1"/>
  <c r="AB383" i="1" s="1"/>
  <c r="AE383" i="1"/>
  <c r="AD383" i="1" s="1"/>
  <c r="AF383" i="1"/>
  <c r="AG383" i="1"/>
  <c r="AH383" i="1"/>
  <c r="CV383" i="1" s="1"/>
  <c r="AI383" i="1"/>
  <c r="CW383" i="1" s="1"/>
  <c r="V383" i="1" s="1"/>
  <c r="AJ383" i="1"/>
  <c r="CX383" i="1" s="1"/>
  <c r="W383" i="1" s="1"/>
  <c r="CQ383" i="1"/>
  <c r="CT383" i="1"/>
  <c r="CU383" i="1"/>
  <c r="GL383" i="1"/>
  <c r="GO383" i="1"/>
  <c r="GP383" i="1"/>
  <c r="GV383" i="1"/>
  <c r="HC383" i="1" s="1"/>
  <c r="GX383" i="1" s="1"/>
  <c r="I384" i="1"/>
  <c r="K384" i="1"/>
  <c r="P384" i="1"/>
  <c r="Q384" i="1"/>
  <c r="R384" i="1"/>
  <c r="T384" i="1"/>
  <c r="U384" i="1"/>
  <c r="V384" i="1"/>
  <c r="AC384" i="1"/>
  <c r="AE384" i="1"/>
  <c r="AD384" i="1" s="1"/>
  <c r="AB384" i="1" s="1"/>
  <c r="AF384" i="1"/>
  <c r="AG384" i="1"/>
  <c r="AH384" i="1"/>
  <c r="CV384" i="1" s="1"/>
  <c r="AI384" i="1"/>
  <c r="CW384" i="1" s="1"/>
  <c r="AJ384" i="1"/>
  <c r="CX384" i="1" s="1"/>
  <c r="W384" i="1" s="1"/>
  <c r="CQ384" i="1"/>
  <c r="CU384" i="1"/>
  <c r="GL384" i="1"/>
  <c r="GO384" i="1"/>
  <c r="GP384" i="1"/>
  <c r="GV384" i="1"/>
  <c r="HC384" i="1" s="1"/>
  <c r="GX384" i="1" s="1"/>
  <c r="I385" i="1"/>
  <c r="K385" i="1"/>
  <c r="P385" i="1"/>
  <c r="Q385" i="1"/>
  <c r="R385" i="1"/>
  <c r="GK385" i="1" s="1"/>
  <c r="S385" i="1"/>
  <c r="T385" i="1"/>
  <c r="AC385" i="1"/>
  <c r="AD385" i="1"/>
  <c r="AE385" i="1"/>
  <c r="CR385" i="1" s="1"/>
  <c r="AF385" i="1"/>
  <c r="AG385" i="1"/>
  <c r="AH385" i="1"/>
  <c r="CV385" i="1" s="1"/>
  <c r="U385" i="1" s="1"/>
  <c r="AI385" i="1"/>
  <c r="CW385" i="1" s="1"/>
  <c r="V385" i="1" s="1"/>
  <c r="AJ385" i="1"/>
  <c r="CX385" i="1" s="1"/>
  <c r="W385" i="1" s="1"/>
  <c r="CP385" i="1"/>
  <c r="O385" i="1" s="1"/>
  <c r="CS385" i="1"/>
  <c r="CT385" i="1"/>
  <c r="CU385" i="1"/>
  <c r="GL385" i="1"/>
  <c r="GO385" i="1"/>
  <c r="GP385" i="1"/>
  <c r="GV385" i="1"/>
  <c r="HC385" i="1"/>
  <c r="GX385" i="1" s="1"/>
  <c r="S386" i="1"/>
  <c r="V386" i="1"/>
  <c r="AC386" i="1"/>
  <c r="P386" i="1" s="1"/>
  <c r="AD386" i="1"/>
  <c r="AE386" i="1"/>
  <c r="Q386" i="1" s="1"/>
  <c r="AF386" i="1"/>
  <c r="AG386" i="1"/>
  <c r="AH386" i="1"/>
  <c r="AI386" i="1"/>
  <c r="AJ386" i="1"/>
  <c r="CX386" i="1" s="1"/>
  <c r="W386" i="1" s="1"/>
  <c r="CQ386" i="1"/>
  <c r="CR386" i="1"/>
  <c r="CS386" i="1"/>
  <c r="CT386" i="1"/>
  <c r="CU386" i="1"/>
  <c r="T386" i="1" s="1"/>
  <c r="CV386" i="1"/>
  <c r="U386" i="1" s="1"/>
  <c r="CW386" i="1"/>
  <c r="GL386" i="1"/>
  <c r="GO386" i="1"/>
  <c r="GP386" i="1"/>
  <c r="GV386" i="1"/>
  <c r="HC386" i="1"/>
  <c r="GX386" i="1" s="1"/>
  <c r="O387" i="1"/>
  <c r="GM387" i="1" s="1"/>
  <c r="GN387" i="1" s="1"/>
  <c r="R387" i="1"/>
  <c r="S387" i="1"/>
  <c r="U387" i="1"/>
  <c r="V387" i="1"/>
  <c r="X387" i="1"/>
  <c r="Y387" i="1"/>
  <c r="AC387" i="1"/>
  <c r="P387" i="1" s="1"/>
  <c r="CP387" i="1" s="1"/>
  <c r="AD387" i="1"/>
  <c r="AE387" i="1"/>
  <c r="Q387" i="1" s="1"/>
  <c r="AF387" i="1"/>
  <c r="AG387" i="1"/>
  <c r="AH387" i="1"/>
  <c r="CV387" i="1" s="1"/>
  <c r="AI387" i="1"/>
  <c r="CW387" i="1" s="1"/>
  <c r="AJ387" i="1"/>
  <c r="CX387" i="1" s="1"/>
  <c r="W387" i="1" s="1"/>
  <c r="CQ387" i="1"/>
  <c r="CR387" i="1"/>
  <c r="CS387" i="1"/>
  <c r="CT387" i="1"/>
  <c r="CU387" i="1"/>
  <c r="T387" i="1" s="1"/>
  <c r="CY387" i="1"/>
  <c r="CZ387" i="1"/>
  <c r="GK387" i="1"/>
  <c r="GL387" i="1"/>
  <c r="GO387" i="1"/>
  <c r="GP387" i="1"/>
  <c r="GV387" i="1"/>
  <c r="HC387" i="1" s="1"/>
  <c r="GX387" i="1" s="1"/>
  <c r="I388" i="1"/>
  <c r="K388" i="1"/>
  <c r="AC388" i="1"/>
  <c r="AD388" i="1"/>
  <c r="AE388" i="1"/>
  <c r="R388" i="1" s="1"/>
  <c r="AF388" i="1"/>
  <c r="AG388" i="1"/>
  <c r="AH388" i="1"/>
  <c r="AI388" i="1"/>
  <c r="AJ388" i="1"/>
  <c r="CX388" i="1" s="1"/>
  <c r="CR388" i="1"/>
  <c r="CS388" i="1"/>
  <c r="CT388" i="1"/>
  <c r="CU388" i="1"/>
  <c r="CV388" i="1"/>
  <c r="CW388" i="1"/>
  <c r="V388" i="1" s="1"/>
  <c r="GL388" i="1"/>
  <c r="GO388" i="1"/>
  <c r="GP388" i="1"/>
  <c r="GV388" i="1"/>
  <c r="HC388" i="1"/>
  <c r="GX388" i="1" s="1"/>
  <c r="I389" i="1"/>
  <c r="GX389" i="1" s="1"/>
  <c r="K389" i="1"/>
  <c r="AC389" i="1"/>
  <c r="AE389" i="1"/>
  <c r="R389" i="1" s="1"/>
  <c r="GK389" i="1" s="1"/>
  <c r="AF389" i="1"/>
  <c r="AG389" i="1"/>
  <c r="AH389" i="1"/>
  <c r="AI389" i="1"/>
  <c r="CW389" i="1" s="1"/>
  <c r="AJ389" i="1"/>
  <c r="CX389" i="1" s="1"/>
  <c r="CT389" i="1"/>
  <c r="CU389" i="1"/>
  <c r="CV389" i="1"/>
  <c r="GL389" i="1"/>
  <c r="GO389" i="1"/>
  <c r="GP389" i="1"/>
  <c r="GV389" i="1"/>
  <c r="HC389" i="1" s="1"/>
  <c r="I390" i="1"/>
  <c r="K390" i="1"/>
  <c r="S390" i="1"/>
  <c r="CY390" i="1" s="1"/>
  <c r="X390" i="1" s="1"/>
  <c r="AC390" i="1"/>
  <c r="AD390" i="1"/>
  <c r="AE390" i="1"/>
  <c r="CR390" i="1" s="1"/>
  <c r="AF390" i="1"/>
  <c r="AG390" i="1"/>
  <c r="AH390" i="1"/>
  <c r="AI390" i="1"/>
  <c r="AJ390" i="1"/>
  <c r="CX390" i="1" s="1"/>
  <c r="W390" i="1" s="1"/>
  <c r="CS390" i="1"/>
  <c r="CT390" i="1"/>
  <c r="CU390" i="1"/>
  <c r="T390" i="1" s="1"/>
  <c r="CV390" i="1"/>
  <c r="U390" i="1" s="1"/>
  <c r="CW390" i="1"/>
  <c r="V390" i="1" s="1"/>
  <c r="GL390" i="1"/>
  <c r="GO390" i="1"/>
  <c r="GP390" i="1"/>
  <c r="GV390" i="1"/>
  <c r="HC390" i="1"/>
  <c r="GX390" i="1" s="1"/>
  <c r="I391" i="1"/>
  <c r="K391" i="1"/>
  <c r="AC391" i="1"/>
  <c r="AD391" i="1"/>
  <c r="AE391" i="1"/>
  <c r="R391" i="1" s="1"/>
  <c r="GK391" i="1" s="1"/>
  <c r="AF391" i="1"/>
  <c r="AG391" i="1"/>
  <c r="AH391" i="1"/>
  <c r="AI391" i="1"/>
  <c r="CW391" i="1" s="1"/>
  <c r="AJ391" i="1"/>
  <c r="CX391" i="1" s="1"/>
  <c r="CR391" i="1"/>
  <c r="CS391" i="1"/>
  <c r="CT391" i="1"/>
  <c r="CU391" i="1"/>
  <c r="CV391" i="1"/>
  <c r="GL391" i="1"/>
  <c r="GO391" i="1"/>
  <c r="GP391" i="1"/>
  <c r="GV391" i="1"/>
  <c r="HC391" i="1"/>
  <c r="GX391" i="1" s="1"/>
  <c r="P392" i="1"/>
  <c r="T392" i="1"/>
  <c r="W392" i="1"/>
  <c r="AB392" i="1"/>
  <c r="AC392" i="1"/>
  <c r="AE392" i="1"/>
  <c r="AD392" i="1" s="1"/>
  <c r="AF392" i="1"/>
  <c r="CT392" i="1" s="1"/>
  <c r="AG392" i="1"/>
  <c r="CU392" i="1" s="1"/>
  <c r="AH392" i="1"/>
  <c r="AI392" i="1"/>
  <c r="AJ392" i="1"/>
  <c r="CX392" i="1" s="1"/>
  <c r="CQ392" i="1"/>
  <c r="CR392" i="1"/>
  <c r="CS392" i="1"/>
  <c r="CV392" i="1"/>
  <c r="U392" i="1" s="1"/>
  <c r="CW392" i="1"/>
  <c r="V392" i="1" s="1"/>
  <c r="GL392" i="1"/>
  <c r="GO392" i="1"/>
  <c r="GP392" i="1"/>
  <c r="GV392" i="1"/>
  <c r="HC392" i="1"/>
  <c r="GX392" i="1" s="1"/>
  <c r="AC393" i="1"/>
  <c r="CQ393" i="1" s="1"/>
  <c r="AE393" i="1"/>
  <c r="AF393" i="1"/>
  <c r="AG393" i="1"/>
  <c r="AH393" i="1"/>
  <c r="AI393" i="1"/>
  <c r="AJ393" i="1"/>
  <c r="CU393" i="1"/>
  <c r="T393" i="1" s="1"/>
  <c r="CV393" i="1"/>
  <c r="U393" i="1" s="1"/>
  <c r="CW393" i="1"/>
  <c r="V393" i="1" s="1"/>
  <c r="CX393" i="1"/>
  <c r="W393" i="1" s="1"/>
  <c r="GL393" i="1"/>
  <c r="GO393" i="1"/>
  <c r="GP393" i="1"/>
  <c r="GV393" i="1"/>
  <c r="HC393" i="1"/>
  <c r="GX393" i="1" s="1"/>
  <c r="P394" i="1"/>
  <c r="Q394" i="1"/>
  <c r="R394" i="1"/>
  <c r="AC394" i="1"/>
  <c r="AE394" i="1"/>
  <c r="AF394" i="1"/>
  <c r="S394" i="1" s="1"/>
  <c r="AG394" i="1"/>
  <c r="CU394" i="1" s="1"/>
  <c r="T394" i="1" s="1"/>
  <c r="AH394" i="1"/>
  <c r="AI394" i="1"/>
  <c r="AJ394" i="1"/>
  <c r="CV394" i="1"/>
  <c r="U394" i="1" s="1"/>
  <c r="CW394" i="1"/>
  <c r="V394" i="1" s="1"/>
  <c r="CX394" i="1"/>
  <c r="W394" i="1" s="1"/>
  <c r="GL394" i="1"/>
  <c r="GO394" i="1"/>
  <c r="GP394" i="1"/>
  <c r="GV394" i="1"/>
  <c r="HC394" i="1"/>
  <c r="GX394" i="1" s="1"/>
  <c r="R395" i="1"/>
  <c r="GK395" i="1" s="1"/>
  <c r="AC395" i="1"/>
  <c r="CQ395" i="1" s="1"/>
  <c r="AD395" i="1"/>
  <c r="AE395" i="1"/>
  <c r="Q395" i="1" s="1"/>
  <c r="AF395" i="1"/>
  <c r="S395" i="1" s="1"/>
  <c r="AG395" i="1"/>
  <c r="AH395" i="1"/>
  <c r="CV395" i="1" s="1"/>
  <c r="U395" i="1" s="1"/>
  <c r="AI395" i="1"/>
  <c r="AJ395" i="1"/>
  <c r="CR395" i="1"/>
  <c r="CS395" i="1"/>
  <c r="CT395" i="1"/>
  <c r="CU395" i="1"/>
  <c r="T395" i="1" s="1"/>
  <c r="CW395" i="1"/>
  <c r="V395" i="1" s="1"/>
  <c r="CX395" i="1"/>
  <c r="W395" i="1" s="1"/>
  <c r="GL395" i="1"/>
  <c r="GO395" i="1"/>
  <c r="GP395" i="1"/>
  <c r="GV395" i="1"/>
  <c r="HC395" i="1"/>
  <c r="GX395" i="1" s="1"/>
  <c r="I396" i="1"/>
  <c r="K396" i="1"/>
  <c r="AB396" i="1"/>
  <c r="AC396" i="1"/>
  <c r="AD396" i="1"/>
  <c r="AE396" i="1"/>
  <c r="AF396" i="1"/>
  <c r="AG396" i="1"/>
  <c r="AH396" i="1"/>
  <c r="CV396" i="1" s="1"/>
  <c r="AI396" i="1"/>
  <c r="CW396" i="1" s="1"/>
  <c r="V396" i="1" s="1"/>
  <c r="AJ396" i="1"/>
  <c r="CX396" i="1" s="1"/>
  <c r="CR396" i="1"/>
  <c r="CS396" i="1"/>
  <c r="CT396" i="1"/>
  <c r="CU396" i="1"/>
  <c r="GL396" i="1"/>
  <c r="GN396" i="1"/>
  <c r="GP396" i="1"/>
  <c r="GV396" i="1"/>
  <c r="HC396" i="1" s="1"/>
  <c r="GX396" i="1" s="1"/>
  <c r="I397" i="1"/>
  <c r="K397" i="1"/>
  <c r="Q397" i="1"/>
  <c r="S397" i="1"/>
  <c r="X397" i="1"/>
  <c r="Y397" i="1"/>
  <c r="AC397" i="1"/>
  <c r="P397" i="1" s="1"/>
  <c r="CP397" i="1" s="1"/>
  <c r="O397" i="1" s="1"/>
  <c r="AE397" i="1"/>
  <c r="AF397" i="1"/>
  <c r="AG397" i="1"/>
  <c r="CU397" i="1" s="1"/>
  <c r="T397" i="1" s="1"/>
  <c r="AH397" i="1"/>
  <c r="CV397" i="1" s="1"/>
  <c r="U397" i="1" s="1"/>
  <c r="AI397" i="1"/>
  <c r="CW397" i="1" s="1"/>
  <c r="V397" i="1" s="1"/>
  <c r="AJ397" i="1"/>
  <c r="CX397" i="1" s="1"/>
  <c r="W397" i="1" s="1"/>
  <c r="CQ397" i="1"/>
  <c r="CR397" i="1"/>
  <c r="CS397" i="1"/>
  <c r="CT397" i="1"/>
  <c r="CY397" i="1"/>
  <c r="CZ397" i="1"/>
  <c r="GL397" i="1"/>
  <c r="GN397" i="1"/>
  <c r="GP397" i="1"/>
  <c r="GV397" i="1"/>
  <c r="HC397" i="1" s="1"/>
  <c r="GX397" i="1" s="1"/>
  <c r="I398" i="1"/>
  <c r="K398" i="1"/>
  <c r="P398" i="1"/>
  <c r="Q398" i="1"/>
  <c r="R398" i="1"/>
  <c r="T398" i="1"/>
  <c r="U398" i="1"/>
  <c r="AC398" i="1"/>
  <c r="CQ398" i="1" s="1"/>
  <c r="AE398" i="1"/>
  <c r="CR398" i="1" s="1"/>
  <c r="AF398" i="1"/>
  <c r="CT398" i="1" s="1"/>
  <c r="AG398" i="1"/>
  <c r="CU398" i="1" s="1"/>
  <c r="AH398" i="1"/>
  <c r="CV398" i="1" s="1"/>
  <c r="AI398" i="1"/>
  <c r="CW398" i="1" s="1"/>
  <c r="V398" i="1" s="1"/>
  <c r="AJ398" i="1"/>
  <c r="CX398" i="1"/>
  <c r="W398" i="1" s="1"/>
  <c r="GL398" i="1"/>
  <c r="GO398" i="1"/>
  <c r="GP398" i="1"/>
  <c r="GV398" i="1"/>
  <c r="HC398" i="1"/>
  <c r="GX398" i="1" s="1"/>
  <c r="I399" i="1"/>
  <c r="K399" i="1"/>
  <c r="P399" i="1"/>
  <c r="Q399" i="1"/>
  <c r="AC399" i="1"/>
  <c r="AE399" i="1"/>
  <c r="AF399" i="1"/>
  <c r="AG399" i="1"/>
  <c r="AH399" i="1"/>
  <c r="AI399" i="1"/>
  <c r="AJ399" i="1"/>
  <c r="CX399" i="1" s="1"/>
  <c r="W399" i="1" s="1"/>
  <c r="CU399" i="1"/>
  <c r="T399" i="1" s="1"/>
  <c r="CV399" i="1"/>
  <c r="U399" i="1" s="1"/>
  <c r="CW399" i="1"/>
  <c r="V399" i="1" s="1"/>
  <c r="GL399" i="1"/>
  <c r="GO399" i="1"/>
  <c r="GP399" i="1"/>
  <c r="GV399" i="1"/>
  <c r="HC399" i="1"/>
  <c r="GX399" i="1" s="1"/>
  <c r="B401" i="1"/>
  <c r="C401" i="1"/>
  <c r="C378" i="1" s="1"/>
  <c r="D401" i="1"/>
  <c r="D378" i="1" s="1"/>
  <c r="F401" i="1"/>
  <c r="G401" i="1"/>
  <c r="Q401" i="1"/>
  <c r="F413" i="1" s="1"/>
  <c r="R401" i="1"/>
  <c r="S401" i="1"/>
  <c r="S378" i="1" s="1"/>
  <c r="T401" i="1"/>
  <c r="T378" i="1" s="1"/>
  <c r="U401" i="1"/>
  <c r="W401" i="1"/>
  <c r="X401" i="1"/>
  <c r="Y401" i="1"/>
  <c r="AB401" i="1"/>
  <c r="O401" i="1" s="1"/>
  <c r="O378" i="1" s="1"/>
  <c r="AC401" i="1"/>
  <c r="P401" i="1" s="1"/>
  <c r="P378" i="1" s="1"/>
  <c r="AD401" i="1"/>
  <c r="AE401" i="1"/>
  <c r="AE378" i="1" s="1"/>
  <c r="AF401" i="1"/>
  <c r="AF378" i="1" s="1"/>
  <c r="AG401" i="1"/>
  <c r="AH401" i="1"/>
  <c r="AI401" i="1"/>
  <c r="V401" i="1" s="1"/>
  <c r="V378" i="1" s="1"/>
  <c r="AJ401" i="1"/>
  <c r="AK401" i="1"/>
  <c r="AK378" i="1" s="1"/>
  <c r="AL401" i="1"/>
  <c r="AL378" i="1" s="1"/>
  <c r="AO401" i="1"/>
  <c r="AP401" i="1"/>
  <c r="AT401" i="1"/>
  <c r="F419" i="1" s="1"/>
  <c r="BA401" i="1"/>
  <c r="BB401" i="1"/>
  <c r="BX401" i="1"/>
  <c r="BY401" i="1"/>
  <c r="BZ401" i="1"/>
  <c r="CH401" i="1" s="1"/>
  <c r="AY401" i="1" s="1"/>
  <c r="CA401" i="1"/>
  <c r="AR401" i="1" s="1"/>
  <c r="AR378" i="1" s="1"/>
  <c r="CB401" i="1"/>
  <c r="CB378" i="1" s="1"/>
  <c r="CC401" i="1"/>
  <c r="CD401" i="1"/>
  <c r="CE401" i="1"/>
  <c r="CF401" i="1"/>
  <c r="AW401" i="1" s="1"/>
  <c r="CG401" i="1"/>
  <c r="AX401" i="1" s="1"/>
  <c r="CJ401" i="1"/>
  <c r="CK401" i="1"/>
  <c r="CL401" i="1"/>
  <c r="CL378" i="1" s="1"/>
  <c r="CM401" i="1"/>
  <c r="CM378" i="1" s="1"/>
  <c r="DG401" i="1"/>
  <c r="DG378" i="1" s="1"/>
  <c r="DI401" i="1"/>
  <c r="P413" i="1" s="1"/>
  <c r="DJ401" i="1"/>
  <c r="P415" i="1" s="1"/>
  <c r="DK401" i="1"/>
  <c r="DK378" i="1" s="1"/>
  <c r="DL401" i="1"/>
  <c r="DL378" i="1" s="1"/>
  <c r="DQ401" i="1"/>
  <c r="DT401" i="1"/>
  <c r="DU401" i="1"/>
  <c r="DH401" i="1" s="1"/>
  <c r="DV401" i="1"/>
  <c r="DW401" i="1"/>
  <c r="DW378" i="1" s="1"/>
  <c r="DX401" i="1"/>
  <c r="DY401" i="1"/>
  <c r="DY378" i="1" s="1"/>
  <c r="DZ401" i="1"/>
  <c r="DZ378" i="1" s="1"/>
  <c r="EA401" i="1"/>
  <c r="EB401" i="1"/>
  <c r="EB378" i="1" s="1"/>
  <c r="EC401" i="1"/>
  <c r="EC378" i="1" s="1"/>
  <c r="ED401" i="1"/>
  <c r="EM401" i="1"/>
  <c r="FP401" i="1"/>
  <c r="FP378" i="1" s="1"/>
  <c r="FQ401" i="1"/>
  <c r="FR401" i="1"/>
  <c r="FS401" i="1"/>
  <c r="FT401" i="1"/>
  <c r="FU401" i="1"/>
  <c r="EL401" i="1" s="1"/>
  <c r="FV401" i="1"/>
  <c r="FV378" i="1" s="1"/>
  <c r="GB401" i="1"/>
  <c r="ES401" i="1" s="1"/>
  <c r="GC401" i="1"/>
  <c r="GC378" i="1" s="1"/>
  <c r="GD401" i="1"/>
  <c r="GD378" i="1" s="1"/>
  <c r="GE401" i="1"/>
  <c r="P403" i="1"/>
  <c r="P404" i="1"/>
  <c r="F410" i="1"/>
  <c r="F415" i="1"/>
  <c r="F416" i="1"/>
  <c r="F422" i="1"/>
  <c r="F423" i="1"/>
  <c r="P428" i="1"/>
  <c r="B431" i="1"/>
  <c r="B22" i="1" s="1"/>
  <c r="C431" i="1"/>
  <c r="C22" i="1" s="1"/>
  <c r="D431" i="1"/>
  <c r="D22" i="1" s="1"/>
  <c r="F431" i="1"/>
  <c r="F22" i="1" s="1"/>
  <c r="G431" i="1"/>
  <c r="G22" i="1" s="1"/>
  <c r="B461" i="1"/>
  <c r="B18" i="1" s="1"/>
  <c r="C461" i="1"/>
  <c r="C18" i="1" s="1"/>
  <c r="D461" i="1"/>
  <c r="D18" i="1" s="1"/>
  <c r="F461" i="1"/>
  <c r="F18" i="1" s="1"/>
  <c r="G461" i="1"/>
  <c r="G18" i="1" s="1"/>
  <c r="F12" i="6"/>
  <c r="G12" i="6"/>
  <c r="CY12" i="6"/>
  <c r="J51" i="7" l="1"/>
  <c r="P40" i="7"/>
  <c r="J53" i="7"/>
  <c r="H72" i="7"/>
  <c r="H56" i="7"/>
  <c r="H51" i="7"/>
  <c r="O53" i="7"/>
  <c r="J62" i="7"/>
  <c r="H40" i="7"/>
  <c r="H62" i="7"/>
  <c r="J40" i="7"/>
  <c r="AY378" i="1"/>
  <c r="F409" i="1"/>
  <c r="EL378" i="1"/>
  <c r="P419" i="1"/>
  <c r="DY339" i="1"/>
  <c r="DL346" i="1"/>
  <c r="CP236" i="1"/>
  <c r="O236" i="1" s="1"/>
  <c r="CP214" i="1"/>
  <c r="O214" i="1" s="1"/>
  <c r="GM397" i="1"/>
  <c r="GO397" i="1" s="1"/>
  <c r="EI307" i="1"/>
  <c r="F407" i="1"/>
  <c r="AW378" i="1"/>
  <c r="CJ339" i="1"/>
  <c r="BA346" i="1"/>
  <c r="AU401" i="1"/>
  <c r="CD378" i="1"/>
  <c r="Q396" i="1"/>
  <c r="S396" i="1"/>
  <c r="FU378" i="1"/>
  <c r="P365" i="1"/>
  <c r="EM339" i="1"/>
  <c r="FP26" i="1"/>
  <c r="FY307" i="1"/>
  <c r="FY26" i="1" s="1"/>
  <c r="FW307" i="1"/>
  <c r="FW26" i="1" s="1"/>
  <c r="ES270" i="1"/>
  <c r="P297" i="1"/>
  <c r="AU270" i="1"/>
  <c r="F296" i="1"/>
  <c r="AC277" i="1"/>
  <c r="BX199" i="1"/>
  <c r="AO238" i="1"/>
  <c r="CE238" i="1"/>
  <c r="CG238" i="1"/>
  <c r="S224" i="1"/>
  <c r="CT224" i="1"/>
  <c r="AB224" i="1"/>
  <c r="CT210" i="1"/>
  <c r="S210" i="1"/>
  <c r="AB210" i="1"/>
  <c r="CR77" i="1"/>
  <c r="CS77" i="1"/>
  <c r="AD77" i="1"/>
  <c r="Q77" i="1"/>
  <c r="R77" i="1"/>
  <c r="GK77" i="1" s="1"/>
  <c r="EK401" i="1"/>
  <c r="FT378" i="1"/>
  <c r="U396" i="1"/>
  <c r="S393" i="1"/>
  <c r="CT393" i="1"/>
  <c r="AD389" i="1"/>
  <c r="CZ385" i="1"/>
  <c r="Y385" i="1" s="1"/>
  <c r="CY385" i="1"/>
  <c r="X385" i="1" s="1"/>
  <c r="GM385" i="1" s="1"/>
  <c r="GN385" i="1" s="1"/>
  <c r="AB382" i="1"/>
  <c r="AQ346" i="1"/>
  <c r="BZ339" i="1"/>
  <c r="CP272" i="1"/>
  <c r="O272" i="1" s="1"/>
  <c r="ET238" i="1"/>
  <c r="GC199" i="1"/>
  <c r="BD199" i="1"/>
  <c r="F263" i="1"/>
  <c r="CT225" i="1"/>
  <c r="S225" i="1"/>
  <c r="P422" i="1"/>
  <c r="EJ401" i="1"/>
  <c r="FS378" i="1"/>
  <c r="EA378" i="1"/>
  <c r="DN401" i="1"/>
  <c r="F405" i="1"/>
  <c r="AO378" i="1"/>
  <c r="Y378" i="1"/>
  <c r="F428" i="1"/>
  <c r="CR393" i="1"/>
  <c r="Q393" i="1"/>
  <c r="R393" i="1"/>
  <c r="GK393" i="1" s="1"/>
  <c r="CS393" i="1"/>
  <c r="T391" i="1"/>
  <c r="P391" i="1"/>
  <c r="CQ390" i="1"/>
  <c r="P390" i="1"/>
  <c r="U389" i="1"/>
  <c r="P389" i="1"/>
  <c r="CQ389" i="1"/>
  <c r="ED346" i="1"/>
  <c r="CT341" i="1"/>
  <c r="S341" i="1"/>
  <c r="EA270" i="1"/>
  <c r="DN277" i="1"/>
  <c r="W277" i="1"/>
  <c r="AJ270" i="1"/>
  <c r="CK199" i="1"/>
  <c r="BB238" i="1"/>
  <c r="CW215" i="3"/>
  <c r="CU213" i="3"/>
  <c r="CV213" i="3"/>
  <c r="CX217" i="3"/>
  <c r="CX213" i="3"/>
  <c r="CX216" i="3"/>
  <c r="CX215" i="3"/>
  <c r="Q229" i="1"/>
  <c r="S229" i="1"/>
  <c r="P216" i="1"/>
  <c r="CP216" i="1" s="1"/>
  <c r="O216" i="1" s="1"/>
  <c r="CQ216" i="1"/>
  <c r="CZ212" i="1"/>
  <c r="Y212" i="1" s="1"/>
  <c r="CY212" i="1"/>
  <c r="X212" i="1" s="1"/>
  <c r="CP113" i="1"/>
  <c r="O113" i="1" s="1"/>
  <c r="CT102" i="1"/>
  <c r="S102" i="1"/>
  <c r="CV2" i="3"/>
  <c r="CX2" i="3"/>
  <c r="EI401" i="1"/>
  <c r="FR378" i="1"/>
  <c r="X378" i="1"/>
  <c r="F427" i="1"/>
  <c r="CY394" i="1"/>
  <c r="X394" i="1" s="1"/>
  <c r="CZ394" i="1"/>
  <c r="Y394" i="1" s="1"/>
  <c r="AD393" i="1"/>
  <c r="AB393" i="1" s="1"/>
  <c r="AB391" i="1"/>
  <c r="AB390" i="1"/>
  <c r="AB389" i="1"/>
  <c r="U388" i="1"/>
  <c r="CQ388" i="1"/>
  <c r="P388" i="1"/>
  <c r="CP388" i="1" s="1"/>
  <c r="O388" i="1" s="1"/>
  <c r="FP339" i="1"/>
  <c r="CY344" i="1"/>
  <c r="X344" i="1" s="1"/>
  <c r="CZ344" i="1"/>
  <c r="Y344" i="1" s="1"/>
  <c r="EC346" i="1"/>
  <c r="Q341" i="1"/>
  <c r="AD346" i="1" s="1"/>
  <c r="R341" i="1"/>
  <c r="CR341" i="1"/>
  <c r="AG270" i="1"/>
  <c r="T277" i="1"/>
  <c r="DZ270" i="1"/>
  <c r="DM277" i="1"/>
  <c r="FY199" i="1"/>
  <c r="EP238" i="1"/>
  <c r="EL199" i="1"/>
  <c r="P256" i="1"/>
  <c r="CJ199" i="1"/>
  <c r="BA238" i="1"/>
  <c r="CZ211" i="1"/>
  <c r="Y211" i="1" s="1"/>
  <c r="CY211" i="1"/>
  <c r="X211" i="1" s="1"/>
  <c r="R208" i="1"/>
  <c r="GK208" i="1" s="1"/>
  <c r="CR208" i="1"/>
  <c r="CS208" i="1"/>
  <c r="S201" i="1"/>
  <c r="CT201" i="1"/>
  <c r="S161" i="1"/>
  <c r="P161" i="1"/>
  <c r="CP161" i="1" s="1"/>
  <c r="O161" i="1" s="1"/>
  <c r="Q161" i="1"/>
  <c r="CR156" i="1"/>
  <c r="CS156" i="1"/>
  <c r="R156" i="1"/>
  <c r="AD156" i="1"/>
  <c r="AB156" i="1" s="1"/>
  <c r="CR102" i="1"/>
  <c r="AD102" i="1"/>
  <c r="AB102" i="1" s="1"/>
  <c r="Q102" i="1"/>
  <c r="CS102" i="1"/>
  <c r="R102" i="1"/>
  <c r="GX98" i="1"/>
  <c r="T98" i="1"/>
  <c r="F404" i="1"/>
  <c r="F425" i="1"/>
  <c r="W378" i="1"/>
  <c r="R396" i="1"/>
  <c r="CY395" i="1"/>
  <c r="X395" i="1" s="1"/>
  <c r="CZ395" i="1"/>
  <c r="Y395" i="1" s="1"/>
  <c r="CR394" i="1"/>
  <c r="CS394" i="1"/>
  <c r="T388" i="1"/>
  <c r="AB388" i="1"/>
  <c r="CY383" i="1"/>
  <c r="X383" i="1" s="1"/>
  <c r="CZ383" i="1"/>
  <c r="Y383" i="1" s="1"/>
  <c r="DZ346" i="1"/>
  <c r="P342" i="1"/>
  <c r="CQ342" i="1"/>
  <c r="AB342" i="1"/>
  <c r="AD341" i="1"/>
  <c r="AB341" i="1" s="1"/>
  <c r="EV339" i="1"/>
  <c r="CK270" i="1"/>
  <c r="BB277" i="1"/>
  <c r="FR270" i="1"/>
  <c r="EI277" i="1"/>
  <c r="R275" i="1"/>
  <c r="GK275" i="1" s="1"/>
  <c r="CR275" i="1"/>
  <c r="CS275" i="1"/>
  <c r="Q275" i="1"/>
  <c r="DV277" i="1" s="1"/>
  <c r="EB270" i="1"/>
  <c r="DO277" i="1"/>
  <c r="DY270" i="1"/>
  <c r="DL277" i="1"/>
  <c r="CS233" i="1"/>
  <c r="R233" i="1"/>
  <c r="CR233" i="1"/>
  <c r="Q233" i="1"/>
  <c r="CT221" i="1"/>
  <c r="CY218" i="1"/>
  <c r="X218" i="1" s="1"/>
  <c r="CZ218" i="1"/>
  <c r="Y218" i="1" s="1"/>
  <c r="AD208" i="1"/>
  <c r="AB208" i="1" s="1"/>
  <c r="R201" i="1"/>
  <c r="AD201" i="1"/>
  <c r="AB201" i="1" s="1"/>
  <c r="CR201" i="1"/>
  <c r="CS201" i="1"/>
  <c r="F137" i="1"/>
  <c r="CF109" i="1"/>
  <c r="AW120" i="1"/>
  <c r="CX112" i="3"/>
  <c r="CU109" i="3"/>
  <c r="CV109" i="3"/>
  <c r="CX109" i="3"/>
  <c r="P92" i="1"/>
  <c r="Q92" i="1"/>
  <c r="S92" i="1"/>
  <c r="V92" i="1"/>
  <c r="V85" i="1"/>
  <c r="AD394" i="1"/>
  <c r="AB394" i="1" s="1"/>
  <c r="CS389" i="1"/>
  <c r="AB387" i="1"/>
  <c r="EK346" i="1"/>
  <c r="F359" i="1"/>
  <c r="BB339" i="1"/>
  <c r="CP344" i="1"/>
  <c r="O344" i="1" s="1"/>
  <c r="GM344" i="1" s="1"/>
  <c r="DI339" i="1"/>
  <c r="P358" i="1"/>
  <c r="Q277" i="1"/>
  <c r="AD275" i="1"/>
  <c r="AB275" i="1" s="1"/>
  <c r="AD233" i="1"/>
  <c r="AB233" i="1" s="1"/>
  <c r="AB226" i="1"/>
  <c r="CR221" i="1"/>
  <c r="AD221" i="1"/>
  <c r="CS221" i="1"/>
  <c r="Q218" i="1"/>
  <c r="R218" i="1"/>
  <c r="GK218" i="1" s="1"/>
  <c r="F187" i="1"/>
  <c r="BA152" i="1"/>
  <c r="F148" i="1"/>
  <c r="AR109" i="1"/>
  <c r="T389" i="1"/>
  <c r="P416" i="1"/>
  <c r="F403" i="1"/>
  <c r="S399" i="1"/>
  <c r="CT399" i="1"/>
  <c r="T396" i="1"/>
  <c r="P396" i="1"/>
  <c r="CQ394" i="1"/>
  <c r="P393" i="1"/>
  <c r="CP393" i="1" s="1"/>
  <c r="O393" i="1" s="1"/>
  <c r="CQ391" i="1"/>
  <c r="CR389" i="1"/>
  <c r="F350" i="1"/>
  <c r="CP343" i="1"/>
  <c r="O343" i="1" s="1"/>
  <c r="GM343" i="1" s="1"/>
  <c r="GK342" i="1"/>
  <c r="DW346" i="1"/>
  <c r="AH346" i="1"/>
  <c r="ER277" i="1"/>
  <c r="CQ275" i="1"/>
  <c r="P275" i="1"/>
  <c r="W199" i="1"/>
  <c r="F262" i="1"/>
  <c r="CQ221" i="1"/>
  <c r="AB221" i="1"/>
  <c r="CY209" i="1"/>
  <c r="X209" i="1" s="1"/>
  <c r="CZ209" i="1"/>
  <c r="Y209" i="1" s="1"/>
  <c r="Q156" i="1"/>
  <c r="CP156" i="1" s="1"/>
  <c r="O156" i="1" s="1"/>
  <c r="W109" i="1"/>
  <c r="W307" i="1"/>
  <c r="F144" i="1"/>
  <c r="AS109" i="1"/>
  <c r="AJ339" i="1"/>
  <c r="W346" i="1"/>
  <c r="GB346" i="1"/>
  <c r="FR341" i="1"/>
  <c r="BY346" i="1" s="1"/>
  <c r="FV339" i="1"/>
  <c r="CQ234" i="1"/>
  <c r="AB234" i="1"/>
  <c r="P234" i="1"/>
  <c r="CP234" i="1" s="1"/>
  <c r="O234" i="1" s="1"/>
  <c r="CP210" i="1"/>
  <c r="O210" i="1" s="1"/>
  <c r="CP207" i="1"/>
  <c r="O207" i="1" s="1"/>
  <c r="Y120" i="1"/>
  <c r="AL109" i="1"/>
  <c r="CY115" i="1"/>
  <c r="X115" i="1" s="1"/>
  <c r="CZ115" i="1"/>
  <c r="Y115" i="1" s="1"/>
  <c r="V391" i="1"/>
  <c r="CR380" i="1"/>
  <c r="CS380" i="1"/>
  <c r="R380" i="1"/>
  <c r="ES199" i="1"/>
  <c r="DT109" i="1"/>
  <c r="DG120" i="1"/>
  <c r="F429" i="1"/>
  <c r="EM378" i="1"/>
  <c r="P420" i="1"/>
  <c r="CY272" i="1"/>
  <c r="X272" i="1" s="1"/>
  <c r="CZ272" i="1"/>
  <c r="Y272" i="1" s="1"/>
  <c r="AF277" i="1"/>
  <c r="CQ231" i="1"/>
  <c r="P231" i="1"/>
  <c r="S220" i="1"/>
  <c r="CT220" i="1"/>
  <c r="GA152" i="1"/>
  <c r="ER167" i="1"/>
  <c r="P192" i="1"/>
  <c r="EV152" i="1"/>
  <c r="AU167" i="1"/>
  <c r="CD152" i="1"/>
  <c r="GX161" i="1"/>
  <c r="DP109" i="1"/>
  <c r="P146" i="1"/>
  <c r="CC109" i="1"/>
  <c r="AT120" i="1"/>
  <c r="CY101" i="1"/>
  <c r="X101" i="1" s="1"/>
  <c r="V99" i="1"/>
  <c r="BB378" i="1"/>
  <c r="F414" i="1"/>
  <c r="CR399" i="1"/>
  <c r="CS399" i="1"/>
  <c r="U391" i="1"/>
  <c r="Q391" i="1"/>
  <c r="W391" i="1"/>
  <c r="T346" i="1"/>
  <c r="AG339" i="1"/>
  <c r="X238" i="1"/>
  <c r="AK199" i="1"/>
  <c r="DQ152" i="1"/>
  <c r="P194" i="1"/>
  <c r="V109" i="1"/>
  <c r="F143" i="1"/>
  <c r="CU106" i="3"/>
  <c r="Q85" i="1"/>
  <c r="CP85" i="1" s="1"/>
  <c r="O85" i="1" s="1"/>
  <c r="W85" i="1"/>
  <c r="CY29" i="1"/>
  <c r="X29" i="1" s="1"/>
  <c r="CZ29" i="1"/>
  <c r="Y29" i="1" s="1"/>
  <c r="AB395" i="1"/>
  <c r="Q388" i="1"/>
  <c r="S388" i="1"/>
  <c r="CG346" i="1"/>
  <c r="DP152" i="1"/>
  <c r="P193" i="1"/>
  <c r="R162" i="1"/>
  <c r="Q162" i="1"/>
  <c r="V162" i="1"/>
  <c r="AU120" i="1"/>
  <c r="CD109" i="1"/>
  <c r="AX378" i="1"/>
  <c r="F408" i="1"/>
  <c r="AB399" i="1"/>
  <c r="CP386" i="1"/>
  <c r="O386" i="1" s="1"/>
  <c r="GM386" i="1" s="1"/>
  <c r="GN386" i="1" s="1"/>
  <c r="AD380" i="1"/>
  <c r="AB380" i="1" s="1"/>
  <c r="EG346" i="1"/>
  <c r="F250" i="1"/>
  <c r="Q199" i="1"/>
  <c r="DO152" i="1"/>
  <c r="P191" i="1"/>
  <c r="ES378" i="1"/>
  <c r="P421" i="1"/>
  <c r="CQ396" i="1"/>
  <c r="P395" i="1"/>
  <c r="CP395" i="1" s="1"/>
  <c r="O395" i="1" s="1"/>
  <c r="GM395" i="1" s="1"/>
  <c r="GN395" i="1" s="1"/>
  <c r="CT394" i="1"/>
  <c r="AB386" i="1"/>
  <c r="AI378" i="1"/>
  <c r="GD339" i="1"/>
  <c r="EU346" i="1"/>
  <c r="EA346" i="1"/>
  <c r="AI277" i="1"/>
  <c r="R277" i="1"/>
  <c r="AE270" i="1"/>
  <c r="GC270" i="1"/>
  <c r="CS220" i="1"/>
  <c r="AD220" i="1"/>
  <c r="AB220" i="1" s="1"/>
  <c r="Q220" i="1"/>
  <c r="CP220" i="1" s="1"/>
  <c r="O220" i="1" s="1"/>
  <c r="R220" i="1"/>
  <c r="GK220" i="1" s="1"/>
  <c r="CR220" i="1"/>
  <c r="FZ152" i="1"/>
  <c r="EQ167" i="1"/>
  <c r="EU152" i="1"/>
  <c r="P183" i="1"/>
  <c r="T161" i="1"/>
  <c r="CY159" i="1"/>
  <c r="X159" i="1" s="1"/>
  <c r="CZ159" i="1"/>
  <c r="Y159" i="1" s="1"/>
  <c r="P129" i="1"/>
  <c r="DN109" i="1"/>
  <c r="P143" i="1"/>
  <c r="CY111" i="1"/>
  <c r="X111" i="1" s="1"/>
  <c r="CZ111" i="1"/>
  <c r="Y111" i="1" s="1"/>
  <c r="EH109" i="1"/>
  <c r="CQ101" i="1"/>
  <c r="P101" i="1"/>
  <c r="CP101" i="1" s="1"/>
  <c r="O101" i="1" s="1"/>
  <c r="AB101" i="1"/>
  <c r="U99" i="1"/>
  <c r="EV401" i="1"/>
  <c r="GE378" i="1"/>
  <c r="S389" i="1"/>
  <c r="Q389" i="1"/>
  <c r="V389" i="1"/>
  <c r="W389" i="1"/>
  <c r="CT380" i="1"/>
  <c r="S380" i="1"/>
  <c r="EG152" i="1"/>
  <c r="P171" i="1"/>
  <c r="AX167" i="1"/>
  <c r="EQ109" i="1"/>
  <c r="CI109" i="1"/>
  <c r="AZ120" i="1"/>
  <c r="BA378" i="1"/>
  <c r="F421" i="1"/>
  <c r="AD399" i="1"/>
  <c r="W388" i="1"/>
  <c r="V346" i="1"/>
  <c r="AI339" i="1"/>
  <c r="F252" i="1"/>
  <c r="R199" i="1"/>
  <c r="AW167" i="1"/>
  <c r="T162" i="1"/>
  <c r="EI109" i="1"/>
  <c r="P130" i="1"/>
  <c r="W99" i="1"/>
  <c r="CP394" i="1"/>
  <c r="O394" i="1" s="1"/>
  <c r="GM394" i="1" s="1"/>
  <c r="GN394" i="1" s="1"/>
  <c r="P296" i="1"/>
  <c r="EM270" i="1"/>
  <c r="F424" i="1"/>
  <c r="DM401" i="1"/>
  <c r="AV401" i="1"/>
  <c r="CE378" i="1"/>
  <c r="R399" i="1"/>
  <c r="GK399" i="1" s="1"/>
  <c r="S398" i="1"/>
  <c r="W396" i="1"/>
  <c r="S381" i="1"/>
  <c r="Q380" i="1"/>
  <c r="CP380" i="1" s="1"/>
  <c r="O380" i="1" s="1"/>
  <c r="AC346" i="1"/>
  <c r="FQ26" i="1"/>
  <c r="GA307" i="1"/>
  <c r="GA26" i="1" s="1"/>
  <c r="FX307" i="1"/>
  <c r="FX26" i="1" s="1"/>
  <c r="P302" i="1"/>
  <c r="ET270" i="1"/>
  <c r="P290" i="1"/>
  <c r="CZ274" i="1"/>
  <c r="Y274" i="1" s="1"/>
  <c r="CY274" i="1"/>
  <c r="X274" i="1" s="1"/>
  <c r="GB270" i="1"/>
  <c r="CX238" i="3"/>
  <c r="CX239" i="3"/>
  <c r="CX240" i="3"/>
  <c r="CX241" i="3"/>
  <c r="CW236" i="3"/>
  <c r="CU235" i="3"/>
  <c r="CW237" i="3"/>
  <c r="CX236" i="3"/>
  <c r="CX235" i="3"/>
  <c r="Q235" i="1"/>
  <c r="S235" i="1"/>
  <c r="CR227" i="1"/>
  <c r="CS227" i="1"/>
  <c r="R227" i="1"/>
  <c r="Q227" i="1"/>
  <c r="CP227" i="1" s="1"/>
  <c r="O227" i="1" s="1"/>
  <c r="GM227" i="1" s="1"/>
  <c r="GO227" i="1" s="1"/>
  <c r="P128" i="1"/>
  <c r="FZ109" i="1"/>
  <c r="T92" i="1"/>
  <c r="CY386" i="1"/>
  <c r="X386" i="1" s="1"/>
  <c r="CZ386" i="1"/>
  <c r="Y386" i="1" s="1"/>
  <c r="AS401" i="1"/>
  <c r="R390" i="1"/>
  <c r="R386" i="1"/>
  <c r="CA378" i="1"/>
  <c r="DO199" i="1"/>
  <c r="P262" i="1"/>
  <c r="CQ215" i="1"/>
  <c r="CR214" i="1"/>
  <c r="Q214" i="1"/>
  <c r="R214" i="1"/>
  <c r="GK214" i="1" s="1"/>
  <c r="CS214" i="1"/>
  <c r="AD214" i="1"/>
  <c r="AB214" i="1" s="1"/>
  <c r="CY205" i="1"/>
  <c r="X205" i="1" s="1"/>
  <c r="CZ205" i="1"/>
  <c r="Y205" i="1" s="1"/>
  <c r="EL167" i="1"/>
  <c r="FU152" i="1"/>
  <c r="CH167" i="1"/>
  <c r="BX152" i="1"/>
  <c r="CE167" i="1"/>
  <c r="AO167" i="1"/>
  <c r="CR165" i="1"/>
  <c r="Q165" i="1"/>
  <c r="R165" i="1"/>
  <c r="GK165" i="1" s="1"/>
  <c r="CS165" i="1"/>
  <c r="AD163" i="1"/>
  <c r="AB163" i="1" s="1"/>
  <c r="P158" i="1"/>
  <c r="CQ158" i="1"/>
  <c r="CY157" i="1"/>
  <c r="X157" i="1" s="1"/>
  <c r="CZ157" i="1"/>
  <c r="Y157" i="1" s="1"/>
  <c r="S152" i="1"/>
  <c r="CR90" i="1"/>
  <c r="CS90" i="1"/>
  <c r="R90" i="1"/>
  <c r="P87" i="1"/>
  <c r="CP87" i="1" s="1"/>
  <c r="O87" i="1" s="1"/>
  <c r="GM87" i="1" s="1"/>
  <c r="GN87" i="1" s="1"/>
  <c r="AB87" i="1"/>
  <c r="CQ87" i="1"/>
  <c r="CV201" i="3"/>
  <c r="CY273" i="1"/>
  <c r="X273" i="1" s="1"/>
  <c r="EC277" i="1" s="1"/>
  <c r="CZ273" i="1"/>
  <c r="Y273" i="1" s="1"/>
  <c r="ED277" i="1" s="1"/>
  <c r="P199" i="1"/>
  <c r="V229" i="1"/>
  <c r="CY222" i="1"/>
  <c r="X222" i="1" s="1"/>
  <c r="CZ222" i="1"/>
  <c r="Y222" i="1" s="1"/>
  <c r="V218" i="1"/>
  <c r="CZ217" i="1"/>
  <c r="Y217" i="1" s="1"/>
  <c r="CY217" i="1"/>
  <c r="X217" i="1" s="1"/>
  <c r="GM217" i="1" s="1"/>
  <c r="GN217" i="1" s="1"/>
  <c r="GM215" i="1"/>
  <c r="GN215" i="1" s="1"/>
  <c r="CU151" i="3"/>
  <c r="CX151" i="3"/>
  <c r="CW154" i="3"/>
  <c r="CX160" i="3"/>
  <c r="CX161" i="3"/>
  <c r="CX154" i="3"/>
  <c r="CX159" i="3"/>
  <c r="CW153" i="3"/>
  <c r="CX153" i="3"/>
  <c r="CW152" i="3"/>
  <c r="CX152" i="3"/>
  <c r="Q213" i="1"/>
  <c r="CQ201" i="1"/>
  <c r="P201" i="1"/>
  <c r="FQ109" i="1"/>
  <c r="GA120" i="1"/>
  <c r="CU117" i="3"/>
  <c r="CW118" i="3"/>
  <c r="CV117" i="3"/>
  <c r="CX117" i="3"/>
  <c r="CX119" i="3"/>
  <c r="P100" i="1"/>
  <c r="Q100" i="1"/>
  <c r="R100" i="1"/>
  <c r="V100" i="1"/>
  <c r="CP84" i="1"/>
  <c r="O84" i="1" s="1"/>
  <c r="GM84" i="1" s="1"/>
  <c r="GN84" i="1" s="1"/>
  <c r="CP67" i="1"/>
  <c r="O67" i="1" s="1"/>
  <c r="CW155" i="3"/>
  <c r="GA401" i="1"/>
  <c r="CR381" i="1"/>
  <c r="CS381" i="1"/>
  <c r="R343" i="1"/>
  <c r="AD343" i="1"/>
  <c r="AB343" i="1" s="1"/>
  <c r="U277" i="1"/>
  <c r="AH270" i="1"/>
  <c r="CJ277" i="1"/>
  <c r="P257" i="1"/>
  <c r="GX235" i="1"/>
  <c r="U229" i="1"/>
  <c r="AB227" i="1"/>
  <c r="AB215" i="1"/>
  <c r="GX212" i="1"/>
  <c r="Q212" i="1"/>
  <c r="CU137" i="3"/>
  <c r="CX140" i="3"/>
  <c r="CX143" i="3"/>
  <c r="Q209" i="1"/>
  <c r="S207" i="1"/>
  <c r="CT207" i="1"/>
  <c r="CT204" i="1"/>
  <c r="S204" i="1"/>
  <c r="CY202" i="1"/>
  <c r="X202" i="1" s="1"/>
  <c r="CZ202" i="1"/>
  <c r="Y202" i="1" s="1"/>
  <c r="GX162" i="1"/>
  <c r="CY154" i="1"/>
  <c r="X154" i="1" s="1"/>
  <c r="CZ154" i="1"/>
  <c r="Y154" i="1" s="1"/>
  <c r="CT116" i="1"/>
  <c r="S116" i="1"/>
  <c r="CT89" i="1"/>
  <c r="S89" i="1"/>
  <c r="CY81" i="1"/>
  <c r="X81" i="1" s="1"/>
  <c r="CZ81" i="1"/>
  <c r="Y81" i="1" s="1"/>
  <c r="S49" i="1"/>
  <c r="CT49" i="1"/>
  <c r="AD398" i="1"/>
  <c r="AB398" i="1" s="1"/>
  <c r="CR383" i="1"/>
  <c r="Q383" i="1"/>
  <c r="CP383" i="1" s="1"/>
  <c r="O383" i="1" s="1"/>
  <c r="R383" i="1"/>
  <c r="GK383" i="1" s="1"/>
  <c r="AD381" i="1"/>
  <c r="AB381" i="1" s="1"/>
  <c r="ET346" i="1"/>
  <c r="CQ274" i="1"/>
  <c r="P274" i="1"/>
  <c r="CP274" i="1" s="1"/>
  <c r="O274" i="1" s="1"/>
  <c r="AW199" i="1"/>
  <c r="F244" i="1"/>
  <c r="AZ238" i="1"/>
  <c r="S199" i="1"/>
  <c r="F253" i="1"/>
  <c r="CP233" i="1"/>
  <c r="O233" i="1" s="1"/>
  <c r="GM233" i="1" s="1"/>
  <c r="GN233" i="1" s="1"/>
  <c r="CP222" i="1"/>
  <c r="O222" i="1" s="1"/>
  <c r="GM222" i="1" s="1"/>
  <c r="GN222" i="1" s="1"/>
  <c r="T221" i="1"/>
  <c r="AB207" i="1"/>
  <c r="AD204" i="1"/>
  <c r="AB204" i="1" s="1"/>
  <c r="R204" i="1"/>
  <c r="GK204" i="1" s="1"/>
  <c r="CS204" i="1"/>
  <c r="CR204" i="1"/>
  <c r="AK152" i="1"/>
  <c r="X167" i="1"/>
  <c r="AD154" i="1"/>
  <c r="R154" i="1"/>
  <c r="CR154" i="1"/>
  <c r="CS154" i="1"/>
  <c r="CR116" i="1"/>
  <c r="R116" i="1"/>
  <c r="GK116" i="1" s="1"/>
  <c r="CS116" i="1"/>
  <c r="R105" i="1"/>
  <c r="GK105" i="1" s="1"/>
  <c r="Q105" i="1"/>
  <c r="CR105" i="1"/>
  <c r="CS105" i="1"/>
  <c r="AD95" i="1"/>
  <c r="AB95" i="1" s="1"/>
  <c r="CS95" i="1"/>
  <c r="CR95" i="1"/>
  <c r="AB88" i="1"/>
  <c r="GM50" i="1"/>
  <c r="GN50" i="1" s="1"/>
  <c r="S38" i="1"/>
  <c r="CP38" i="1" s="1"/>
  <c r="O38" i="1" s="1"/>
  <c r="CT38" i="1"/>
  <c r="AB38" i="1"/>
  <c r="DI126" i="3"/>
  <c r="DF126" i="3"/>
  <c r="DJ126" i="3" s="1"/>
  <c r="DG126" i="3"/>
  <c r="DH126" i="3"/>
  <c r="CX107" i="3"/>
  <c r="CW107" i="3"/>
  <c r="EU401" i="1"/>
  <c r="EH401" i="1"/>
  <c r="AD382" i="1"/>
  <c r="AD344" i="1"/>
  <c r="AB344" i="1" s="1"/>
  <c r="CI277" i="1"/>
  <c r="AP277" i="1"/>
  <c r="AB274" i="1"/>
  <c r="R235" i="1"/>
  <c r="CR235" i="1"/>
  <c r="CS235" i="1"/>
  <c r="CY230" i="1"/>
  <c r="X230" i="1" s="1"/>
  <c r="CZ230" i="1"/>
  <c r="Y230" i="1" s="1"/>
  <c r="CU208" i="3"/>
  <c r="CX212" i="3"/>
  <c r="CX211" i="3"/>
  <c r="CX210" i="3"/>
  <c r="CW209" i="3"/>
  <c r="CX209" i="3"/>
  <c r="CW210" i="3"/>
  <c r="Q228" i="1"/>
  <c r="CP228" i="1" s="1"/>
  <c r="O228" i="1" s="1"/>
  <c r="S228" i="1"/>
  <c r="CT214" i="1"/>
  <c r="S214" i="1"/>
  <c r="GX213" i="1"/>
  <c r="CW136" i="3"/>
  <c r="CU135" i="3"/>
  <c r="CV135" i="3"/>
  <c r="P202" i="1"/>
  <c r="CP202" i="1" s="1"/>
  <c r="O202" i="1" s="1"/>
  <c r="GM202" i="1" s="1"/>
  <c r="GN202" i="1" s="1"/>
  <c r="Q202" i="1"/>
  <c r="EN152" i="1"/>
  <c r="P172" i="1"/>
  <c r="S165" i="1"/>
  <c r="CT165" i="1"/>
  <c r="S162" i="1"/>
  <c r="CT162" i="1"/>
  <c r="CQ160" i="1"/>
  <c r="AB160" i="1"/>
  <c r="AD158" i="1"/>
  <c r="R158" i="1"/>
  <c r="CS158" i="1"/>
  <c r="CR158" i="1"/>
  <c r="AD116" i="1"/>
  <c r="AB116" i="1" s="1"/>
  <c r="AD105" i="1"/>
  <c r="AB105" i="1" s="1"/>
  <c r="CT103" i="1"/>
  <c r="S103" i="1"/>
  <c r="AB103" i="1"/>
  <c r="P96" i="1"/>
  <c r="CP96" i="1" s="1"/>
  <c r="O96" i="1" s="1"/>
  <c r="GM96" i="1" s="1"/>
  <c r="GN96" i="1" s="1"/>
  <c r="CQ96" i="1"/>
  <c r="AB96" i="1"/>
  <c r="CS56" i="1"/>
  <c r="AD56" i="1"/>
  <c r="AB56" i="1" s="1"/>
  <c r="Q56" i="1"/>
  <c r="CP56" i="1" s="1"/>
  <c r="O56" i="1" s="1"/>
  <c r="GM56" i="1" s="1"/>
  <c r="GN56" i="1" s="1"/>
  <c r="R56" i="1"/>
  <c r="CR56" i="1"/>
  <c r="CY54" i="1"/>
  <c r="X54" i="1" s="1"/>
  <c r="CZ54" i="1"/>
  <c r="Y54" i="1" s="1"/>
  <c r="CQ53" i="1"/>
  <c r="AB53" i="1"/>
  <c r="DF201" i="3"/>
  <c r="DG201" i="3"/>
  <c r="DH201" i="3"/>
  <c r="DI201" i="3"/>
  <c r="DJ201" i="3" s="1"/>
  <c r="CV3" i="3"/>
  <c r="CX3" i="3"/>
  <c r="FZ401" i="1"/>
  <c r="ET401" i="1"/>
  <c r="EG401" i="1"/>
  <c r="CQ399" i="1"/>
  <c r="R397" i="1"/>
  <c r="GK397" i="1" s="1"/>
  <c r="S392" i="1"/>
  <c r="FQ378" i="1"/>
  <c r="CB346" i="1"/>
  <c r="CL339" i="1"/>
  <c r="BZ26" i="1"/>
  <c r="CH307" i="1"/>
  <c r="CH26" i="1" s="1"/>
  <c r="EH277" i="1"/>
  <c r="EH307" i="1" s="1"/>
  <c r="CG277" i="1"/>
  <c r="AO277" i="1"/>
  <c r="BX270" i="1"/>
  <c r="FY401" i="1"/>
  <c r="DP401" i="1"/>
  <c r="CS398" i="1"/>
  <c r="AD397" i="1"/>
  <c r="AB397" i="1" s="1"/>
  <c r="R392" i="1"/>
  <c r="CZ390" i="1"/>
  <c r="Y390" i="1" s="1"/>
  <c r="Q390" i="1"/>
  <c r="CS382" i="1"/>
  <c r="BZ378" i="1"/>
  <c r="CR343" i="1"/>
  <c r="EB346" i="1"/>
  <c r="CK339" i="1"/>
  <c r="FY277" i="1"/>
  <c r="EG277" i="1"/>
  <c r="CP273" i="1"/>
  <c r="O273" i="1" s="1"/>
  <c r="CS272" i="1"/>
  <c r="CR272" i="1"/>
  <c r="AD272" i="1"/>
  <c r="AB272" i="1" s="1"/>
  <c r="P265" i="1"/>
  <c r="GA238" i="1"/>
  <c r="FX238" i="1"/>
  <c r="P235" i="1"/>
  <c r="CQ235" i="1"/>
  <c r="P229" i="1"/>
  <c r="CQ229" i="1"/>
  <c r="AB229" i="1"/>
  <c r="V225" i="1"/>
  <c r="GX221" i="1"/>
  <c r="S213" i="1"/>
  <c r="CR211" i="1"/>
  <c r="CS211" i="1"/>
  <c r="CU133" i="3"/>
  <c r="CV133" i="3"/>
  <c r="CX133" i="3"/>
  <c r="W201" i="1"/>
  <c r="Q201" i="1"/>
  <c r="O199" i="1"/>
  <c r="U167" i="1"/>
  <c r="AH152" i="1"/>
  <c r="AD165" i="1"/>
  <c r="AB165" i="1" s="1"/>
  <c r="AB158" i="1"/>
  <c r="Q154" i="1"/>
  <c r="FY109" i="1"/>
  <c r="EP120" i="1"/>
  <c r="S120" i="1"/>
  <c r="AF109" i="1"/>
  <c r="CZ118" i="1"/>
  <c r="Y118" i="1" s="1"/>
  <c r="CY118" i="1"/>
  <c r="X118" i="1" s="1"/>
  <c r="CQ112" i="1"/>
  <c r="AB112" i="1"/>
  <c r="GX100" i="1"/>
  <c r="R95" i="1"/>
  <c r="GK95" i="1" s="1"/>
  <c r="AD90" i="1"/>
  <c r="AB90" i="1" s="1"/>
  <c r="CW93" i="3"/>
  <c r="CU92" i="3"/>
  <c r="Q69" i="1"/>
  <c r="GX69" i="1"/>
  <c r="R69" i="1"/>
  <c r="GK69" i="1" s="1"/>
  <c r="V69" i="1"/>
  <c r="R49" i="1"/>
  <c r="GK49" i="1" s="1"/>
  <c r="GX49" i="1"/>
  <c r="Q49" i="1"/>
  <c r="CQ40" i="1"/>
  <c r="AB40" i="1"/>
  <c r="P40" i="1"/>
  <c r="CP40" i="1" s="1"/>
  <c r="O40" i="1" s="1"/>
  <c r="GM40" i="1" s="1"/>
  <c r="GN40" i="1" s="1"/>
  <c r="FX401" i="1"/>
  <c r="DO401" i="1"/>
  <c r="CI401" i="1"/>
  <c r="BD401" i="1"/>
  <c r="AQ401" i="1"/>
  <c r="Q392" i="1"/>
  <c r="S391" i="1"/>
  <c r="CS384" i="1"/>
  <c r="CS383" i="1"/>
  <c r="CR382" i="1"/>
  <c r="CR344" i="1"/>
  <c r="CM270" i="1"/>
  <c r="BD277" i="1"/>
  <c r="EV238" i="1"/>
  <c r="GE199" i="1"/>
  <c r="FZ238" i="1"/>
  <c r="S236" i="1"/>
  <c r="V235" i="1"/>
  <c r="GM232" i="1"/>
  <c r="GN232" i="1" s="1"/>
  <c r="Q231" i="1"/>
  <c r="R231" i="1"/>
  <c r="W229" i="1"/>
  <c r="R213" i="1"/>
  <c r="AD213" i="1"/>
  <c r="AB213" i="1" s="1"/>
  <c r="CR213" i="1"/>
  <c r="CS213" i="1"/>
  <c r="CR209" i="1"/>
  <c r="R209" i="1"/>
  <c r="CS209" i="1"/>
  <c r="Q204" i="1"/>
  <c r="CP204" i="1" s="1"/>
  <c r="O204" i="1" s="1"/>
  <c r="DT199" i="1"/>
  <c r="DH152" i="1"/>
  <c r="P170" i="1"/>
  <c r="BB152" i="1"/>
  <c r="F180" i="1"/>
  <c r="CQ165" i="1"/>
  <c r="P165" i="1"/>
  <c r="CP165" i="1" s="1"/>
  <c r="O165" i="1" s="1"/>
  <c r="CS163" i="1"/>
  <c r="W162" i="1"/>
  <c r="CQ162" i="1"/>
  <c r="P162" i="1"/>
  <c r="CP162" i="1" s="1"/>
  <c r="O162" i="1" s="1"/>
  <c r="AB162" i="1"/>
  <c r="CQ159" i="1"/>
  <c r="P159" i="1"/>
  <c r="CP159" i="1" s="1"/>
  <c r="O159" i="1" s="1"/>
  <c r="GM159" i="1" s="1"/>
  <c r="GN159" i="1" s="1"/>
  <c r="CP155" i="1"/>
  <c r="O155" i="1" s="1"/>
  <c r="EN120" i="1"/>
  <c r="FW109" i="1"/>
  <c r="F134" i="1"/>
  <c r="R109" i="1"/>
  <c r="CS99" i="1"/>
  <c r="CR99" i="1"/>
  <c r="Q95" i="1"/>
  <c r="S88" i="1"/>
  <c r="S76" i="1"/>
  <c r="CT76" i="1"/>
  <c r="CY64" i="1"/>
  <c r="X64" i="1" s="1"/>
  <c r="CZ64" i="1"/>
  <c r="Y64" i="1" s="1"/>
  <c r="CT57" i="1"/>
  <c r="AB57" i="1"/>
  <c r="S57" i="1"/>
  <c r="CP54" i="1"/>
  <c r="O54" i="1" s="1"/>
  <c r="P53" i="1"/>
  <c r="CP53" i="1" s="1"/>
  <c r="O53" i="1" s="1"/>
  <c r="P28" i="1"/>
  <c r="CP28" i="1" s="1"/>
  <c r="O28" i="1" s="1"/>
  <c r="CQ28" i="1"/>
  <c r="S384" i="1"/>
  <c r="CT384" i="1"/>
  <c r="AD58" i="1"/>
  <c r="AB58" i="1" s="1"/>
  <c r="Q58" i="1"/>
  <c r="CP58" i="1" s="1"/>
  <c r="O58" i="1" s="1"/>
  <c r="R58" i="1"/>
  <c r="CR58" i="1"/>
  <c r="CS58" i="1"/>
  <c r="FW401" i="1"/>
  <c r="BC401" i="1"/>
  <c r="AB385" i="1"/>
  <c r="CQ385" i="1"/>
  <c r="CR384" i="1"/>
  <c r="FR346" i="1"/>
  <c r="DX346" i="1"/>
  <c r="DU26" i="1"/>
  <c r="FZ307" i="1"/>
  <c r="FZ26" i="1" s="1"/>
  <c r="DX277" i="1"/>
  <c r="BC277" i="1"/>
  <c r="CL270" i="1"/>
  <c r="BZ270" i="1"/>
  <c r="P264" i="1"/>
  <c r="EU238" i="1"/>
  <c r="EU307" i="1" s="1"/>
  <c r="GD199" i="1"/>
  <c r="U235" i="1"/>
  <c r="CR234" i="1"/>
  <c r="CS234" i="1"/>
  <c r="AD231" i="1"/>
  <c r="AB231" i="1" s="1"/>
  <c r="R228" i="1"/>
  <c r="GK228" i="1" s="1"/>
  <c r="CR228" i="1"/>
  <c r="CU200" i="3"/>
  <c r="R224" i="1"/>
  <c r="GK224" i="1" s="1"/>
  <c r="V224" i="1"/>
  <c r="AB223" i="1"/>
  <c r="P223" i="1"/>
  <c r="CQ213" i="1"/>
  <c r="P213" i="1"/>
  <c r="W209" i="1"/>
  <c r="AD209" i="1"/>
  <c r="AB209" i="1" s="1"/>
  <c r="DG167" i="1"/>
  <c r="DT152" i="1"/>
  <c r="CR163" i="1"/>
  <c r="U162" i="1"/>
  <c r="P160" i="1"/>
  <c r="AB159" i="1"/>
  <c r="CT156" i="1"/>
  <c r="S156" i="1"/>
  <c r="F132" i="1"/>
  <c r="Q109" i="1"/>
  <c r="CU123" i="3"/>
  <c r="CX125" i="3"/>
  <c r="CX123" i="3"/>
  <c r="CW125" i="3"/>
  <c r="Q115" i="1"/>
  <c r="R115" i="1"/>
  <c r="W115" i="1"/>
  <c r="W98" i="1"/>
  <c r="P79" i="1"/>
  <c r="Q79" i="1"/>
  <c r="U79" i="1"/>
  <c r="CP61" i="1"/>
  <c r="O61" i="1" s="1"/>
  <c r="CH238" i="1"/>
  <c r="CU218" i="3"/>
  <c r="CV218" i="3"/>
  <c r="CX218" i="3"/>
  <c r="CW219" i="3"/>
  <c r="CX219" i="3"/>
  <c r="CX222" i="3"/>
  <c r="P230" i="1"/>
  <c r="CP230" i="1" s="1"/>
  <c r="O230" i="1" s="1"/>
  <c r="P225" i="1"/>
  <c r="CQ225" i="1"/>
  <c r="GX224" i="1"/>
  <c r="P209" i="1"/>
  <c r="CQ209" i="1"/>
  <c r="GX201" i="1"/>
  <c r="AT167" i="1"/>
  <c r="CC152" i="1"/>
  <c r="CR164" i="1"/>
  <c r="Q164" i="1"/>
  <c r="R164" i="1"/>
  <c r="R161" i="1"/>
  <c r="GK161" i="1" s="1"/>
  <c r="CS161" i="1"/>
  <c r="CQ154" i="1"/>
  <c r="P154" i="1"/>
  <c r="AB154" i="1"/>
  <c r="EB109" i="1"/>
  <c r="DO120" i="1"/>
  <c r="AK109" i="1"/>
  <c r="X120" i="1"/>
  <c r="Q117" i="1"/>
  <c r="CP117" i="1" s="1"/>
  <c r="O117" i="1" s="1"/>
  <c r="GM117" i="1" s="1"/>
  <c r="GN117" i="1" s="1"/>
  <c r="V117" i="1"/>
  <c r="CR114" i="1"/>
  <c r="CS114" i="1"/>
  <c r="R114" i="1"/>
  <c r="GK114" i="1" s="1"/>
  <c r="Q114" i="1"/>
  <c r="CP114" i="1" s="1"/>
  <c r="O114" i="1" s="1"/>
  <c r="GM114" i="1" s="1"/>
  <c r="GN114" i="1" s="1"/>
  <c r="W100" i="1"/>
  <c r="S94" i="1"/>
  <c r="CT94" i="1"/>
  <c r="CU113" i="3"/>
  <c r="CX114" i="3"/>
  <c r="CX113" i="3"/>
  <c r="CX116" i="3"/>
  <c r="S93" i="1"/>
  <c r="CX115" i="3"/>
  <c r="Q93" i="1"/>
  <c r="R93" i="1"/>
  <c r="GK93" i="1" s="1"/>
  <c r="CY72" i="1"/>
  <c r="X72" i="1" s="1"/>
  <c r="CZ72" i="1"/>
  <c r="Y72" i="1" s="1"/>
  <c r="CX38" i="3"/>
  <c r="CW35" i="3"/>
  <c r="CX35" i="3"/>
  <c r="CX34" i="3"/>
  <c r="Q43" i="1"/>
  <c r="R43" i="1"/>
  <c r="GK43" i="1" s="1"/>
  <c r="S43" i="1"/>
  <c r="I45" i="1"/>
  <c r="CU34" i="3"/>
  <c r="U43" i="1"/>
  <c r="Q30" i="1"/>
  <c r="S30" i="1"/>
  <c r="T30" i="1"/>
  <c r="P30" i="1"/>
  <c r="CP30" i="1" s="1"/>
  <c r="O30" i="1" s="1"/>
  <c r="DG86" i="3"/>
  <c r="DH86" i="3"/>
  <c r="DI86" i="3"/>
  <c r="DF86" i="3"/>
  <c r="DJ86" i="3" s="1"/>
  <c r="BY26" i="1"/>
  <c r="CI307" i="1"/>
  <c r="CI26" i="1" s="1"/>
  <c r="DK238" i="1"/>
  <c r="AB225" i="1"/>
  <c r="AB218" i="1"/>
  <c r="P218" i="1"/>
  <c r="CP218" i="1" s="1"/>
  <c r="O218" i="1" s="1"/>
  <c r="GM218" i="1" s="1"/>
  <c r="GN218" i="1" s="1"/>
  <c r="AD212" i="1"/>
  <c r="CR212" i="1"/>
  <c r="CS212" i="1"/>
  <c r="EN199" i="1"/>
  <c r="F194" i="1"/>
  <c r="FX152" i="1"/>
  <c r="EO167" i="1"/>
  <c r="F169" i="1"/>
  <c r="O152" i="1"/>
  <c r="AD164" i="1"/>
  <c r="AB164" i="1" s="1"/>
  <c r="W161" i="1"/>
  <c r="AD161" i="1"/>
  <c r="AD118" i="1"/>
  <c r="Q118" i="1"/>
  <c r="CS118" i="1"/>
  <c r="AD114" i="1"/>
  <c r="CS94" i="1"/>
  <c r="CR94" i="1"/>
  <c r="R94" i="1"/>
  <c r="AD94" i="1"/>
  <c r="AB94" i="1" s="1"/>
  <c r="W92" i="1"/>
  <c r="CR44" i="1"/>
  <c r="CS44" i="1"/>
  <c r="Q44" i="1"/>
  <c r="R44" i="1"/>
  <c r="AD44" i="1"/>
  <c r="AB44" i="1" s="1"/>
  <c r="W235" i="1"/>
  <c r="Q234" i="1"/>
  <c r="CZ226" i="1"/>
  <c r="Y226" i="1" s="1"/>
  <c r="CY226" i="1"/>
  <c r="X226" i="1" s="1"/>
  <c r="GM226" i="1" s="1"/>
  <c r="GN226" i="1" s="1"/>
  <c r="U221" i="1"/>
  <c r="W213" i="1"/>
  <c r="P212" i="1"/>
  <c r="CP212" i="1" s="1"/>
  <c r="O212" i="1" s="1"/>
  <c r="GM212" i="1" s="1"/>
  <c r="GO212" i="1" s="1"/>
  <c r="AB212" i="1"/>
  <c r="CP205" i="1"/>
  <c r="O205" i="1" s="1"/>
  <c r="DJ152" i="1"/>
  <c r="P181" i="1"/>
  <c r="Q163" i="1"/>
  <c r="U161" i="1"/>
  <c r="AB161" i="1"/>
  <c r="S160" i="1"/>
  <c r="CT160" i="1"/>
  <c r="GB109" i="1"/>
  <c r="ES120" i="1"/>
  <c r="EU109" i="1"/>
  <c r="P136" i="1"/>
  <c r="DM109" i="1"/>
  <c r="P142" i="1"/>
  <c r="DH109" i="1"/>
  <c r="P123" i="1"/>
  <c r="AP109" i="1"/>
  <c r="F129" i="1"/>
  <c r="CQ118" i="1"/>
  <c r="P118" i="1"/>
  <c r="CP118" i="1" s="1"/>
  <c r="O118" i="1" s="1"/>
  <c r="GM118" i="1" s="1"/>
  <c r="GN118" i="1" s="1"/>
  <c r="CX132" i="3"/>
  <c r="CU128" i="3"/>
  <c r="P116" i="1"/>
  <c r="CP116" i="1" s="1"/>
  <c r="O116" i="1" s="1"/>
  <c r="Q116" i="1"/>
  <c r="S112" i="1"/>
  <c r="CP112" i="1" s="1"/>
  <c r="O112" i="1" s="1"/>
  <c r="CT112" i="1"/>
  <c r="R85" i="1"/>
  <c r="GK85" i="1" s="1"/>
  <c r="CS85" i="1"/>
  <c r="CR85" i="1"/>
  <c r="AD85" i="1"/>
  <c r="AB85" i="1" s="1"/>
  <c r="CQ74" i="1"/>
  <c r="AB74" i="1"/>
  <c r="P74" i="1"/>
  <c r="CP74" i="1" s="1"/>
  <c r="O74" i="1" s="1"/>
  <c r="GM74" i="1" s="1"/>
  <c r="GN74" i="1" s="1"/>
  <c r="CQ44" i="1"/>
  <c r="P44" i="1"/>
  <c r="CT35" i="1"/>
  <c r="S35" i="1"/>
  <c r="DI245" i="3"/>
  <c r="DF245" i="3"/>
  <c r="DJ245" i="3" s="1"/>
  <c r="DH245" i="3"/>
  <c r="DG245" i="3"/>
  <c r="CL199" i="1"/>
  <c r="BC238" i="1"/>
  <c r="GX229" i="1"/>
  <c r="V228" i="1"/>
  <c r="R226" i="1"/>
  <c r="GK226" i="1" s="1"/>
  <c r="CR226" i="1"/>
  <c r="CU199" i="3"/>
  <c r="CV199" i="3"/>
  <c r="CX199" i="3"/>
  <c r="Q223" i="1"/>
  <c r="S223" i="1"/>
  <c r="V223" i="1"/>
  <c r="AB222" i="1"/>
  <c r="CR219" i="1"/>
  <c r="CS219" i="1"/>
  <c r="Q211" i="1"/>
  <c r="CP211" i="1" s="1"/>
  <c r="O211" i="1" s="1"/>
  <c r="GM211" i="1" s="1"/>
  <c r="GO211" i="1" s="1"/>
  <c r="CP206" i="1"/>
  <c r="O206" i="1" s="1"/>
  <c r="GM206" i="1" s="1"/>
  <c r="GN206" i="1" s="1"/>
  <c r="CT203" i="1"/>
  <c r="S203" i="1"/>
  <c r="EP152" i="1"/>
  <c r="P174" i="1"/>
  <c r="R160" i="1"/>
  <c r="Q158" i="1"/>
  <c r="S158" i="1"/>
  <c r="W154" i="1"/>
  <c r="BX109" i="1"/>
  <c r="AO120" i="1"/>
  <c r="CG120" i="1"/>
  <c r="CH120" i="1"/>
  <c r="CE120" i="1"/>
  <c r="AB118" i="1"/>
  <c r="U117" i="1"/>
  <c r="CQ98" i="1"/>
  <c r="P98" i="1"/>
  <c r="CQ97" i="1"/>
  <c r="AB97" i="1"/>
  <c r="S95" i="1"/>
  <c r="CT95" i="1"/>
  <c r="V93" i="1"/>
  <c r="GX92" i="1"/>
  <c r="S69" i="1"/>
  <c r="CT69" i="1"/>
  <c r="W30" i="1"/>
  <c r="S234" i="1"/>
  <c r="I221" i="1"/>
  <c r="Q221" i="1" s="1"/>
  <c r="CX198" i="3"/>
  <c r="CX194" i="3"/>
  <c r="CW194" i="3"/>
  <c r="T213" i="1"/>
  <c r="Q208" i="1"/>
  <c r="CP208" i="1" s="1"/>
  <c r="O208" i="1" s="1"/>
  <c r="GM208" i="1" s="1"/>
  <c r="GN208" i="1" s="1"/>
  <c r="FP199" i="1"/>
  <c r="P184" i="1"/>
  <c r="P177" i="1"/>
  <c r="P133" i="1"/>
  <c r="ET109" i="1"/>
  <c r="V115" i="1"/>
  <c r="CQ114" i="1"/>
  <c r="AB114" i="1"/>
  <c r="T100" i="1"/>
  <c r="CY97" i="1"/>
  <c r="X97" i="1" s="1"/>
  <c r="GM97" i="1" s="1"/>
  <c r="GN97" i="1" s="1"/>
  <c r="CZ97" i="1"/>
  <c r="Y97" i="1" s="1"/>
  <c r="Q91" i="1"/>
  <c r="CP91" i="1" s="1"/>
  <c r="O91" i="1" s="1"/>
  <c r="GM91" i="1" s="1"/>
  <c r="GN91" i="1" s="1"/>
  <c r="GX79" i="1"/>
  <c r="CR74" i="1"/>
  <c r="AD74" i="1"/>
  <c r="CQ42" i="1"/>
  <c r="AB42" i="1"/>
  <c r="CX148" i="3"/>
  <c r="CX146" i="3"/>
  <c r="CW134" i="3"/>
  <c r="CX134" i="3"/>
  <c r="Q155" i="1"/>
  <c r="R155" i="1"/>
  <c r="GK155" i="1" s="1"/>
  <c r="EM120" i="1"/>
  <c r="FV109" i="1"/>
  <c r="BD120" i="1"/>
  <c r="U109" i="1"/>
  <c r="F142" i="1"/>
  <c r="U98" i="1"/>
  <c r="CZ82" i="1"/>
  <c r="Y82" i="1" s="1"/>
  <c r="CY82" i="1"/>
  <c r="X82" i="1" s="1"/>
  <c r="R80" i="1"/>
  <c r="CR80" i="1"/>
  <c r="CS80" i="1"/>
  <c r="CR76" i="1"/>
  <c r="CS76" i="1"/>
  <c r="Q76" i="1"/>
  <c r="R76" i="1"/>
  <c r="AD76" i="1"/>
  <c r="P75" i="1"/>
  <c r="CQ75" i="1"/>
  <c r="CQ71" i="1"/>
  <c r="AB71" i="1"/>
  <c r="P71" i="1"/>
  <c r="P65" i="1"/>
  <c r="CP65" i="1" s="1"/>
  <c r="O65" i="1" s="1"/>
  <c r="CQ65" i="1"/>
  <c r="AB65" i="1"/>
  <c r="T62" i="1"/>
  <c r="S48" i="1"/>
  <c r="CT48" i="1"/>
  <c r="T43" i="1"/>
  <c r="CQ41" i="1"/>
  <c r="P41" i="1"/>
  <c r="R30" i="1"/>
  <c r="DF249" i="3"/>
  <c r="DG249" i="3"/>
  <c r="DI249" i="3"/>
  <c r="DJ249" i="3" s="1"/>
  <c r="DH249" i="3"/>
  <c r="DG228" i="3"/>
  <c r="DH228" i="3"/>
  <c r="DI228" i="3"/>
  <c r="DF228" i="3"/>
  <c r="DJ228" i="3" s="1"/>
  <c r="DF169" i="3"/>
  <c r="DJ169" i="3" s="1"/>
  <c r="DG169" i="3"/>
  <c r="DH169" i="3"/>
  <c r="DI169" i="3"/>
  <c r="CX155" i="3"/>
  <c r="CX129" i="3"/>
  <c r="CW129" i="3"/>
  <c r="DI238" i="1"/>
  <c r="V238" i="1"/>
  <c r="P224" i="1"/>
  <c r="CP224" i="1" s="1"/>
  <c r="O224" i="1" s="1"/>
  <c r="CX190" i="3"/>
  <c r="CX191" i="3"/>
  <c r="CU187" i="3"/>
  <c r="CX192" i="3"/>
  <c r="CV187" i="3"/>
  <c r="CX187" i="3"/>
  <c r="CW188" i="3"/>
  <c r="CX188" i="3"/>
  <c r="R202" i="1"/>
  <c r="GK202" i="1" s="1"/>
  <c r="R152" i="1"/>
  <c r="F181" i="1"/>
  <c r="S164" i="1"/>
  <c r="CP164" i="1" s="1"/>
  <c r="O164" i="1" s="1"/>
  <c r="CZ155" i="1"/>
  <c r="Y155" i="1" s="1"/>
  <c r="GX154" i="1"/>
  <c r="EL120" i="1"/>
  <c r="Q113" i="1"/>
  <c r="S113" i="1"/>
  <c r="CP103" i="1"/>
  <c r="O103" i="1" s="1"/>
  <c r="P94" i="1"/>
  <c r="U85" i="1"/>
  <c r="CR84" i="1"/>
  <c r="CS84" i="1"/>
  <c r="Q82" i="1"/>
  <c r="CP82" i="1" s="1"/>
  <c r="O82" i="1" s="1"/>
  <c r="GM82" i="1" s="1"/>
  <c r="GN82" i="1" s="1"/>
  <c r="R82" i="1"/>
  <c r="AD82" i="1"/>
  <c r="AB82" i="1" s="1"/>
  <c r="AD80" i="1"/>
  <c r="AB75" i="1"/>
  <c r="Q74" i="1"/>
  <c r="CZ68" i="1"/>
  <c r="Y68" i="1" s="1"/>
  <c r="CT67" i="1"/>
  <c r="S67" i="1"/>
  <c r="W49" i="1"/>
  <c r="AB41" i="1"/>
  <c r="CU193" i="3"/>
  <c r="R273" i="1"/>
  <c r="P255" i="1"/>
  <c r="U238" i="1"/>
  <c r="CS216" i="1"/>
  <c r="R216" i="1"/>
  <c r="GK216" i="1" s="1"/>
  <c r="BZ152" i="1"/>
  <c r="AQ167" i="1"/>
  <c r="AS167" i="1"/>
  <c r="V158" i="1"/>
  <c r="AD157" i="1"/>
  <c r="AB157" i="1" s="1"/>
  <c r="CR157" i="1"/>
  <c r="AE152" i="1"/>
  <c r="F123" i="1"/>
  <c r="EK109" i="1"/>
  <c r="P137" i="1"/>
  <c r="BB120" i="1"/>
  <c r="CK109" i="1"/>
  <c r="P115" i="1"/>
  <c r="CP115" i="1" s="1"/>
  <c r="O115" i="1" s="1"/>
  <c r="GM115" i="1" s="1"/>
  <c r="GO115" i="1" s="1"/>
  <c r="S98" i="1"/>
  <c r="P93" i="1"/>
  <c r="CP93" i="1" s="1"/>
  <c r="O93" i="1" s="1"/>
  <c r="W79" i="1"/>
  <c r="CQ72" i="1"/>
  <c r="P72" i="1"/>
  <c r="CP72" i="1" s="1"/>
  <c r="O72" i="1" s="1"/>
  <c r="GM72" i="1" s="1"/>
  <c r="GN72" i="1" s="1"/>
  <c r="R67" i="1"/>
  <c r="GK67" i="1" s="1"/>
  <c r="CR67" i="1"/>
  <c r="Q37" i="1"/>
  <c r="R37" i="1"/>
  <c r="GK37" i="1" s="1"/>
  <c r="S37" i="1"/>
  <c r="U37" i="1"/>
  <c r="V37" i="1"/>
  <c r="S34" i="1"/>
  <c r="CT34" i="1"/>
  <c r="DG234" i="3"/>
  <c r="DH234" i="3"/>
  <c r="DI234" i="3"/>
  <c r="DF234" i="3"/>
  <c r="DJ234" i="3" s="1"/>
  <c r="DF165" i="3"/>
  <c r="DG165" i="3"/>
  <c r="DJ165" i="3" s="1"/>
  <c r="DH165" i="3"/>
  <c r="DI165" i="3"/>
  <c r="AB236" i="1"/>
  <c r="CX246" i="3"/>
  <c r="CU242" i="3"/>
  <c r="CX243" i="3"/>
  <c r="CV242" i="3"/>
  <c r="CX242" i="3"/>
  <c r="CX244" i="3"/>
  <c r="CX247" i="3"/>
  <c r="AD216" i="1"/>
  <c r="AB216" i="1" s="1"/>
  <c r="CX147" i="3"/>
  <c r="CX145" i="3"/>
  <c r="CU144" i="3"/>
  <c r="CX144" i="3"/>
  <c r="CX149" i="3"/>
  <c r="P195" i="1"/>
  <c r="CL152" i="1"/>
  <c r="BC167" i="1"/>
  <c r="S163" i="1"/>
  <c r="CT163" i="1"/>
  <c r="CQ157" i="1"/>
  <c r="P157" i="1"/>
  <c r="CP157" i="1" s="1"/>
  <c r="O157" i="1" s="1"/>
  <c r="DU109" i="1"/>
  <c r="FX120" i="1"/>
  <c r="CJ109" i="1"/>
  <c r="BA120" i="1"/>
  <c r="GX117" i="1"/>
  <c r="CR98" i="1"/>
  <c r="AD98" i="1"/>
  <c r="AB98" i="1" s="1"/>
  <c r="R98" i="1"/>
  <c r="CS98" i="1"/>
  <c r="CS91" i="1"/>
  <c r="CR91" i="1"/>
  <c r="Q90" i="1"/>
  <c r="CQ84" i="1"/>
  <c r="AB84" i="1"/>
  <c r="V79" i="1"/>
  <c r="CS74" i="1"/>
  <c r="GM73" i="1"/>
  <c r="GN73" i="1" s="1"/>
  <c r="CY60" i="1"/>
  <c r="X60" i="1" s="1"/>
  <c r="CZ60" i="1"/>
  <c r="Y60" i="1" s="1"/>
  <c r="GM60" i="1" s="1"/>
  <c r="GN60" i="1" s="1"/>
  <c r="CY55" i="1"/>
  <c r="X55" i="1" s="1"/>
  <c r="CZ55" i="1"/>
  <c r="Y55" i="1" s="1"/>
  <c r="Q41" i="1"/>
  <c r="R41" i="1"/>
  <c r="GK41" i="1" s="1"/>
  <c r="CX120" i="3"/>
  <c r="CV120" i="3"/>
  <c r="CU203" i="3"/>
  <c r="CV203" i="3"/>
  <c r="CX206" i="3"/>
  <c r="CX203" i="3"/>
  <c r="CX204" i="3"/>
  <c r="FP109" i="1"/>
  <c r="EG120" i="1"/>
  <c r="Q111" i="1"/>
  <c r="CP111" i="1" s="1"/>
  <c r="O111" i="1" s="1"/>
  <c r="GM111" i="1" s="1"/>
  <c r="GO111" i="1" s="1"/>
  <c r="R111" i="1"/>
  <c r="P102" i="1"/>
  <c r="CT98" i="1"/>
  <c r="T85" i="1"/>
  <c r="S79" i="1"/>
  <c r="CR69" i="1"/>
  <c r="AD69" i="1"/>
  <c r="AB69" i="1" s="1"/>
  <c r="W67" i="1"/>
  <c r="CR65" i="1"/>
  <c r="CS65" i="1"/>
  <c r="V64" i="1"/>
  <c r="CR50" i="1"/>
  <c r="CS50" i="1"/>
  <c r="CR48" i="1"/>
  <c r="CS48" i="1"/>
  <c r="Q48" i="1"/>
  <c r="CQ46" i="1"/>
  <c r="AB46" i="1"/>
  <c r="CR33" i="1"/>
  <c r="CS33" i="1"/>
  <c r="Q33" i="1"/>
  <c r="CP33" i="1" s="1"/>
  <c r="O33" i="1" s="1"/>
  <c r="R33" i="1"/>
  <c r="GK33" i="1" s="1"/>
  <c r="U30" i="1"/>
  <c r="CX142" i="3"/>
  <c r="CX68" i="3"/>
  <c r="DF30" i="3"/>
  <c r="DI30" i="3"/>
  <c r="DH30" i="3"/>
  <c r="DG30" i="3"/>
  <c r="DJ30" i="3" s="1"/>
  <c r="CR93" i="1"/>
  <c r="AD93" i="1"/>
  <c r="AB93" i="1" s="1"/>
  <c r="CQ77" i="1"/>
  <c r="AB77" i="1"/>
  <c r="P69" i="1"/>
  <c r="CP69" i="1" s="1"/>
  <c r="O69" i="1" s="1"/>
  <c r="P63" i="1"/>
  <c r="CQ63" i="1"/>
  <c r="AB63" i="1"/>
  <c r="CR61" i="1"/>
  <c r="CS61" i="1"/>
  <c r="AD61" i="1"/>
  <c r="AB61" i="1" s="1"/>
  <c r="R61" i="1"/>
  <c r="GK61" i="1" s="1"/>
  <c r="S58" i="1"/>
  <c r="CT58" i="1"/>
  <c r="P55" i="1"/>
  <c r="CP55" i="1" s="1"/>
  <c r="O55" i="1" s="1"/>
  <c r="AB55" i="1"/>
  <c r="CP57" i="1"/>
  <c r="O57" i="1" s="1"/>
  <c r="CP46" i="1"/>
  <c r="O46" i="1" s="1"/>
  <c r="GM46" i="1" s="1"/>
  <c r="GN46" i="1" s="1"/>
  <c r="W43" i="1"/>
  <c r="GX41" i="1"/>
  <c r="DF250" i="3"/>
  <c r="DH250" i="3"/>
  <c r="DI250" i="3"/>
  <c r="DJ250" i="3" s="1"/>
  <c r="CX207" i="3"/>
  <c r="CW205" i="3"/>
  <c r="CV200" i="3"/>
  <c r="CX200" i="3"/>
  <c r="CX193" i="3"/>
  <c r="CV193" i="3"/>
  <c r="DF71" i="3"/>
  <c r="DJ71" i="3" s="1"/>
  <c r="DI71" i="3"/>
  <c r="DG71" i="3"/>
  <c r="DH71" i="3"/>
  <c r="R104" i="1"/>
  <c r="CR104" i="1"/>
  <c r="T99" i="1"/>
  <c r="T91" i="1"/>
  <c r="CQ90" i="1"/>
  <c r="CP86" i="1"/>
  <c r="O86" i="1" s="1"/>
  <c r="GM86" i="1" s="1"/>
  <c r="GN86" i="1" s="1"/>
  <c r="CQ80" i="1"/>
  <c r="AB80" i="1"/>
  <c r="P77" i="1"/>
  <c r="CS68" i="1"/>
  <c r="AD68" i="1"/>
  <c r="CR68" i="1"/>
  <c r="Q67" i="1"/>
  <c r="CW62" i="3"/>
  <c r="CU57" i="3"/>
  <c r="CW60" i="3"/>
  <c r="CW63" i="3"/>
  <c r="CX62" i="3"/>
  <c r="CW61" i="3"/>
  <c r="CX60" i="3"/>
  <c r="CW59" i="3"/>
  <c r="CX69" i="3"/>
  <c r="CV57" i="3"/>
  <c r="CX57" i="3"/>
  <c r="CW58" i="3"/>
  <c r="CX66" i="3"/>
  <c r="I66" i="1"/>
  <c r="U66" i="1" s="1"/>
  <c r="CX64" i="3"/>
  <c r="I62" i="1"/>
  <c r="S62" i="1" s="1"/>
  <c r="CX63" i="3"/>
  <c r="CX59" i="3"/>
  <c r="CX72" i="3"/>
  <c r="V49" i="1"/>
  <c r="AB49" i="1"/>
  <c r="CQ45" i="1"/>
  <c r="AB45" i="1"/>
  <c r="P45" i="1"/>
  <c r="P37" i="1"/>
  <c r="CP37" i="1" s="1"/>
  <c r="O37" i="1" s="1"/>
  <c r="P36" i="1"/>
  <c r="CP36" i="1" s="1"/>
  <c r="O36" i="1" s="1"/>
  <c r="AB36" i="1"/>
  <c r="CX205" i="3"/>
  <c r="U92" i="1"/>
  <c r="AB86" i="1"/>
  <c r="Q84" i="1"/>
  <c r="R79" i="1"/>
  <c r="GK79" i="1" s="1"/>
  <c r="CQ76" i="1"/>
  <c r="AB76" i="1"/>
  <c r="P76" i="1"/>
  <c r="CR71" i="1"/>
  <c r="CS71" i="1"/>
  <c r="Q71" i="1"/>
  <c r="AB68" i="1"/>
  <c r="GX66" i="1"/>
  <c r="CP64" i="1"/>
  <c r="O64" i="1" s="1"/>
  <c r="GM64" i="1" s="1"/>
  <c r="GN64" i="1" s="1"/>
  <c r="U49" i="1"/>
  <c r="DF174" i="3"/>
  <c r="DG174" i="3"/>
  <c r="DJ174" i="3" s="1"/>
  <c r="DH174" i="3"/>
  <c r="DI174" i="3"/>
  <c r="CW164" i="3"/>
  <c r="CX164" i="3"/>
  <c r="CU120" i="3"/>
  <c r="DG83" i="3"/>
  <c r="DH83" i="3"/>
  <c r="DI83" i="3"/>
  <c r="DF83" i="3"/>
  <c r="DJ83" i="3" s="1"/>
  <c r="DF53" i="3"/>
  <c r="DJ53" i="3" s="1"/>
  <c r="DG53" i="3"/>
  <c r="DH53" i="3"/>
  <c r="DI53" i="3"/>
  <c r="CU162" i="3"/>
  <c r="CX170" i="3"/>
  <c r="CW163" i="3"/>
  <c r="CX171" i="3"/>
  <c r="CX163" i="3"/>
  <c r="CX172" i="3"/>
  <c r="CX167" i="3"/>
  <c r="CX166" i="3"/>
  <c r="I99" i="1"/>
  <c r="R99" i="1" s="1"/>
  <c r="GK99" i="1" s="1"/>
  <c r="R97" i="1"/>
  <c r="GK97" i="1" s="1"/>
  <c r="AB91" i="1"/>
  <c r="S90" i="1"/>
  <c r="S78" i="1"/>
  <c r="CY77" i="1"/>
  <c r="X77" i="1" s="1"/>
  <c r="CZ77" i="1"/>
  <c r="Y77" i="1" s="1"/>
  <c r="AB73" i="1"/>
  <c r="CU89" i="3"/>
  <c r="CV89" i="3"/>
  <c r="CX91" i="3"/>
  <c r="CX89" i="3"/>
  <c r="CW90" i="3"/>
  <c r="P68" i="1"/>
  <c r="CP68" i="1" s="1"/>
  <c r="O68" i="1" s="1"/>
  <c r="S65" i="1"/>
  <c r="P59" i="1"/>
  <c r="CP59" i="1" s="1"/>
  <c r="O59" i="1" s="1"/>
  <c r="GM59" i="1" s="1"/>
  <c r="GN59" i="1" s="1"/>
  <c r="CQ59" i="1"/>
  <c r="CZ53" i="1"/>
  <c r="Y53" i="1" s="1"/>
  <c r="CY53" i="1"/>
  <c r="X53" i="1" s="1"/>
  <c r="S42" i="1"/>
  <c r="CT42" i="1"/>
  <c r="DF229" i="3"/>
  <c r="DG229" i="3"/>
  <c r="DI229" i="3"/>
  <c r="DJ229" i="3" s="1"/>
  <c r="DH229" i="3"/>
  <c r="DH223" i="3"/>
  <c r="DG223" i="3"/>
  <c r="DI223" i="3"/>
  <c r="DJ223" i="3" s="1"/>
  <c r="DF223" i="3"/>
  <c r="CX220" i="3"/>
  <c r="DG95" i="3"/>
  <c r="DH95" i="3"/>
  <c r="DI95" i="3"/>
  <c r="DJ95" i="3" s="1"/>
  <c r="DF95" i="3"/>
  <c r="DH13" i="3"/>
  <c r="DI13" i="3"/>
  <c r="DF13" i="3"/>
  <c r="DJ13" i="3" s="1"/>
  <c r="DG13" i="3"/>
  <c r="O120" i="1"/>
  <c r="R92" i="1"/>
  <c r="CU103" i="3"/>
  <c r="CX105" i="3"/>
  <c r="S70" i="1"/>
  <c r="U69" i="1"/>
  <c r="T66" i="1"/>
  <c r="CR64" i="1"/>
  <c r="R64" i="1"/>
  <c r="T63" i="1"/>
  <c r="P51" i="1"/>
  <c r="CQ51" i="1"/>
  <c r="CQ48" i="1"/>
  <c r="AB48" i="1"/>
  <c r="P48" i="1"/>
  <c r="AB33" i="1"/>
  <c r="CV235" i="3"/>
  <c r="DG230" i="3"/>
  <c r="DJ230" i="3" s="1"/>
  <c r="DH230" i="3"/>
  <c r="DI230" i="3"/>
  <c r="CX173" i="3"/>
  <c r="CV173" i="3"/>
  <c r="DF96" i="3"/>
  <c r="DJ96" i="3" s="1"/>
  <c r="DG96" i="3"/>
  <c r="DH96" i="3"/>
  <c r="DI96" i="3"/>
  <c r="CX74" i="3"/>
  <c r="CW74" i="3"/>
  <c r="CX67" i="3"/>
  <c r="S105" i="1"/>
  <c r="AD92" i="1"/>
  <c r="AB92" i="1" s="1"/>
  <c r="AD89" i="1"/>
  <c r="AB89" i="1" s="1"/>
  <c r="S85" i="1"/>
  <c r="Q83" i="1"/>
  <c r="CP83" i="1" s="1"/>
  <c r="O83" i="1" s="1"/>
  <c r="GM83" i="1" s="1"/>
  <c r="GN83" i="1" s="1"/>
  <c r="CS78" i="1"/>
  <c r="AD78" i="1"/>
  <c r="S75" i="1"/>
  <c r="T69" i="1"/>
  <c r="AB64" i="1"/>
  <c r="AB51" i="1"/>
  <c r="GX45" i="1"/>
  <c r="CP31" i="1"/>
  <c r="O31" i="1" s="1"/>
  <c r="DH178" i="3"/>
  <c r="DI178" i="3"/>
  <c r="DF178" i="3"/>
  <c r="DJ178" i="3" s="1"/>
  <c r="DG178" i="3"/>
  <c r="DI84" i="3"/>
  <c r="DG84" i="3"/>
  <c r="DH84" i="3"/>
  <c r="DF84" i="3"/>
  <c r="DJ84" i="3" s="1"/>
  <c r="AB78" i="1"/>
  <c r="CS66" i="1"/>
  <c r="AD66" i="1"/>
  <c r="AB66" i="1" s="1"/>
  <c r="Q63" i="1"/>
  <c r="R63" i="1"/>
  <c r="GK63" i="1" s="1"/>
  <c r="CT61" i="1"/>
  <c r="S61" i="1"/>
  <c r="CY52" i="1"/>
  <c r="X52" i="1" s="1"/>
  <c r="GM52" i="1" s="1"/>
  <c r="GN52" i="1" s="1"/>
  <c r="CZ52" i="1"/>
  <c r="Y52" i="1" s="1"/>
  <c r="S41" i="1"/>
  <c r="T37" i="1"/>
  <c r="CX197" i="3"/>
  <c r="CW166" i="3"/>
  <c r="CX158" i="3"/>
  <c r="CX130" i="3"/>
  <c r="CW130" i="3"/>
  <c r="GX68" i="1"/>
  <c r="CR52" i="1"/>
  <c r="CS52" i="1"/>
  <c r="P49" i="1"/>
  <c r="CR42" i="1"/>
  <c r="CS42" i="1"/>
  <c r="U41" i="1"/>
  <c r="CT40" i="1"/>
  <c r="R36" i="1"/>
  <c r="CS35" i="1"/>
  <c r="AD35" i="1"/>
  <c r="AB35" i="1" s="1"/>
  <c r="CY31" i="1"/>
  <c r="X31" i="1" s="1"/>
  <c r="CZ31" i="1"/>
  <c r="Y31" i="1" s="1"/>
  <c r="CX156" i="3"/>
  <c r="CX49" i="3"/>
  <c r="DG20" i="3"/>
  <c r="DH20" i="3"/>
  <c r="DI20" i="3"/>
  <c r="DF20" i="3"/>
  <c r="DJ20" i="3" s="1"/>
  <c r="CR46" i="1"/>
  <c r="CS46" i="1"/>
  <c r="U45" i="1"/>
  <c r="CT44" i="1"/>
  <c r="T41" i="1"/>
  <c r="GX37" i="1"/>
  <c r="S32" i="1"/>
  <c r="Q32" i="1"/>
  <c r="DF224" i="3"/>
  <c r="DG224" i="3"/>
  <c r="DJ224" i="3" s="1"/>
  <c r="DH224" i="3"/>
  <c r="DI224" i="3"/>
  <c r="CW124" i="3"/>
  <c r="CX108" i="3"/>
  <c r="CV54" i="3"/>
  <c r="CX54" i="3"/>
  <c r="CX45" i="3"/>
  <c r="CX46" i="3"/>
  <c r="CX43" i="3"/>
  <c r="CU43" i="3"/>
  <c r="CV43" i="3"/>
  <c r="Q47" i="1"/>
  <c r="R47" i="1"/>
  <c r="GK47" i="1" s="1"/>
  <c r="S47" i="1"/>
  <c r="CY36" i="1"/>
  <c r="X36" i="1" s="1"/>
  <c r="CZ36" i="1"/>
  <c r="Y36" i="1" s="1"/>
  <c r="Q34" i="1"/>
  <c r="CP34" i="1" s="1"/>
  <c r="O34" i="1" s="1"/>
  <c r="R34" i="1"/>
  <c r="CW243" i="3"/>
  <c r="DF77" i="3"/>
  <c r="DG77" i="3"/>
  <c r="DJ77" i="3" s="1"/>
  <c r="DH77" i="3"/>
  <c r="DI77" i="3"/>
  <c r="V60" i="1"/>
  <c r="CQ50" i="1"/>
  <c r="AB50" i="1"/>
  <c r="P43" i="1"/>
  <c r="CP43" i="1" s="1"/>
  <c r="O43" i="1" s="1"/>
  <c r="AB39" i="1"/>
  <c r="U36" i="1"/>
  <c r="AD34" i="1"/>
  <c r="AB34" i="1" s="1"/>
  <c r="P32" i="1"/>
  <c r="AD29" i="1"/>
  <c r="CW204" i="3"/>
  <c r="DH99" i="3"/>
  <c r="DF99" i="3"/>
  <c r="DG99" i="3"/>
  <c r="DI99" i="3"/>
  <c r="DJ99" i="3" s="1"/>
  <c r="DI80" i="3"/>
  <c r="DF80" i="3"/>
  <c r="DJ80" i="3" s="1"/>
  <c r="DG80" i="3"/>
  <c r="DH80" i="3"/>
  <c r="U60" i="1"/>
  <c r="AD55" i="1"/>
  <c r="CX56" i="3"/>
  <c r="CW55" i="3"/>
  <c r="CU54" i="3"/>
  <c r="CR54" i="1"/>
  <c r="CS54" i="1"/>
  <c r="CU49" i="3"/>
  <c r="Q51" i="1"/>
  <c r="R51" i="1"/>
  <c r="GK51" i="1" s="1"/>
  <c r="S51" i="1"/>
  <c r="P47" i="1"/>
  <c r="AB43" i="1"/>
  <c r="CR40" i="1"/>
  <c r="CS40" i="1"/>
  <c r="T36" i="1"/>
  <c r="AB32" i="1"/>
  <c r="CW244" i="3"/>
  <c r="CV202" i="3"/>
  <c r="CX202" i="3"/>
  <c r="CW189" i="3"/>
  <c r="CX189" i="3"/>
  <c r="CW78" i="3"/>
  <c r="CX78" i="3"/>
  <c r="CQ30" i="1"/>
  <c r="AB30" i="1"/>
  <c r="CX248" i="3"/>
  <c r="CX237" i="3"/>
  <c r="CW195" i="3"/>
  <c r="CX195" i="3"/>
  <c r="CX122" i="3"/>
  <c r="CX87" i="3"/>
  <c r="Q81" i="1"/>
  <c r="CP81" i="1" s="1"/>
  <c r="O81" i="1" s="1"/>
  <c r="GM81" i="1" s="1"/>
  <c r="GN81" i="1" s="1"/>
  <c r="P78" i="1"/>
  <c r="CP78" i="1" s="1"/>
  <c r="O78" i="1" s="1"/>
  <c r="Q70" i="1"/>
  <c r="AB52" i="1"/>
  <c r="CX48" i="3"/>
  <c r="CU47" i="3"/>
  <c r="CV47" i="3"/>
  <c r="CU39" i="3"/>
  <c r="CV39" i="3"/>
  <c r="CX39" i="3"/>
  <c r="CX42" i="3"/>
  <c r="CW40" i="3"/>
  <c r="CX41" i="3"/>
  <c r="CW31" i="3"/>
  <c r="CX31" i="3"/>
  <c r="CX32" i="3"/>
  <c r="CX33" i="3"/>
  <c r="CX29" i="3"/>
  <c r="CV29" i="3"/>
  <c r="CU29" i="3"/>
  <c r="CP29" i="1"/>
  <c r="O29" i="1" s="1"/>
  <c r="DH233" i="3"/>
  <c r="DI233" i="3"/>
  <c r="DF231" i="3"/>
  <c r="DG231" i="3"/>
  <c r="DJ231" i="3" s="1"/>
  <c r="DH231" i="3"/>
  <c r="DH184" i="3"/>
  <c r="DI184" i="3"/>
  <c r="DG184" i="3"/>
  <c r="DJ184" i="3" s="1"/>
  <c r="DF184" i="3"/>
  <c r="DG179" i="3"/>
  <c r="DH179" i="3"/>
  <c r="DI179" i="3"/>
  <c r="DF179" i="3"/>
  <c r="DJ179" i="3" s="1"/>
  <c r="CX94" i="3"/>
  <c r="CX81" i="3"/>
  <c r="CV73" i="3"/>
  <c r="CX73" i="3"/>
  <c r="R73" i="1"/>
  <c r="GK73" i="1" s="1"/>
  <c r="Q59" i="1"/>
  <c r="AD31" i="1"/>
  <c r="AB31" i="1" s="1"/>
  <c r="GX30" i="1"/>
  <c r="CU1" i="3"/>
  <c r="CX1" i="3"/>
  <c r="DH227" i="3"/>
  <c r="DI227" i="3"/>
  <c r="DF225" i="3"/>
  <c r="DG225" i="3"/>
  <c r="DJ225" i="3" s="1"/>
  <c r="DH225" i="3"/>
  <c r="CX221" i="3"/>
  <c r="CX196" i="3"/>
  <c r="DF175" i="3"/>
  <c r="DG175" i="3"/>
  <c r="DJ175" i="3" s="1"/>
  <c r="DH175" i="3"/>
  <c r="DF97" i="3"/>
  <c r="DJ97" i="3" s="1"/>
  <c r="DG97" i="3"/>
  <c r="DH97" i="3"/>
  <c r="CX82" i="3"/>
  <c r="CW75" i="3"/>
  <c r="CX75" i="3"/>
  <c r="CX85" i="3"/>
  <c r="CX88" i="3"/>
  <c r="CU51" i="3"/>
  <c r="CV51" i="3"/>
  <c r="CX51" i="3"/>
  <c r="R32" i="1"/>
  <c r="DF180" i="3"/>
  <c r="DG180" i="3"/>
  <c r="CX168" i="3"/>
  <c r="CX157" i="3"/>
  <c r="CW145" i="3"/>
  <c r="CX128" i="3"/>
  <c r="CV128" i="3"/>
  <c r="CW76" i="3"/>
  <c r="CX76" i="3"/>
  <c r="CW44" i="3"/>
  <c r="CX44" i="3"/>
  <c r="P35" i="1"/>
  <c r="CP35" i="1" s="1"/>
  <c r="O35" i="1" s="1"/>
  <c r="S28" i="1"/>
  <c r="CV144" i="3"/>
  <c r="CX121" i="3"/>
  <c r="CX110" i="3"/>
  <c r="AB29" i="1"/>
  <c r="R28" i="1"/>
  <c r="CV208" i="3"/>
  <c r="CX208" i="3"/>
  <c r="CW176" i="3"/>
  <c r="CX176" i="3"/>
  <c r="CX93" i="3"/>
  <c r="DG26" i="3"/>
  <c r="DJ26" i="3" s="1"/>
  <c r="DH26" i="3"/>
  <c r="DI26" i="3"/>
  <c r="DF26" i="3"/>
  <c r="AD28" i="1"/>
  <c r="AB28" i="1" s="1"/>
  <c r="DF186" i="3"/>
  <c r="DJ186" i="3" s="1"/>
  <c r="DG186" i="3"/>
  <c r="DH186" i="3"/>
  <c r="DI186" i="3"/>
  <c r="CX58" i="3"/>
  <c r="CW214" i="3"/>
  <c r="CX214" i="3"/>
  <c r="DG185" i="3"/>
  <c r="DH185" i="3"/>
  <c r="DI185" i="3"/>
  <c r="CX150" i="3"/>
  <c r="CV137" i="3"/>
  <c r="CX137" i="3"/>
  <c r="CX136" i="3"/>
  <c r="CX135" i="3"/>
  <c r="CV123" i="3"/>
  <c r="DF22" i="3"/>
  <c r="DI22" i="3"/>
  <c r="DJ22" i="3" s="1"/>
  <c r="DH16" i="3"/>
  <c r="DG16" i="3"/>
  <c r="DJ16" i="3" s="1"/>
  <c r="DI16" i="3"/>
  <c r="DG7" i="3"/>
  <c r="DH7" i="3"/>
  <c r="DI7" i="3"/>
  <c r="DF7" i="3"/>
  <c r="DJ7" i="3" s="1"/>
  <c r="CV162" i="3"/>
  <c r="CX162" i="3"/>
  <c r="CW138" i="3"/>
  <c r="CX127" i="3"/>
  <c r="CX90" i="3"/>
  <c r="CW50" i="3"/>
  <c r="CX50" i="3"/>
  <c r="CX40" i="3"/>
  <c r="CW17" i="3"/>
  <c r="DI182" i="3"/>
  <c r="CX124" i="3"/>
  <c r="CW79" i="3"/>
  <c r="CX70" i="3"/>
  <c r="DH19" i="3"/>
  <c r="DI19" i="3"/>
  <c r="DF19" i="3"/>
  <c r="DG19" i="3"/>
  <c r="DJ19" i="3" s="1"/>
  <c r="DF17" i="3"/>
  <c r="DH17" i="3"/>
  <c r="DI17" i="3"/>
  <c r="DG14" i="3"/>
  <c r="DH14" i="3"/>
  <c r="DI14" i="3"/>
  <c r="DF14" i="3"/>
  <c r="DJ14" i="3" s="1"/>
  <c r="CV151" i="3"/>
  <c r="CX141" i="3"/>
  <c r="CX118" i="3"/>
  <c r="CV106" i="3"/>
  <c r="CX106" i="3"/>
  <c r="CV92" i="3"/>
  <c r="CX92" i="3"/>
  <c r="CX4" i="3"/>
  <c r="CW4" i="3"/>
  <c r="DF98" i="3"/>
  <c r="DJ98" i="3" s="1"/>
  <c r="DG98" i="3"/>
  <c r="CW36" i="3"/>
  <c r="CX183" i="3"/>
  <c r="CX55" i="3"/>
  <c r="DF15" i="3"/>
  <c r="DG15" i="3"/>
  <c r="DH15" i="3"/>
  <c r="DI15" i="3"/>
  <c r="DJ15" i="3" s="1"/>
  <c r="DF9" i="3"/>
  <c r="DI9" i="3"/>
  <c r="DJ9" i="3" s="1"/>
  <c r="CW104" i="3"/>
  <c r="DF28" i="3"/>
  <c r="DJ28" i="3" s="1"/>
  <c r="DG28" i="3"/>
  <c r="DH28" i="3"/>
  <c r="CW139" i="3"/>
  <c r="CX139" i="3"/>
  <c r="CX138" i="3"/>
  <c r="CV113" i="3"/>
  <c r="CX111" i="3"/>
  <c r="CV103" i="3"/>
  <c r="CX103" i="3"/>
  <c r="CX52" i="3"/>
  <c r="DH6" i="3"/>
  <c r="DI6" i="3"/>
  <c r="DF6" i="3"/>
  <c r="DG6" i="3"/>
  <c r="DJ6" i="3" s="1"/>
  <c r="DF21" i="3"/>
  <c r="DJ21" i="3" s="1"/>
  <c r="DG21" i="3"/>
  <c r="DH21" i="3"/>
  <c r="DI21" i="3"/>
  <c r="DF8" i="3"/>
  <c r="DJ8" i="3" s="1"/>
  <c r="DG8" i="3"/>
  <c r="DH8" i="3"/>
  <c r="DI8" i="3"/>
  <c r="CX79" i="3"/>
  <c r="CX65" i="3"/>
  <c r="CX61" i="3"/>
  <c r="CX36" i="3"/>
  <c r="CV34" i="3"/>
  <c r="CW24" i="3"/>
  <c r="CX24" i="3"/>
  <c r="CW11" i="3"/>
  <c r="CX11" i="3"/>
  <c r="CX104" i="3"/>
  <c r="CX37" i="3"/>
  <c r="CV1" i="3"/>
  <c r="CX131" i="3"/>
  <c r="CX47" i="3"/>
  <c r="DF27" i="3"/>
  <c r="DJ27" i="3" s="1"/>
  <c r="DG27" i="3"/>
  <c r="DH27" i="3"/>
  <c r="DI27" i="3"/>
  <c r="CX5" i="3"/>
  <c r="J72" i="7" l="1"/>
  <c r="J56" i="7"/>
  <c r="EU26" i="1"/>
  <c r="EU431" i="1"/>
  <c r="P323" i="1"/>
  <c r="GM164" i="1"/>
  <c r="GN164" i="1" s="1"/>
  <c r="EH26" i="1"/>
  <c r="P316" i="1"/>
  <c r="GM38" i="1"/>
  <c r="GN38" i="1" s="1"/>
  <c r="CY62" i="1"/>
  <c r="X62" i="1" s="1"/>
  <c r="CZ62" i="1"/>
  <c r="Y62" i="1" s="1"/>
  <c r="DG5" i="3"/>
  <c r="DJ5" i="3" s="1"/>
  <c r="DH5" i="3"/>
  <c r="DF5" i="3"/>
  <c r="DI5" i="3"/>
  <c r="DH172" i="3"/>
  <c r="DI172" i="3"/>
  <c r="DF172" i="3"/>
  <c r="DJ172" i="3" s="1"/>
  <c r="DG172" i="3"/>
  <c r="GM69" i="1"/>
  <c r="GN69" i="1" s="1"/>
  <c r="DF210" i="3"/>
  <c r="DG210" i="3"/>
  <c r="DJ210" i="3" s="1"/>
  <c r="DH210" i="3"/>
  <c r="DI210" i="3"/>
  <c r="AO199" i="1"/>
  <c r="F242" i="1"/>
  <c r="DF139" i="3"/>
  <c r="DG139" i="3"/>
  <c r="DJ139" i="3" s="1"/>
  <c r="DH139" i="3"/>
  <c r="DI139" i="3"/>
  <c r="DF41" i="3"/>
  <c r="DJ41" i="3" s="1"/>
  <c r="DG41" i="3"/>
  <c r="DH41" i="3"/>
  <c r="DI41" i="3"/>
  <c r="DH63" i="3"/>
  <c r="DF63" i="3"/>
  <c r="DG63" i="3"/>
  <c r="DJ63" i="3" s="1"/>
  <c r="DI63" i="3"/>
  <c r="BB270" i="1"/>
  <c r="F290" i="1"/>
  <c r="DG70" i="3"/>
  <c r="DI70" i="3"/>
  <c r="DF70" i="3"/>
  <c r="DJ70" i="3" s="1"/>
  <c r="DH70" i="3"/>
  <c r="DF75" i="3"/>
  <c r="DG75" i="3"/>
  <c r="DJ75" i="3" s="1"/>
  <c r="DH75" i="3"/>
  <c r="DI75" i="3"/>
  <c r="DF202" i="3"/>
  <c r="DG202" i="3"/>
  <c r="DH202" i="3"/>
  <c r="DI202" i="3"/>
  <c r="DJ202" i="3" s="1"/>
  <c r="GM55" i="1"/>
  <c r="GN55" i="1" s="1"/>
  <c r="DF243" i="3"/>
  <c r="DG243" i="3"/>
  <c r="DJ243" i="3" s="1"/>
  <c r="DH243" i="3"/>
  <c r="DI243" i="3"/>
  <c r="DF132" i="3"/>
  <c r="DJ132" i="3" s="1"/>
  <c r="DG132" i="3"/>
  <c r="DH132" i="3"/>
  <c r="DI132" i="3"/>
  <c r="CZ94" i="1"/>
  <c r="Y94" i="1" s="1"/>
  <c r="CY94" i="1"/>
  <c r="X94" i="1" s="1"/>
  <c r="DF140" i="3"/>
  <c r="DJ140" i="3" s="1"/>
  <c r="DG140" i="3"/>
  <c r="DH140" i="3"/>
  <c r="DI140" i="3"/>
  <c r="ER152" i="1"/>
  <c r="P178" i="1"/>
  <c r="F289" i="1"/>
  <c r="Q270" i="1"/>
  <c r="Q307" i="1"/>
  <c r="DF122" i="3"/>
  <c r="DJ122" i="3" s="1"/>
  <c r="DG122" i="3"/>
  <c r="DI122" i="3"/>
  <c r="DH122" i="3"/>
  <c r="FR339" i="1"/>
  <c r="EI346" i="1"/>
  <c r="GM210" i="1"/>
  <c r="GO210" i="1" s="1"/>
  <c r="CY47" i="1"/>
  <c r="X47" i="1" s="1"/>
  <c r="CZ47" i="1"/>
  <c r="Y47" i="1" s="1"/>
  <c r="DI246" i="3"/>
  <c r="DF246" i="3"/>
  <c r="DJ246" i="3" s="1"/>
  <c r="DG246" i="3"/>
  <c r="DH246" i="3"/>
  <c r="DG188" i="3"/>
  <c r="DJ188" i="3" s="1"/>
  <c r="DH188" i="3"/>
  <c r="DI188" i="3"/>
  <c r="DF188" i="3"/>
  <c r="DF134" i="3"/>
  <c r="DH134" i="3"/>
  <c r="DI134" i="3"/>
  <c r="DG134" i="3"/>
  <c r="DJ134" i="3" s="1"/>
  <c r="DF65" i="3"/>
  <c r="DJ65" i="3" s="1"/>
  <c r="DG65" i="3"/>
  <c r="DH65" i="3"/>
  <c r="DI65" i="3"/>
  <c r="DF150" i="3"/>
  <c r="DJ150" i="3" s="1"/>
  <c r="DG150" i="3"/>
  <c r="DH150" i="3"/>
  <c r="DI150" i="3"/>
  <c r="FY270" i="1"/>
  <c r="EP277" i="1"/>
  <c r="F418" i="1"/>
  <c r="AS378" i="1"/>
  <c r="P301" i="1"/>
  <c r="DO270" i="1"/>
  <c r="DF146" i="3"/>
  <c r="DG146" i="3"/>
  <c r="DJ146" i="3" s="1"/>
  <c r="DH146" i="3"/>
  <c r="DI146" i="3"/>
  <c r="GM162" i="1"/>
  <c r="GN162" i="1" s="1"/>
  <c r="F249" i="1"/>
  <c r="AZ199" i="1"/>
  <c r="F406" i="1"/>
  <c r="AV378" i="1"/>
  <c r="U346" i="1"/>
  <c r="AH339" i="1"/>
  <c r="AD339" i="1"/>
  <c r="Q346" i="1"/>
  <c r="F420" i="1"/>
  <c r="AU378" i="1"/>
  <c r="DG56" i="3"/>
  <c r="DH56" i="3"/>
  <c r="DI56" i="3"/>
  <c r="DF56" i="3"/>
  <c r="DJ56" i="3" s="1"/>
  <c r="DH57" i="3"/>
  <c r="DI57" i="3"/>
  <c r="DJ57" i="3" s="1"/>
  <c r="DF57" i="3"/>
  <c r="DG57" i="3"/>
  <c r="CZ79" i="1"/>
  <c r="Y79" i="1" s="1"/>
  <c r="CY79" i="1"/>
  <c r="X79" i="1" s="1"/>
  <c r="EO120" i="1"/>
  <c r="FX109" i="1"/>
  <c r="DI145" i="3"/>
  <c r="DF145" i="3"/>
  <c r="DG145" i="3"/>
  <c r="DJ145" i="3" s="1"/>
  <c r="DH145" i="3"/>
  <c r="CY113" i="1"/>
  <c r="X113" i="1" s="1"/>
  <c r="CZ113" i="1"/>
  <c r="Y113" i="1" s="1"/>
  <c r="CP41" i="1"/>
  <c r="O41" i="1" s="1"/>
  <c r="DF148" i="3"/>
  <c r="DJ148" i="3" s="1"/>
  <c r="DG148" i="3"/>
  <c r="DH148" i="3"/>
  <c r="DI148" i="3"/>
  <c r="DG199" i="3"/>
  <c r="DH199" i="3"/>
  <c r="DI199" i="3"/>
  <c r="DJ199" i="3" s="1"/>
  <c r="DF199" i="3"/>
  <c r="CP163" i="1"/>
  <c r="O163" i="1" s="1"/>
  <c r="CY43" i="1"/>
  <c r="X43" i="1" s="1"/>
  <c r="CZ43" i="1"/>
  <c r="Y43" i="1" s="1"/>
  <c r="DF115" i="3"/>
  <c r="DJ115" i="3" s="1"/>
  <c r="DI115" i="3"/>
  <c r="DH115" i="3"/>
  <c r="DG115" i="3"/>
  <c r="DF222" i="3"/>
  <c r="DJ222" i="3" s="1"/>
  <c r="DG222" i="3"/>
  <c r="DH222" i="3"/>
  <c r="DI222" i="3"/>
  <c r="BC378" i="1"/>
  <c r="F417" i="1"/>
  <c r="GM53" i="1"/>
  <c r="GN53" i="1" s="1"/>
  <c r="CY236" i="1"/>
  <c r="X236" i="1" s="1"/>
  <c r="CZ236" i="1"/>
  <c r="Y236" i="1" s="1"/>
  <c r="AQ378" i="1"/>
  <c r="F411" i="1"/>
  <c r="EB339" i="1"/>
  <c r="DO346" i="1"/>
  <c r="F281" i="1"/>
  <c r="AO270" i="1"/>
  <c r="CY228" i="1"/>
  <c r="X228" i="1" s="1"/>
  <c r="GM228" i="1" s="1"/>
  <c r="GO228" i="1" s="1"/>
  <c r="CZ228" i="1"/>
  <c r="Y228" i="1" s="1"/>
  <c r="DF117" i="3"/>
  <c r="DG117" i="3"/>
  <c r="DH117" i="3"/>
  <c r="DI117" i="3"/>
  <c r="DJ117" i="3" s="1"/>
  <c r="W221" i="1"/>
  <c r="DM378" i="1"/>
  <c r="P423" i="1"/>
  <c r="F291" i="1"/>
  <c r="R270" i="1"/>
  <c r="R307" i="1"/>
  <c r="DJ346" i="1"/>
  <c r="DW339" i="1"/>
  <c r="CY399" i="1"/>
  <c r="X399" i="1" s="1"/>
  <c r="CZ399" i="1"/>
  <c r="Y399" i="1" s="1"/>
  <c r="DI277" i="1"/>
  <c r="DV270" i="1"/>
  <c r="CP342" i="1"/>
  <c r="O342" i="1" s="1"/>
  <c r="DU346" i="1"/>
  <c r="FR342" i="1"/>
  <c r="FQ346" i="1" s="1"/>
  <c r="EC339" i="1"/>
  <c r="DP346" i="1"/>
  <c r="CP389" i="1"/>
  <c r="O389" i="1" s="1"/>
  <c r="GM389" i="1" s="1"/>
  <c r="GN389" i="1" s="1"/>
  <c r="DF118" i="3"/>
  <c r="DG118" i="3"/>
  <c r="DJ118" i="3" s="1"/>
  <c r="DH118" i="3"/>
  <c r="DI118" i="3"/>
  <c r="DG208" i="3"/>
  <c r="DH208" i="3"/>
  <c r="DI208" i="3"/>
  <c r="DJ208" i="3" s="1"/>
  <c r="DF208" i="3"/>
  <c r="DG88" i="3"/>
  <c r="DH88" i="3"/>
  <c r="DI88" i="3"/>
  <c r="DF88" i="3"/>
  <c r="DJ88" i="3" s="1"/>
  <c r="DF221" i="3"/>
  <c r="DJ221" i="3" s="1"/>
  <c r="DG221" i="3"/>
  <c r="DH221" i="3"/>
  <c r="DI221" i="3"/>
  <c r="DF59" i="3"/>
  <c r="DH59" i="3"/>
  <c r="DI59" i="3"/>
  <c r="DG59" i="3"/>
  <c r="DJ59" i="3" s="1"/>
  <c r="DF242" i="3"/>
  <c r="DG242" i="3"/>
  <c r="DH242" i="3"/>
  <c r="DI242" i="3"/>
  <c r="DJ242" i="3" s="1"/>
  <c r="GM224" i="1"/>
  <c r="GN224" i="1" s="1"/>
  <c r="GM116" i="1"/>
  <c r="GO116" i="1" s="1"/>
  <c r="CZ116" i="1"/>
  <c r="Y116" i="1" s="1"/>
  <c r="CY116" i="1"/>
  <c r="X116" i="1" s="1"/>
  <c r="P411" i="1"/>
  <c r="EI378" i="1"/>
  <c r="DN270" i="1"/>
  <c r="P300" i="1"/>
  <c r="EI26" i="1"/>
  <c r="P317" i="1"/>
  <c r="EI431" i="1"/>
  <c r="DF55" i="3"/>
  <c r="DG55" i="3"/>
  <c r="DJ55" i="3" s="1"/>
  <c r="DH55" i="3"/>
  <c r="DI55" i="3"/>
  <c r="DH85" i="3"/>
  <c r="DG85" i="3"/>
  <c r="DI85" i="3"/>
  <c r="DF85" i="3"/>
  <c r="DJ85" i="3" s="1"/>
  <c r="DH163" i="3"/>
  <c r="DI163" i="3"/>
  <c r="DG163" i="3"/>
  <c r="DJ163" i="3" s="1"/>
  <c r="DF163" i="3"/>
  <c r="DF62" i="3"/>
  <c r="DG62" i="3"/>
  <c r="DJ62" i="3" s="1"/>
  <c r="DH62" i="3"/>
  <c r="DI62" i="3"/>
  <c r="GM33" i="1"/>
  <c r="GN33" i="1" s="1"/>
  <c r="EG109" i="1"/>
  <c r="P124" i="1"/>
  <c r="EG307" i="1"/>
  <c r="BC152" i="1"/>
  <c r="F183" i="1"/>
  <c r="BC307" i="1"/>
  <c r="F261" i="1"/>
  <c r="V199" i="1"/>
  <c r="ES109" i="1"/>
  <c r="P140" i="1"/>
  <c r="ES307" i="1"/>
  <c r="DI123" i="3"/>
  <c r="DJ123" i="3" s="1"/>
  <c r="DF123" i="3"/>
  <c r="DG123" i="3"/>
  <c r="DH123" i="3"/>
  <c r="P169" i="1"/>
  <c r="DG152" i="1"/>
  <c r="CY213" i="1"/>
  <c r="X213" i="1" s="1"/>
  <c r="CZ213" i="1"/>
  <c r="Y213" i="1" s="1"/>
  <c r="DF211" i="3"/>
  <c r="DJ211" i="3" s="1"/>
  <c r="DG211" i="3"/>
  <c r="DH211" i="3"/>
  <c r="DI211" i="3"/>
  <c r="BA277" i="1"/>
  <c r="CJ270" i="1"/>
  <c r="DI151" i="3"/>
  <c r="DJ151" i="3" s="1"/>
  <c r="DF151" i="3"/>
  <c r="DG151" i="3"/>
  <c r="DH151" i="3"/>
  <c r="DF238" i="3"/>
  <c r="DJ238" i="3" s="1"/>
  <c r="DG238" i="3"/>
  <c r="DH238" i="3"/>
  <c r="DI238" i="3"/>
  <c r="CY381" i="1"/>
  <c r="X381" i="1" s="1"/>
  <c r="CZ381" i="1"/>
  <c r="Y381" i="1" s="1"/>
  <c r="AZ109" i="1"/>
  <c r="F131" i="1"/>
  <c r="AZ307" i="1"/>
  <c r="CY389" i="1"/>
  <c r="X389" i="1" s="1"/>
  <c r="CZ389" i="1"/>
  <c r="Y389" i="1" s="1"/>
  <c r="CY388" i="1"/>
  <c r="X388" i="1" s="1"/>
  <c r="GM388" i="1" s="1"/>
  <c r="GN388" i="1" s="1"/>
  <c r="CZ388" i="1"/>
  <c r="Y388" i="1" s="1"/>
  <c r="DF2" i="3"/>
  <c r="DG2" i="3"/>
  <c r="DH2" i="3"/>
  <c r="DI2" i="3"/>
  <c r="DJ2" i="3" s="1"/>
  <c r="DI215" i="3"/>
  <c r="DH215" i="3"/>
  <c r="DF215" i="3"/>
  <c r="DG215" i="3"/>
  <c r="DJ215" i="3" s="1"/>
  <c r="P429" i="1"/>
  <c r="EJ378" i="1"/>
  <c r="DI81" i="3"/>
  <c r="DH81" i="3"/>
  <c r="DF81" i="3"/>
  <c r="DJ81" i="3" s="1"/>
  <c r="DG81" i="3"/>
  <c r="DF87" i="3"/>
  <c r="DJ87" i="3" s="1"/>
  <c r="DH87" i="3"/>
  <c r="DI87" i="3"/>
  <c r="DG87" i="3"/>
  <c r="DF108" i="3"/>
  <c r="DJ108" i="3" s="1"/>
  <c r="DG108" i="3"/>
  <c r="DH108" i="3"/>
  <c r="DI108" i="3"/>
  <c r="CY105" i="1"/>
  <c r="X105" i="1" s="1"/>
  <c r="CZ105" i="1"/>
  <c r="Y105" i="1" s="1"/>
  <c r="CY42" i="1"/>
  <c r="X42" i="1" s="1"/>
  <c r="CZ42" i="1"/>
  <c r="Y42" i="1" s="1"/>
  <c r="DI171" i="3"/>
  <c r="DF171" i="3"/>
  <c r="DJ171" i="3" s="1"/>
  <c r="DH171" i="3"/>
  <c r="DG171" i="3"/>
  <c r="CP209" i="1"/>
  <c r="O209" i="1" s="1"/>
  <c r="GM209" i="1" s="1"/>
  <c r="GO209" i="1" s="1"/>
  <c r="GM155" i="1"/>
  <c r="GN155" i="1" s="1"/>
  <c r="DG109" i="1"/>
  <c r="P122" i="1"/>
  <c r="DI216" i="3"/>
  <c r="DF216" i="3"/>
  <c r="DJ216" i="3" s="1"/>
  <c r="DG216" i="3"/>
  <c r="DH216" i="3"/>
  <c r="CY341" i="1"/>
  <c r="X341" i="1" s="1"/>
  <c r="AK346" i="1" s="1"/>
  <c r="CZ341" i="1"/>
  <c r="Y341" i="1" s="1"/>
  <c r="AL346" i="1" s="1"/>
  <c r="AF346" i="1"/>
  <c r="DF94" i="3"/>
  <c r="DJ94" i="3" s="1"/>
  <c r="DG94" i="3"/>
  <c r="DH94" i="3"/>
  <c r="DI94" i="3"/>
  <c r="DF42" i="3"/>
  <c r="DJ42" i="3" s="1"/>
  <c r="DG42" i="3"/>
  <c r="DI42" i="3"/>
  <c r="DH42" i="3"/>
  <c r="DF164" i="3"/>
  <c r="DG164" i="3"/>
  <c r="DJ164" i="3" s="1"/>
  <c r="DH164" i="3"/>
  <c r="DI164" i="3"/>
  <c r="DF204" i="3"/>
  <c r="DG204" i="3"/>
  <c r="DJ204" i="3" s="1"/>
  <c r="DH204" i="3"/>
  <c r="DI204" i="3"/>
  <c r="CY34" i="1"/>
  <c r="X34" i="1" s="1"/>
  <c r="GM34" i="1" s="1"/>
  <c r="GN34" i="1" s="1"/>
  <c r="CZ34" i="1"/>
  <c r="Y34" i="1" s="1"/>
  <c r="GM61" i="1"/>
  <c r="GN61" i="1" s="1"/>
  <c r="CY76" i="1"/>
  <c r="X76" i="1" s="1"/>
  <c r="CZ76" i="1"/>
  <c r="Y76" i="1" s="1"/>
  <c r="P410" i="1"/>
  <c r="EH378" i="1"/>
  <c r="U270" i="1"/>
  <c r="F299" i="1"/>
  <c r="EC270" i="1"/>
  <c r="DP277" i="1"/>
  <c r="EL152" i="1"/>
  <c r="P185" i="1"/>
  <c r="CY235" i="1"/>
  <c r="X235" i="1" s="1"/>
  <c r="CZ235" i="1"/>
  <c r="Y235" i="1" s="1"/>
  <c r="CZ398" i="1"/>
  <c r="Y398" i="1" s="1"/>
  <c r="CY398" i="1"/>
  <c r="X398" i="1" s="1"/>
  <c r="CP275" i="1"/>
  <c r="O275" i="1" s="1"/>
  <c r="GM275" i="1" s="1"/>
  <c r="GO275" i="1" s="1"/>
  <c r="FU277" i="1" s="1"/>
  <c r="DU277" i="1"/>
  <c r="DL270" i="1"/>
  <c r="P298" i="1"/>
  <c r="DL307" i="1"/>
  <c r="CY102" i="1"/>
  <c r="X102" i="1" s="1"/>
  <c r="CZ102" i="1"/>
  <c r="Y102" i="1" s="1"/>
  <c r="DI213" i="3"/>
  <c r="DJ213" i="3" s="1"/>
  <c r="DG213" i="3"/>
  <c r="DH213" i="3"/>
  <c r="DF213" i="3"/>
  <c r="DF61" i="3"/>
  <c r="DI61" i="3"/>
  <c r="DG61" i="3"/>
  <c r="DJ61" i="3" s="1"/>
  <c r="DH61" i="3"/>
  <c r="DF157" i="3"/>
  <c r="DJ157" i="3" s="1"/>
  <c r="DG157" i="3"/>
  <c r="DH157" i="3"/>
  <c r="DI157" i="3"/>
  <c r="DH39" i="3"/>
  <c r="DI39" i="3"/>
  <c r="DJ39" i="3" s="1"/>
  <c r="DG39" i="3"/>
  <c r="DF39" i="3"/>
  <c r="DF158" i="3"/>
  <c r="DJ158" i="3" s="1"/>
  <c r="DG158" i="3"/>
  <c r="DI158" i="3"/>
  <c r="DH158" i="3"/>
  <c r="DI105" i="3"/>
  <c r="DH105" i="3"/>
  <c r="DG105" i="3"/>
  <c r="DF105" i="3"/>
  <c r="DJ105" i="3" s="1"/>
  <c r="GM36" i="1"/>
  <c r="GN36" i="1" s="1"/>
  <c r="P66" i="1"/>
  <c r="CP66" i="1" s="1"/>
  <c r="O66" i="1" s="1"/>
  <c r="R66" i="1"/>
  <c r="S66" i="1"/>
  <c r="W66" i="1"/>
  <c r="Q66" i="1"/>
  <c r="CY58" i="1"/>
  <c r="X58" i="1" s="1"/>
  <c r="GM58" i="1" s="1"/>
  <c r="GN58" i="1" s="1"/>
  <c r="CZ58" i="1"/>
  <c r="Y58" i="1" s="1"/>
  <c r="GM93" i="1"/>
  <c r="GN93" i="1" s="1"/>
  <c r="CZ67" i="1"/>
  <c r="Y67" i="1" s="1"/>
  <c r="CY67" i="1"/>
  <c r="X67" i="1" s="1"/>
  <c r="GM67" i="1" s="1"/>
  <c r="GN67" i="1" s="1"/>
  <c r="CY158" i="1"/>
  <c r="X158" i="1" s="1"/>
  <c r="CZ158" i="1"/>
  <c r="Y158" i="1" s="1"/>
  <c r="CZ160" i="1"/>
  <c r="Y160" i="1" s="1"/>
  <c r="CY160" i="1"/>
  <c r="X160" i="1" s="1"/>
  <c r="DK199" i="1"/>
  <c r="P253" i="1"/>
  <c r="CP213" i="1"/>
  <c r="O213" i="1" s="1"/>
  <c r="CP88" i="1"/>
  <c r="O88" i="1" s="1"/>
  <c r="CZ88" i="1"/>
  <c r="Y88" i="1" s="1"/>
  <c r="CY88" i="1"/>
  <c r="X88" i="1" s="1"/>
  <c r="F189" i="1"/>
  <c r="U152" i="1"/>
  <c r="U307" i="1"/>
  <c r="DP378" i="1"/>
  <c r="P427" i="1"/>
  <c r="DG152" i="3"/>
  <c r="DJ152" i="3" s="1"/>
  <c r="DH152" i="3"/>
  <c r="DI152" i="3"/>
  <c r="DF152" i="3"/>
  <c r="AW152" i="1"/>
  <c r="F173" i="1"/>
  <c r="GM234" i="1"/>
  <c r="GN234" i="1" s="1"/>
  <c r="DH217" i="3"/>
  <c r="DI217" i="3"/>
  <c r="DF217" i="3"/>
  <c r="DJ217" i="3" s="1"/>
  <c r="DG217" i="3"/>
  <c r="CY225" i="1"/>
  <c r="X225" i="1" s="1"/>
  <c r="CZ225" i="1"/>
  <c r="Y225" i="1" s="1"/>
  <c r="GM236" i="1"/>
  <c r="GO236" i="1" s="1"/>
  <c r="DF121" i="3"/>
  <c r="DG121" i="3"/>
  <c r="DJ121" i="3" s="1"/>
  <c r="DH121" i="3"/>
  <c r="DI121" i="3"/>
  <c r="DF168" i="3"/>
  <c r="DJ168" i="3" s="1"/>
  <c r="DG168" i="3"/>
  <c r="DH168" i="3"/>
  <c r="DI168" i="3"/>
  <c r="CP48" i="1"/>
  <c r="O48" i="1" s="1"/>
  <c r="CY78" i="1"/>
  <c r="X78" i="1" s="1"/>
  <c r="CZ78" i="1"/>
  <c r="Y78" i="1" s="1"/>
  <c r="DI66" i="3"/>
  <c r="DF66" i="3"/>
  <c r="DJ66" i="3" s="1"/>
  <c r="DG66" i="3"/>
  <c r="DH66" i="3"/>
  <c r="DG207" i="3"/>
  <c r="DH207" i="3"/>
  <c r="DI207" i="3"/>
  <c r="DF207" i="3"/>
  <c r="DJ207" i="3" s="1"/>
  <c r="DH206" i="3"/>
  <c r="DI206" i="3"/>
  <c r="DF206" i="3"/>
  <c r="DJ206" i="3" s="1"/>
  <c r="DG206" i="3"/>
  <c r="DF155" i="3"/>
  <c r="DG155" i="3"/>
  <c r="DJ155" i="3" s="1"/>
  <c r="DH155" i="3"/>
  <c r="DI155" i="3"/>
  <c r="CP71" i="1"/>
  <c r="O71" i="1" s="1"/>
  <c r="GM71" i="1" s="1"/>
  <c r="GN71" i="1" s="1"/>
  <c r="CZ223" i="1"/>
  <c r="Y223" i="1" s="1"/>
  <c r="CY223" i="1"/>
  <c r="X223" i="1" s="1"/>
  <c r="CP95" i="1"/>
  <c r="O95" i="1" s="1"/>
  <c r="GM95" i="1" s="1"/>
  <c r="GN95" i="1" s="1"/>
  <c r="FY378" i="1"/>
  <c r="EP401" i="1"/>
  <c r="CZ214" i="1"/>
  <c r="Y214" i="1" s="1"/>
  <c r="CY214" i="1"/>
  <c r="X214" i="1" s="1"/>
  <c r="GM214" i="1" s="1"/>
  <c r="GO214" i="1" s="1"/>
  <c r="CP100" i="1"/>
  <c r="O100" i="1" s="1"/>
  <c r="GM100" i="1" s="1"/>
  <c r="GN100" i="1" s="1"/>
  <c r="DF235" i="3"/>
  <c r="DG235" i="3"/>
  <c r="DI235" i="3"/>
  <c r="DJ235" i="3" s="1"/>
  <c r="DH235" i="3"/>
  <c r="AX152" i="1"/>
  <c r="F174" i="1"/>
  <c r="ER270" i="1"/>
  <c r="P288" i="1"/>
  <c r="CP92" i="1"/>
  <c r="O92" i="1" s="1"/>
  <c r="AE346" i="1"/>
  <c r="GM113" i="1"/>
  <c r="GN113" i="1" s="1"/>
  <c r="CP381" i="1"/>
  <c r="O381" i="1" s="1"/>
  <c r="GM381" i="1" s="1"/>
  <c r="GN381" i="1" s="1"/>
  <c r="CP398" i="1"/>
  <c r="O398" i="1" s="1"/>
  <c r="GM398" i="1" s="1"/>
  <c r="GN398" i="1" s="1"/>
  <c r="P367" i="1"/>
  <c r="DL339" i="1"/>
  <c r="DH1" i="3"/>
  <c r="DI1" i="3"/>
  <c r="DJ1" i="3" s="1"/>
  <c r="DF1" i="3"/>
  <c r="DG1" i="3"/>
  <c r="DF237" i="3"/>
  <c r="DG237" i="3"/>
  <c r="DJ237" i="3" s="1"/>
  <c r="DH237" i="3"/>
  <c r="DI237" i="3"/>
  <c r="DF197" i="3"/>
  <c r="DJ197" i="3" s="1"/>
  <c r="DG197" i="3"/>
  <c r="DH197" i="3"/>
  <c r="DI197" i="3"/>
  <c r="CY90" i="1"/>
  <c r="X90" i="1" s="1"/>
  <c r="CZ90" i="1"/>
  <c r="Y90" i="1" s="1"/>
  <c r="DF187" i="3"/>
  <c r="DI187" i="3"/>
  <c r="DJ187" i="3" s="1"/>
  <c r="DH187" i="3"/>
  <c r="DG187" i="3"/>
  <c r="CP98" i="1"/>
  <c r="O98" i="1" s="1"/>
  <c r="Q45" i="1"/>
  <c r="CP45" i="1" s="1"/>
  <c r="O45" i="1" s="1"/>
  <c r="R45" i="1"/>
  <c r="GK45" i="1" s="1"/>
  <c r="CP79" i="1"/>
  <c r="O79" i="1" s="1"/>
  <c r="CP223" i="1"/>
  <c r="O223" i="1" s="1"/>
  <c r="GM204" i="1"/>
  <c r="GN204" i="1" s="1"/>
  <c r="CP229" i="1"/>
  <c r="O229" i="1" s="1"/>
  <c r="GM229" i="1" s="1"/>
  <c r="GO229" i="1" s="1"/>
  <c r="DF119" i="3"/>
  <c r="DJ119" i="3" s="1"/>
  <c r="DG119" i="3"/>
  <c r="DH119" i="3"/>
  <c r="DI119" i="3"/>
  <c r="GM101" i="1"/>
  <c r="GN101" i="1" s="1"/>
  <c r="F139" i="1"/>
  <c r="AU109" i="1"/>
  <c r="AU307" i="1"/>
  <c r="CP231" i="1"/>
  <c r="O231" i="1" s="1"/>
  <c r="GM231" i="1" s="1"/>
  <c r="GN231" i="1" s="1"/>
  <c r="DF109" i="3"/>
  <c r="DG109" i="3"/>
  <c r="DH109" i="3"/>
  <c r="DI109" i="3"/>
  <c r="DJ109" i="3" s="1"/>
  <c r="F258" i="1"/>
  <c r="BA199" i="1"/>
  <c r="DF52" i="3"/>
  <c r="DG52" i="3"/>
  <c r="DJ52" i="3" s="1"/>
  <c r="DH52" i="3"/>
  <c r="DI52" i="3"/>
  <c r="DF4" i="3"/>
  <c r="DG4" i="3"/>
  <c r="DJ4" i="3" s="1"/>
  <c r="DI4" i="3"/>
  <c r="DH4" i="3"/>
  <c r="DF40" i="3"/>
  <c r="DG40" i="3"/>
  <c r="DJ40" i="3" s="1"/>
  <c r="DH40" i="3"/>
  <c r="DI40" i="3"/>
  <c r="CY28" i="1"/>
  <c r="X28" i="1" s="1"/>
  <c r="GM28" i="1" s="1"/>
  <c r="GN28" i="1" s="1"/>
  <c r="CZ28" i="1"/>
  <c r="Y28" i="1" s="1"/>
  <c r="DI248" i="3"/>
  <c r="DG248" i="3"/>
  <c r="DH248" i="3"/>
  <c r="DF248" i="3"/>
  <c r="DJ248" i="3" s="1"/>
  <c r="CY75" i="1"/>
  <c r="X75" i="1" s="1"/>
  <c r="CZ75" i="1"/>
  <c r="Y75" i="1" s="1"/>
  <c r="F122" i="1"/>
  <c r="O109" i="1"/>
  <c r="CY65" i="1"/>
  <c r="X65" i="1" s="1"/>
  <c r="GM65" i="1" s="1"/>
  <c r="GN65" i="1" s="1"/>
  <c r="CZ65" i="1"/>
  <c r="Y65" i="1" s="1"/>
  <c r="DF37" i="3"/>
  <c r="DJ37" i="3" s="1"/>
  <c r="DG37" i="3"/>
  <c r="DH37" i="3"/>
  <c r="DI37" i="3"/>
  <c r="DI103" i="3"/>
  <c r="DJ103" i="3" s="1"/>
  <c r="DF103" i="3"/>
  <c r="DH103" i="3"/>
  <c r="DG103" i="3"/>
  <c r="DH92" i="3"/>
  <c r="DF92" i="3"/>
  <c r="DG92" i="3"/>
  <c r="DI92" i="3"/>
  <c r="DJ92" i="3" s="1"/>
  <c r="DG50" i="3"/>
  <c r="DJ50" i="3" s="1"/>
  <c r="DI50" i="3"/>
  <c r="DF50" i="3"/>
  <c r="DH50" i="3"/>
  <c r="DH29" i="3"/>
  <c r="DI29" i="3"/>
  <c r="DJ29" i="3" s="1"/>
  <c r="DF29" i="3"/>
  <c r="DG29" i="3"/>
  <c r="S45" i="1"/>
  <c r="CY41" i="1"/>
  <c r="X41" i="1" s="1"/>
  <c r="CZ41" i="1"/>
  <c r="Y41" i="1" s="1"/>
  <c r="GM68" i="1"/>
  <c r="GN68" i="1" s="1"/>
  <c r="DF147" i="3"/>
  <c r="DJ147" i="3" s="1"/>
  <c r="DG147" i="3"/>
  <c r="DH147" i="3"/>
  <c r="DI147" i="3"/>
  <c r="F133" i="1"/>
  <c r="BB109" i="1"/>
  <c r="BB307" i="1"/>
  <c r="DH192" i="3"/>
  <c r="DI192" i="3"/>
  <c r="DF192" i="3"/>
  <c r="DJ192" i="3" s="1"/>
  <c r="DG192" i="3"/>
  <c r="CY234" i="1"/>
  <c r="X234" i="1" s="1"/>
  <c r="CZ234" i="1"/>
  <c r="Y234" i="1" s="1"/>
  <c r="CY35" i="1"/>
  <c r="X35" i="1" s="1"/>
  <c r="GM35" i="1" s="1"/>
  <c r="GN35" i="1" s="1"/>
  <c r="CZ35" i="1"/>
  <c r="Y35" i="1" s="1"/>
  <c r="CZ93" i="1"/>
  <c r="Y93" i="1" s="1"/>
  <c r="CY93" i="1"/>
  <c r="X93" i="1" s="1"/>
  <c r="DH219" i="3"/>
  <c r="DI219" i="3"/>
  <c r="DF219" i="3"/>
  <c r="DG219" i="3"/>
  <c r="DJ219" i="3" s="1"/>
  <c r="FW378" i="1"/>
  <c r="EN401" i="1"/>
  <c r="GM54" i="1"/>
  <c r="GN54" i="1" s="1"/>
  <c r="FZ199" i="1"/>
  <c r="EQ238" i="1"/>
  <c r="BD378" i="1"/>
  <c r="F426" i="1"/>
  <c r="DH133" i="3"/>
  <c r="DI133" i="3"/>
  <c r="DJ133" i="3" s="1"/>
  <c r="DF133" i="3"/>
  <c r="DG133" i="3"/>
  <c r="CP235" i="1"/>
  <c r="O235" i="1" s="1"/>
  <c r="AX277" i="1"/>
  <c r="CG270" i="1"/>
  <c r="P405" i="1"/>
  <c r="EG378" i="1"/>
  <c r="CZ165" i="1"/>
  <c r="Y165" i="1" s="1"/>
  <c r="CY165" i="1"/>
  <c r="X165" i="1" s="1"/>
  <c r="CY204" i="1"/>
  <c r="X204" i="1" s="1"/>
  <c r="CZ204" i="1"/>
  <c r="Y204" i="1" s="1"/>
  <c r="V221" i="1"/>
  <c r="GA378" i="1"/>
  <c r="ER401" i="1"/>
  <c r="DF159" i="3"/>
  <c r="DJ159" i="3" s="1"/>
  <c r="DG159" i="3"/>
  <c r="DH159" i="3"/>
  <c r="DI159" i="3"/>
  <c r="V339" i="1"/>
  <c r="F369" i="1"/>
  <c r="CY380" i="1"/>
  <c r="X380" i="1" s="1"/>
  <c r="GM380" i="1" s="1"/>
  <c r="GN380" i="1" s="1"/>
  <c r="CZ380" i="1"/>
  <c r="Y380" i="1" s="1"/>
  <c r="V277" i="1"/>
  <c r="AI270" i="1"/>
  <c r="AF270" i="1"/>
  <c r="S277" i="1"/>
  <c r="CP341" i="1"/>
  <c r="O341" i="1" s="1"/>
  <c r="R221" i="1"/>
  <c r="EK339" i="1"/>
  <c r="P363" i="1"/>
  <c r="DZ339" i="1"/>
  <c r="DM346" i="1"/>
  <c r="BB199" i="1"/>
  <c r="F251" i="1"/>
  <c r="CP399" i="1"/>
  <c r="O399" i="1" s="1"/>
  <c r="GM399" i="1" s="1"/>
  <c r="GN399" i="1" s="1"/>
  <c r="F366" i="1"/>
  <c r="BA339" i="1"/>
  <c r="DF24" i="3"/>
  <c r="DG24" i="3"/>
  <c r="DJ24" i="3" s="1"/>
  <c r="DH24" i="3"/>
  <c r="DI24" i="3"/>
  <c r="DF73" i="3"/>
  <c r="DG73" i="3"/>
  <c r="DH73" i="3"/>
  <c r="DI73" i="3"/>
  <c r="DJ73" i="3" s="1"/>
  <c r="CY163" i="1"/>
  <c r="X163" i="1" s="1"/>
  <c r="CZ163" i="1"/>
  <c r="Y163" i="1" s="1"/>
  <c r="DM270" i="1"/>
  <c r="P299" i="1"/>
  <c r="DM307" i="1"/>
  <c r="AQ339" i="1"/>
  <c r="F356" i="1"/>
  <c r="DI162" i="3"/>
  <c r="DJ162" i="3" s="1"/>
  <c r="DF162" i="3"/>
  <c r="DG162" i="3"/>
  <c r="DH162" i="3"/>
  <c r="P139" i="1"/>
  <c r="EM109" i="1"/>
  <c r="EM307" i="1"/>
  <c r="F124" i="1"/>
  <c r="AO307" i="1"/>
  <c r="AO109" i="1"/>
  <c r="DI143" i="3"/>
  <c r="DH143" i="3"/>
  <c r="DG143" i="3"/>
  <c r="DF143" i="3"/>
  <c r="DJ143" i="3" s="1"/>
  <c r="DI136" i="3"/>
  <c r="DF136" i="3"/>
  <c r="DG136" i="3"/>
  <c r="DJ136" i="3" s="1"/>
  <c r="DH136" i="3"/>
  <c r="GM43" i="1"/>
  <c r="GN43" i="1" s="1"/>
  <c r="DF205" i="3"/>
  <c r="DH205" i="3"/>
  <c r="DI205" i="3"/>
  <c r="DG205" i="3"/>
  <c r="DJ205" i="3" s="1"/>
  <c r="GM383" i="1"/>
  <c r="GN383" i="1" s="1"/>
  <c r="T270" i="1"/>
  <c r="F298" i="1"/>
  <c r="T307" i="1"/>
  <c r="DG36" i="3"/>
  <c r="DJ36" i="3" s="1"/>
  <c r="DF36" i="3"/>
  <c r="DH36" i="3"/>
  <c r="DI36" i="3"/>
  <c r="DH67" i="3"/>
  <c r="DI67" i="3"/>
  <c r="DF67" i="3"/>
  <c r="DJ67" i="3" s="1"/>
  <c r="DG67" i="3"/>
  <c r="CY384" i="1"/>
  <c r="X384" i="1" s="1"/>
  <c r="CZ384" i="1"/>
  <c r="Y384" i="1" s="1"/>
  <c r="CP384" i="1"/>
  <c r="O384" i="1" s="1"/>
  <c r="DT277" i="1"/>
  <c r="W26" i="1"/>
  <c r="W431" i="1"/>
  <c r="F331" i="1"/>
  <c r="DF110" i="3"/>
  <c r="DJ110" i="3" s="1"/>
  <c r="DG110" i="3"/>
  <c r="DH110" i="3"/>
  <c r="DI110" i="3"/>
  <c r="DF195" i="3"/>
  <c r="DG195" i="3"/>
  <c r="DJ195" i="3" s="1"/>
  <c r="DH195" i="3"/>
  <c r="DI195" i="3"/>
  <c r="DF220" i="3"/>
  <c r="DG220" i="3"/>
  <c r="DJ220" i="3" s="1"/>
  <c r="DH220" i="3"/>
  <c r="DI220" i="3"/>
  <c r="DG203" i="3"/>
  <c r="DH203" i="3"/>
  <c r="DI203" i="3"/>
  <c r="DJ203" i="3" s="1"/>
  <c r="DF203" i="3"/>
  <c r="DF129" i="3"/>
  <c r="DG129" i="3"/>
  <c r="DJ129" i="3" s="1"/>
  <c r="DH129" i="3"/>
  <c r="DI129" i="3"/>
  <c r="DF194" i="3"/>
  <c r="DG194" i="3"/>
  <c r="DJ194" i="3" s="1"/>
  <c r="DH194" i="3"/>
  <c r="DI194" i="3"/>
  <c r="CY392" i="1"/>
  <c r="X392" i="1" s="1"/>
  <c r="CZ392" i="1"/>
  <c r="Y392" i="1" s="1"/>
  <c r="CP158" i="1"/>
  <c r="O158" i="1" s="1"/>
  <c r="GM158" i="1" s="1"/>
  <c r="GN158" i="1" s="1"/>
  <c r="F264" i="1"/>
  <c r="X199" i="1"/>
  <c r="ED339" i="1"/>
  <c r="DQ346" i="1"/>
  <c r="DF47" i="3"/>
  <c r="DG47" i="3"/>
  <c r="DH47" i="3"/>
  <c r="DI47" i="3"/>
  <c r="DJ47" i="3" s="1"/>
  <c r="DF74" i="3"/>
  <c r="DG74" i="3"/>
  <c r="DJ74" i="3" s="1"/>
  <c r="DH74" i="3"/>
  <c r="DI74" i="3"/>
  <c r="F140" i="1"/>
  <c r="BA109" i="1"/>
  <c r="BA307" i="1"/>
  <c r="AQ307" i="1"/>
  <c r="AQ152" i="1"/>
  <c r="F177" i="1"/>
  <c r="CY210" i="1"/>
  <c r="X210" i="1" s="1"/>
  <c r="CZ210" i="1"/>
  <c r="Y210" i="1" s="1"/>
  <c r="DF79" i="3"/>
  <c r="DG79" i="3"/>
  <c r="DJ79" i="3" s="1"/>
  <c r="DH79" i="3"/>
  <c r="DI79" i="3"/>
  <c r="CY37" i="1"/>
  <c r="X37" i="1" s="1"/>
  <c r="CZ37" i="1"/>
  <c r="Y37" i="1" s="1"/>
  <c r="GM230" i="1"/>
  <c r="GO230" i="1" s="1"/>
  <c r="EU199" i="1"/>
  <c r="P254" i="1"/>
  <c r="CP392" i="1"/>
  <c r="O392" i="1" s="1"/>
  <c r="CZ162" i="1"/>
  <c r="Y162" i="1" s="1"/>
  <c r="CY162" i="1"/>
  <c r="X162" i="1" s="1"/>
  <c r="CY49" i="1"/>
  <c r="X49" i="1" s="1"/>
  <c r="CZ49" i="1"/>
  <c r="Y49" i="1" s="1"/>
  <c r="DF153" i="3"/>
  <c r="DG153" i="3"/>
  <c r="DJ153" i="3" s="1"/>
  <c r="DH153" i="3"/>
  <c r="DI153" i="3"/>
  <c r="DI214" i="3"/>
  <c r="DF214" i="3"/>
  <c r="DG214" i="3"/>
  <c r="DJ214" i="3" s="1"/>
  <c r="DH214" i="3"/>
  <c r="DF93" i="3"/>
  <c r="DG93" i="3"/>
  <c r="DJ93" i="3" s="1"/>
  <c r="DH93" i="3"/>
  <c r="DI93" i="3"/>
  <c r="DH44" i="3"/>
  <c r="DI44" i="3"/>
  <c r="DF44" i="3"/>
  <c r="DG44" i="3"/>
  <c r="DJ44" i="3" s="1"/>
  <c r="DH51" i="3"/>
  <c r="DI51" i="3"/>
  <c r="DJ51" i="3" s="1"/>
  <c r="DF51" i="3"/>
  <c r="DG51" i="3"/>
  <c r="DH33" i="3"/>
  <c r="DI33" i="3"/>
  <c r="DG33" i="3"/>
  <c r="DF33" i="3"/>
  <c r="DJ33" i="3" s="1"/>
  <c r="DF48" i="3"/>
  <c r="DG48" i="3"/>
  <c r="DJ48" i="3" s="1"/>
  <c r="DH48" i="3"/>
  <c r="DI48" i="3"/>
  <c r="DG43" i="3"/>
  <c r="DH43" i="3"/>
  <c r="DI43" i="3"/>
  <c r="DJ43" i="3" s="1"/>
  <c r="DF43" i="3"/>
  <c r="CY32" i="1"/>
  <c r="X32" i="1" s="1"/>
  <c r="CZ32" i="1"/>
  <c r="Y32" i="1" s="1"/>
  <c r="DG49" i="3"/>
  <c r="DF49" i="3"/>
  <c r="DH49" i="3"/>
  <c r="DI49" i="3"/>
  <c r="DJ49" i="3" s="1"/>
  <c r="V45" i="1"/>
  <c r="CP51" i="1"/>
  <c r="O51" i="1" s="1"/>
  <c r="GX99" i="1"/>
  <c r="P99" i="1"/>
  <c r="Q99" i="1"/>
  <c r="S99" i="1"/>
  <c r="DH69" i="3"/>
  <c r="DI69" i="3"/>
  <c r="DF69" i="3"/>
  <c r="DJ69" i="3" s="1"/>
  <c r="DG69" i="3"/>
  <c r="DI68" i="3"/>
  <c r="DH68" i="3"/>
  <c r="DG68" i="3"/>
  <c r="DF68" i="3"/>
  <c r="DJ68" i="3" s="1"/>
  <c r="DH120" i="3"/>
  <c r="DF120" i="3"/>
  <c r="DG120" i="3"/>
  <c r="DI120" i="3"/>
  <c r="DJ120" i="3" s="1"/>
  <c r="CP90" i="1"/>
  <c r="O90" i="1" s="1"/>
  <c r="GM157" i="1"/>
  <c r="GN157" i="1" s="1"/>
  <c r="U199" i="1"/>
  <c r="F260" i="1"/>
  <c r="EL109" i="1"/>
  <c r="P138" i="1"/>
  <c r="CP42" i="1"/>
  <c r="O42" i="1" s="1"/>
  <c r="CP75" i="1"/>
  <c r="O75" i="1" s="1"/>
  <c r="CZ203" i="1"/>
  <c r="Y203" i="1" s="1"/>
  <c r="CY203" i="1"/>
  <c r="X203" i="1" s="1"/>
  <c r="CP203" i="1"/>
  <c r="O203" i="1" s="1"/>
  <c r="GM203" i="1" s="1"/>
  <c r="GN203" i="1" s="1"/>
  <c r="DI116" i="3"/>
  <c r="DG116" i="3"/>
  <c r="DH116" i="3"/>
  <c r="DF116" i="3"/>
  <c r="DJ116" i="3" s="1"/>
  <c r="CP160" i="1"/>
  <c r="O160" i="1" s="1"/>
  <c r="GM160" i="1" s="1"/>
  <c r="GN160" i="1" s="1"/>
  <c r="CY57" i="1"/>
  <c r="X57" i="1" s="1"/>
  <c r="GM57" i="1" s="1"/>
  <c r="GN57" i="1" s="1"/>
  <c r="CZ57" i="1"/>
  <c r="Y57" i="1" s="1"/>
  <c r="CI378" i="1"/>
  <c r="AZ401" i="1"/>
  <c r="S109" i="1"/>
  <c r="F135" i="1"/>
  <c r="FX199" i="1"/>
  <c r="EO238" i="1"/>
  <c r="P286" i="1"/>
  <c r="EH270" i="1"/>
  <c r="ET378" i="1"/>
  <c r="P414" i="1"/>
  <c r="CP105" i="1"/>
  <c r="O105" i="1" s="1"/>
  <c r="GM274" i="1"/>
  <c r="GO274" i="1" s="1"/>
  <c r="CC277" i="1" s="1"/>
  <c r="DF154" i="3"/>
  <c r="DG154" i="3"/>
  <c r="DJ154" i="3" s="1"/>
  <c r="DH154" i="3"/>
  <c r="DI154" i="3"/>
  <c r="P175" i="1"/>
  <c r="EQ152" i="1"/>
  <c r="DN346" i="1"/>
  <c r="EA339" i="1"/>
  <c r="V307" i="1"/>
  <c r="AL277" i="1"/>
  <c r="CI346" i="1"/>
  <c r="AP346" i="1"/>
  <c r="BY339" i="1"/>
  <c r="P221" i="1"/>
  <c r="DF112" i="3"/>
  <c r="DJ112" i="3" s="1"/>
  <c r="DG112" i="3"/>
  <c r="DH112" i="3"/>
  <c r="DI112" i="3"/>
  <c r="S221" i="1"/>
  <c r="GM161" i="1"/>
  <c r="GN161" i="1" s="1"/>
  <c r="GM216" i="1"/>
  <c r="GN216" i="1" s="1"/>
  <c r="CP390" i="1"/>
  <c r="O390" i="1" s="1"/>
  <c r="GM390" i="1" s="1"/>
  <c r="GN390" i="1" s="1"/>
  <c r="P251" i="1"/>
  <c r="ET307" i="1"/>
  <c r="ET199" i="1"/>
  <c r="CY224" i="1"/>
  <c r="X224" i="1" s="1"/>
  <c r="CZ224" i="1"/>
  <c r="Y224" i="1" s="1"/>
  <c r="DH138" i="3"/>
  <c r="DF138" i="3"/>
  <c r="DG138" i="3"/>
  <c r="DJ138" i="3" s="1"/>
  <c r="DI138" i="3"/>
  <c r="GM78" i="1"/>
  <c r="GN78" i="1" s="1"/>
  <c r="DH54" i="3"/>
  <c r="DF54" i="3"/>
  <c r="DG54" i="3"/>
  <c r="DI54" i="3"/>
  <c r="DJ54" i="3" s="1"/>
  <c r="CY164" i="1"/>
  <c r="X164" i="1" s="1"/>
  <c r="CZ164" i="1"/>
  <c r="Y164" i="1" s="1"/>
  <c r="CG109" i="1"/>
  <c r="AX120" i="1"/>
  <c r="CG339" i="1"/>
  <c r="AX346" i="1"/>
  <c r="CY201" i="1"/>
  <c r="X201" i="1" s="1"/>
  <c r="CZ201" i="1"/>
  <c r="Y201" i="1" s="1"/>
  <c r="DF135" i="3"/>
  <c r="DG135" i="3"/>
  <c r="DI135" i="3"/>
  <c r="DJ135" i="3" s="1"/>
  <c r="DH135" i="3"/>
  <c r="DF193" i="3"/>
  <c r="DG193" i="3"/>
  <c r="DH193" i="3"/>
  <c r="DI193" i="3"/>
  <c r="DJ193" i="3" s="1"/>
  <c r="DF38" i="3"/>
  <c r="DJ38" i="3" s="1"/>
  <c r="DG38" i="3"/>
  <c r="DH38" i="3"/>
  <c r="DI38" i="3"/>
  <c r="CH152" i="1"/>
  <c r="AY167" i="1"/>
  <c r="DH183" i="3"/>
  <c r="DI183" i="3"/>
  <c r="DF183" i="3"/>
  <c r="DG183" i="3"/>
  <c r="DJ183" i="3" s="1"/>
  <c r="DF200" i="3"/>
  <c r="DG200" i="3"/>
  <c r="DH200" i="3"/>
  <c r="DI200" i="3"/>
  <c r="DJ200" i="3" s="1"/>
  <c r="DI199" i="1"/>
  <c r="DI307" i="1"/>
  <c r="P250" i="1"/>
  <c r="CY30" i="1"/>
  <c r="X30" i="1" s="1"/>
  <c r="GM30" i="1" s="1"/>
  <c r="GN30" i="1" s="1"/>
  <c r="CZ30" i="1"/>
  <c r="Y30" i="1" s="1"/>
  <c r="DX339" i="1"/>
  <c r="DK346" i="1"/>
  <c r="CH277" i="1"/>
  <c r="CF277" i="1"/>
  <c r="AC270" i="1"/>
  <c r="P277" i="1"/>
  <c r="CE277" i="1"/>
  <c r="DF130" i="3"/>
  <c r="DG130" i="3"/>
  <c r="DJ130" i="3" s="1"/>
  <c r="DH130" i="3"/>
  <c r="DI130" i="3"/>
  <c r="CZ95" i="1"/>
  <c r="Y95" i="1" s="1"/>
  <c r="CY95" i="1"/>
  <c r="X95" i="1" s="1"/>
  <c r="CP154" i="1"/>
  <c r="O154" i="1" s="1"/>
  <c r="GM154" i="1" s="1"/>
  <c r="GN154" i="1" s="1"/>
  <c r="CY92" i="1"/>
  <c r="X92" i="1" s="1"/>
  <c r="CZ92" i="1"/>
  <c r="Y92" i="1" s="1"/>
  <c r="DF170" i="3"/>
  <c r="DJ170" i="3" s="1"/>
  <c r="DG170" i="3"/>
  <c r="DH170" i="3"/>
  <c r="DI170" i="3"/>
  <c r="DF149" i="3"/>
  <c r="DJ149" i="3" s="1"/>
  <c r="DG149" i="3"/>
  <c r="DH149" i="3"/>
  <c r="DI149" i="3"/>
  <c r="F184" i="1"/>
  <c r="AS152" i="1"/>
  <c r="EU378" i="1"/>
  <c r="P417" i="1"/>
  <c r="CP396" i="1"/>
  <c r="O396" i="1" s="1"/>
  <c r="GM37" i="1"/>
  <c r="GN37" i="1" s="1"/>
  <c r="CY98" i="1"/>
  <c r="X98" i="1" s="1"/>
  <c r="CZ98" i="1"/>
  <c r="Y98" i="1" s="1"/>
  <c r="DF198" i="3"/>
  <c r="DJ198" i="3" s="1"/>
  <c r="DG198" i="3"/>
  <c r="DH198" i="3"/>
  <c r="DI198" i="3"/>
  <c r="CY391" i="1"/>
  <c r="X391" i="1" s="1"/>
  <c r="CZ391" i="1"/>
  <c r="Y391" i="1" s="1"/>
  <c r="CP76" i="1"/>
  <c r="O76" i="1" s="1"/>
  <c r="GM76" i="1" s="1"/>
  <c r="GN76" i="1" s="1"/>
  <c r="CZ103" i="1"/>
  <c r="Y103" i="1" s="1"/>
  <c r="CY103" i="1"/>
  <c r="X103" i="1" s="1"/>
  <c r="GM103" i="1" s="1"/>
  <c r="GN103" i="1" s="1"/>
  <c r="DF107" i="3"/>
  <c r="DG107" i="3"/>
  <c r="DJ107" i="3" s="1"/>
  <c r="DH107" i="3"/>
  <c r="DI107" i="3"/>
  <c r="DG236" i="3"/>
  <c r="DJ236" i="3" s="1"/>
  <c r="DH236" i="3"/>
  <c r="DI236" i="3"/>
  <c r="DF236" i="3"/>
  <c r="T339" i="1"/>
  <c r="F367" i="1"/>
  <c r="DI104" i="3"/>
  <c r="DF104" i="3"/>
  <c r="DG104" i="3"/>
  <c r="DJ104" i="3" s="1"/>
  <c r="DH104" i="3"/>
  <c r="DH11" i="3"/>
  <c r="DI11" i="3"/>
  <c r="DF11" i="3"/>
  <c r="DG11" i="3"/>
  <c r="DJ11" i="3" s="1"/>
  <c r="DF111" i="3"/>
  <c r="DJ111" i="3" s="1"/>
  <c r="DG111" i="3"/>
  <c r="DH111" i="3"/>
  <c r="DI111" i="3"/>
  <c r="DH106" i="3"/>
  <c r="DF106" i="3"/>
  <c r="DG106" i="3"/>
  <c r="DI106" i="3"/>
  <c r="DJ106" i="3" s="1"/>
  <c r="DF90" i="3"/>
  <c r="DG90" i="3"/>
  <c r="DJ90" i="3" s="1"/>
  <c r="DH90" i="3"/>
  <c r="DI90" i="3"/>
  <c r="DF176" i="3"/>
  <c r="DG176" i="3"/>
  <c r="DJ176" i="3" s="1"/>
  <c r="DH176" i="3"/>
  <c r="DI176" i="3"/>
  <c r="DI32" i="3"/>
  <c r="DF32" i="3"/>
  <c r="DJ32" i="3" s="1"/>
  <c r="DG32" i="3"/>
  <c r="DH32" i="3"/>
  <c r="DF78" i="3"/>
  <c r="DG78" i="3"/>
  <c r="DJ78" i="3" s="1"/>
  <c r="DH78" i="3"/>
  <c r="DI78" i="3"/>
  <c r="CP47" i="1"/>
  <c r="O47" i="1" s="1"/>
  <c r="GM47" i="1" s="1"/>
  <c r="GN47" i="1" s="1"/>
  <c r="CP32" i="1"/>
  <c r="O32" i="1" s="1"/>
  <c r="DI46" i="3"/>
  <c r="DH46" i="3"/>
  <c r="DG46" i="3"/>
  <c r="DF46" i="3"/>
  <c r="DJ46" i="3" s="1"/>
  <c r="DF156" i="3"/>
  <c r="DJ156" i="3" s="1"/>
  <c r="DG156" i="3"/>
  <c r="DH156" i="3"/>
  <c r="DI156" i="3"/>
  <c r="CP49" i="1"/>
  <c r="O49" i="1" s="1"/>
  <c r="DF89" i="3"/>
  <c r="DG89" i="3"/>
  <c r="DH89" i="3"/>
  <c r="DI89" i="3"/>
  <c r="DJ89" i="3" s="1"/>
  <c r="DF166" i="3"/>
  <c r="DG166" i="3"/>
  <c r="DJ166" i="3" s="1"/>
  <c r="DH166" i="3"/>
  <c r="DI166" i="3"/>
  <c r="T45" i="1"/>
  <c r="CP77" i="1"/>
  <c r="O77" i="1" s="1"/>
  <c r="GM77" i="1" s="1"/>
  <c r="GN77" i="1" s="1"/>
  <c r="DH142" i="3"/>
  <c r="DI142" i="3"/>
  <c r="DF142" i="3"/>
  <c r="DJ142" i="3" s="1"/>
  <c r="DG142" i="3"/>
  <c r="CP102" i="1"/>
  <c r="O102" i="1" s="1"/>
  <c r="DH247" i="3"/>
  <c r="DI247" i="3"/>
  <c r="DF247" i="3"/>
  <c r="DJ247" i="3" s="1"/>
  <c r="DG247" i="3"/>
  <c r="DI191" i="3"/>
  <c r="DH191" i="3"/>
  <c r="DF191" i="3"/>
  <c r="DJ191" i="3" s="1"/>
  <c r="DG191" i="3"/>
  <c r="CE109" i="1"/>
  <c r="AV120" i="1"/>
  <c r="CP44" i="1"/>
  <c r="O44" i="1" s="1"/>
  <c r="GM44" i="1" s="1"/>
  <c r="GN44" i="1" s="1"/>
  <c r="CY112" i="1"/>
  <c r="X112" i="1" s="1"/>
  <c r="GM112" i="1" s="1"/>
  <c r="GO112" i="1" s="1"/>
  <c r="CZ112" i="1"/>
  <c r="Y112" i="1" s="1"/>
  <c r="GM205" i="1"/>
  <c r="GN205" i="1" s="1"/>
  <c r="DF34" i="3"/>
  <c r="DG34" i="3"/>
  <c r="DH34" i="3"/>
  <c r="DI34" i="3"/>
  <c r="DJ34" i="3" s="1"/>
  <c r="DH113" i="3"/>
  <c r="DF113" i="3"/>
  <c r="DG113" i="3"/>
  <c r="DI113" i="3"/>
  <c r="DJ113" i="3" s="1"/>
  <c r="F146" i="1"/>
  <c r="X109" i="1"/>
  <c r="DF218" i="3"/>
  <c r="DG218" i="3"/>
  <c r="DI218" i="3"/>
  <c r="DJ218" i="3" s="1"/>
  <c r="DH218" i="3"/>
  <c r="BC270" i="1"/>
  <c r="F293" i="1"/>
  <c r="EV199" i="1"/>
  <c r="EV307" i="1"/>
  <c r="P263" i="1"/>
  <c r="DO378" i="1"/>
  <c r="P425" i="1"/>
  <c r="P127" i="1"/>
  <c r="EP109" i="1"/>
  <c r="GA199" i="1"/>
  <c r="ER238" i="1"/>
  <c r="EQ401" i="1"/>
  <c r="FZ378" i="1"/>
  <c r="DH209" i="3"/>
  <c r="DI209" i="3"/>
  <c r="DF209" i="3"/>
  <c r="DG209" i="3"/>
  <c r="DJ209" i="3" s="1"/>
  <c r="AP307" i="1"/>
  <c r="AP270" i="1"/>
  <c r="F286" i="1"/>
  <c r="CP89" i="1"/>
  <c r="O89" i="1" s="1"/>
  <c r="CY89" i="1"/>
  <c r="X89" i="1" s="1"/>
  <c r="CZ89" i="1"/>
  <c r="Y89" i="1" s="1"/>
  <c r="W45" i="1"/>
  <c r="DH161" i="3"/>
  <c r="DI161" i="3"/>
  <c r="DG161" i="3"/>
  <c r="DF161" i="3"/>
  <c r="DJ161" i="3" s="1"/>
  <c r="F171" i="1"/>
  <c r="AO152" i="1"/>
  <c r="DH241" i="3"/>
  <c r="DI241" i="3"/>
  <c r="DF241" i="3"/>
  <c r="DJ241" i="3" s="1"/>
  <c r="DG241" i="3"/>
  <c r="P362" i="1"/>
  <c r="EU339" i="1"/>
  <c r="AK277" i="1"/>
  <c r="GB339" i="1"/>
  <c r="ES346" i="1"/>
  <c r="F126" i="1"/>
  <c r="AW109" i="1"/>
  <c r="CZ161" i="1"/>
  <c r="Y161" i="1" s="1"/>
  <c r="CY161" i="1"/>
  <c r="X161" i="1" s="1"/>
  <c r="EP199" i="1"/>
  <c r="P245" i="1"/>
  <c r="DN378" i="1"/>
  <c r="P424" i="1"/>
  <c r="AB277" i="1"/>
  <c r="GM272" i="1"/>
  <c r="P418" i="1"/>
  <c r="EK378" i="1"/>
  <c r="AX238" i="1"/>
  <c r="CG199" i="1"/>
  <c r="DG189" i="3"/>
  <c r="DJ189" i="3" s="1"/>
  <c r="DH189" i="3"/>
  <c r="DI189" i="3"/>
  <c r="DF189" i="3"/>
  <c r="CY48" i="1"/>
  <c r="X48" i="1" s="1"/>
  <c r="CZ48" i="1"/>
  <c r="Y48" i="1" s="1"/>
  <c r="DO109" i="1"/>
  <c r="DO307" i="1"/>
  <c r="P144" i="1"/>
  <c r="DF239" i="3"/>
  <c r="DJ239" i="3" s="1"/>
  <c r="DG239" i="3"/>
  <c r="DH239" i="3"/>
  <c r="DI239" i="3"/>
  <c r="DG141" i="3"/>
  <c r="DH141" i="3"/>
  <c r="DI141" i="3"/>
  <c r="DF141" i="3"/>
  <c r="DJ141" i="3" s="1"/>
  <c r="CH199" i="1"/>
  <c r="AY238" i="1"/>
  <c r="EN109" i="1"/>
  <c r="P125" i="1"/>
  <c r="AS346" i="1"/>
  <c r="CB339" i="1"/>
  <c r="CZ38" i="1"/>
  <c r="Y38" i="1" s="1"/>
  <c r="CY38" i="1"/>
  <c r="X38" i="1" s="1"/>
  <c r="CP201" i="1"/>
  <c r="O201" i="1" s="1"/>
  <c r="F147" i="1"/>
  <c r="Y109" i="1"/>
  <c r="DF128" i="3"/>
  <c r="DG128" i="3"/>
  <c r="DH128" i="3"/>
  <c r="DI128" i="3"/>
  <c r="DJ128" i="3" s="1"/>
  <c r="GM31" i="1"/>
  <c r="GN31" i="1" s="1"/>
  <c r="Q62" i="1"/>
  <c r="R62" i="1"/>
  <c r="P62" i="1"/>
  <c r="CP62" i="1" s="1"/>
  <c r="O62" i="1" s="1"/>
  <c r="GM62" i="1" s="1"/>
  <c r="GN62" i="1" s="1"/>
  <c r="F254" i="1"/>
  <c r="BC199" i="1"/>
  <c r="EO152" i="1"/>
  <c r="P173" i="1"/>
  <c r="DF125" i="3"/>
  <c r="DG125" i="3"/>
  <c r="DJ125" i="3" s="1"/>
  <c r="DH125" i="3"/>
  <c r="DI125" i="3"/>
  <c r="DF212" i="3"/>
  <c r="DJ212" i="3" s="1"/>
  <c r="DG212" i="3"/>
  <c r="DH212" i="3"/>
  <c r="DI212" i="3"/>
  <c r="ED270" i="1"/>
  <c r="DQ277" i="1"/>
  <c r="DI137" i="3"/>
  <c r="DJ137" i="3" s="1"/>
  <c r="DF137" i="3"/>
  <c r="DH137" i="3"/>
  <c r="DG137" i="3"/>
  <c r="CZ70" i="1"/>
  <c r="Y70" i="1" s="1"/>
  <c r="CY70" i="1"/>
  <c r="X70" i="1" s="1"/>
  <c r="DG64" i="3"/>
  <c r="DF64" i="3"/>
  <c r="DJ64" i="3" s="1"/>
  <c r="DH64" i="3"/>
  <c r="DI64" i="3"/>
  <c r="P426" i="1"/>
  <c r="EV378" i="1"/>
  <c r="CZ396" i="1"/>
  <c r="Y396" i="1" s="1"/>
  <c r="CY396" i="1"/>
  <c r="X396" i="1" s="1"/>
  <c r="DH124" i="3"/>
  <c r="DI124" i="3"/>
  <c r="DF124" i="3"/>
  <c r="DG124" i="3"/>
  <c r="DJ124" i="3" s="1"/>
  <c r="DH82" i="3"/>
  <c r="DI82" i="3"/>
  <c r="DG82" i="3"/>
  <c r="DF82" i="3"/>
  <c r="DJ82" i="3" s="1"/>
  <c r="CP94" i="1"/>
  <c r="O94" i="1" s="1"/>
  <c r="GM94" i="1" s="1"/>
  <c r="GN94" i="1" s="1"/>
  <c r="EG270" i="1"/>
  <c r="P281" i="1"/>
  <c r="AT109" i="1"/>
  <c r="F138" i="1"/>
  <c r="GM29" i="1"/>
  <c r="GN29" i="1" s="1"/>
  <c r="DG144" i="3"/>
  <c r="DH144" i="3"/>
  <c r="DI144" i="3"/>
  <c r="DJ144" i="3" s="1"/>
  <c r="DF144" i="3"/>
  <c r="CP225" i="1"/>
  <c r="O225" i="1" s="1"/>
  <c r="GM225" i="1" s="1"/>
  <c r="GN225" i="1" s="1"/>
  <c r="CY220" i="1"/>
  <c r="X220" i="1" s="1"/>
  <c r="GM220" i="1" s="1"/>
  <c r="GN220" i="1" s="1"/>
  <c r="CZ220" i="1"/>
  <c r="Y220" i="1" s="1"/>
  <c r="DF131" i="3"/>
  <c r="DJ131" i="3" s="1"/>
  <c r="DG131" i="3"/>
  <c r="DH131" i="3"/>
  <c r="DI131" i="3"/>
  <c r="V62" i="1"/>
  <c r="CY156" i="1"/>
  <c r="X156" i="1" s="1"/>
  <c r="GM156" i="1" s="1"/>
  <c r="GN156" i="1" s="1"/>
  <c r="CZ156" i="1"/>
  <c r="Y156" i="1" s="1"/>
  <c r="GX62" i="1"/>
  <c r="X152" i="1"/>
  <c r="F193" i="1"/>
  <c r="CZ393" i="1"/>
  <c r="Y393" i="1" s="1"/>
  <c r="CY393" i="1"/>
  <c r="X393" i="1" s="1"/>
  <c r="GM393" i="1" s="1"/>
  <c r="GN393" i="1" s="1"/>
  <c r="DH127" i="3"/>
  <c r="DF127" i="3"/>
  <c r="DJ127" i="3" s="1"/>
  <c r="DG127" i="3"/>
  <c r="DI127" i="3"/>
  <c r="DF58" i="3"/>
  <c r="DG58" i="3"/>
  <c r="DJ58" i="3" s="1"/>
  <c r="DH58" i="3"/>
  <c r="DI58" i="3"/>
  <c r="DH76" i="3"/>
  <c r="DF76" i="3"/>
  <c r="DG76" i="3"/>
  <c r="DJ76" i="3" s="1"/>
  <c r="DI76" i="3"/>
  <c r="DF196" i="3"/>
  <c r="DJ196" i="3" s="1"/>
  <c r="DG196" i="3"/>
  <c r="DI196" i="3"/>
  <c r="DH196" i="3"/>
  <c r="DF31" i="3"/>
  <c r="DG31" i="3"/>
  <c r="DJ31" i="3" s="1"/>
  <c r="DH31" i="3"/>
  <c r="DI31" i="3"/>
  <c r="CP70" i="1"/>
  <c r="O70" i="1" s="1"/>
  <c r="GM70" i="1" s="1"/>
  <c r="GN70" i="1" s="1"/>
  <c r="CY51" i="1"/>
  <c r="X51" i="1" s="1"/>
  <c r="CZ51" i="1"/>
  <c r="Y51" i="1" s="1"/>
  <c r="U62" i="1"/>
  <c r="DI45" i="3"/>
  <c r="DG45" i="3"/>
  <c r="DH45" i="3"/>
  <c r="DF45" i="3"/>
  <c r="DJ45" i="3" s="1"/>
  <c r="CZ61" i="1"/>
  <c r="Y61" i="1" s="1"/>
  <c r="CY61" i="1"/>
  <c r="X61" i="1" s="1"/>
  <c r="CY85" i="1"/>
  <c r="X85" i="1" s="1"/>
  <c r="GM85" i="1" s="1"/>
  <c r="GN85" i="1" s="1"/>
  <c r="CZ85" i="1"/>
  <c r="Y85" i="1" s="1"/>
  <c r="DF173" i="3"/>
  <c r="DG173" i="3"/>
  <c r="DH173" i="3"/>
  <c r="DI173" i="3"/>
  <c r="DJ173" i="3" s="1"/>
  <c r="DF91" i="3"/>
  <c r="DJ91" i="3" s="1"/>
  <c r="DI91" i="3"/>
  <c r="DG91" i="3"/>
  <c r="DH91" i="3"/>
  <c r="DF167" i="3"/>
  <c r="DJ167" i="3" s="1"/>
  <c r="DG167" i="3"/>
  <c r="DH167" i="3"/>
  <c r="DI167" i="3"/>
  <c r="DH72" i="3"/>
  <c r="DI72" i="3"/>
  <c r="DF72" i="3"/>
  <c r="DJ72" i="3" s="1"/>
  <c r="DG72" i="3"/>
  <c r="DH60" i="3"/>
  <c r="DI60" i="3"/>
  <c r="DF60" i="3"/>
  <c r="DG60" i="3"/>
  <c r="DJ60" i="3" s="1"/>
  <c r="CP63" i="1"/>
  <c r="O63" i="1" s="1"/>
  <c r="GM63" i="1" s="1"/>
  <c r="GN63" i="1" s="1"/>
  <c r="W62" i="1"/>
  <c r="DI244" i="3"/>
  <c r="DF244" i="3"/>
  <c r="DG244" i="3"/>
  <c r="DJ244" i="3" s="1"/>
  <c r="DH244" i="3"/>
  <c r="GK273" i="1"/>
  <c r="GM273" i="1" s="1"/>
  <c r="DW277" i="1"/>
  <c r="DG190" i="3"/>
  <c r="DH190" i="3"/>
  <c r="DI190" i="3"/>
  <c r="DF190" i="3"/>
  <c r="DJ190" i="3" s="1"/>
  <c r="F145" i="1"/>
  <c r="BD109" i="1"/>
  <c r="BD307" i="1"/>
  <c r="CY69" i="1"/>
  <c r="X69" i="1" s="1"/>
  <c r="CZ69" i="1"/>
  <c r="Y69" i="1" s="1"/>
  <c r="CH109" i="1"/>
  <c r="AY120" i="1"/>
  <c r="DF35" i="3"/>
  <c r="DI35" i="3"/>
  <c r="DH35" i="3"/>
  <c r="DG35" i="3"/>
  <c r="DJ35" i="3" s="1"/>
  <c r="DG114" i="3"/>
  <c r="DH114" i="3"/>
  <c r="DI114" i="3"/>
  <c r="DF114" i="3"/>
  <c r="DJ114" i="3" s="1"/>
  <c r="F185" i="1"/>
  <c r="AT152" i="1"/>
  <c r="DX270" i="1"/>
  <c r="DK277" i="1"/>
  <c r="DK307" i="1" s="1"/>
  <c r="GM165" i="1"/>
  <c r="GN165" i="1" s="1"/>
  <c r="BD270" i="1"/>
  <c r="F302" i="1"/>
  <c r="FX378" i="1"/>
  <c r="EO401" i="1"/>
  <c r="DH3" i="3"/>
  <c r="DF3" i="3"/>
  <c r="DG3" i="3"/>
  <c r="DI3" i="3"/>
  <c r="DJ3" i="3" s="1"/>
  <c r="AZ277" i="1"/>
  <c r="CI270" i="1"/>
  <c r="ET339" i="1"/>
  <c r="P359" i="1"/>
  <c r="CZ207" i="1"/>
  <c r="Y207" i="1" s="1"/>
  <c r="CY207" i="1"/>
  <c r="X207" i="1" s="1"/>
  <c r="GM207" i="1" s="1"/>
  <c r="GN207" i="1" s="1"/>
  <c r="V66" i="1"/>
  <c r="ER120" i="1"/>
  <c r="GA109" i="1"/>
  <c r="DH160" i="3"/>
  <c r="DI160" i="3"/>
  <c r="DF160" i="3"/>
  <c r="DJ160" i="3" s="1"/>
  <c r="DG160" i="3"/>
  <c r="AV167" i="1"/>
  <c r="CE152" i="1"/>
  <c r="DI240" i="3"/>
  <c r="DG240" i="3"/>
  <c r="DH240" i="3"/>
  <c r="DF240" i="3"/>
  <c r="DJ240" i="3" s="1"/>
  <c r="P346" i="1"/>
  <c r="AC339" i="1"/>
  <c r="CH346" i="1"/>
  <c r="CE346" i="1"/>
  <c r="CF346" i="1"/>
  <c r="DN307" i="1"/>
  <c r="EG339" i="1"/>
  <c r="P350" i="1"/>
  <c r="AU152" i="1"/>
  <c r="F186" i="1"/>
  <c r="W339" i="1"/>
  <c r="F370" i="1"/>
  <c r="P287" i="1"/>
  <c r="EI270" i="1"/>
  <c r="FY346" i="1"/>
  <c r="CY229" i="1"/>
  <c r="X229" i="1" s="1"/>
  <c r="CZ229" i="1"/>
  <c r="Y229" i="1" s="1"/>
  <c r="F301" i="1"/>
  <c r="W270" i="1"/>
  <c r="CP391" i="1"/>
  <c r="O391" i="1" s="1"/>
  <c r="GM391" i="1" s="1"/>
  <c r="GN391" i="1" s="1"/>
  <c r="AV238" i="1"/>
  <c r="CE199" i="1"/>
  <c r="GN273" i="1" l="1"/>
  <c r="FT277" i="1" s="1"/>
  <c r="FS277" i="1"/>
  <c r="DK26" i="1"/>
  <c r="P322" i="1"/>
  <c r="DK431" i="1"/>
  <c r="R26" i="1"/>
  <c r="F321" i="1"/>
  <c r="R431" i="1"/>
  <c r="GM201" i="1"/>
  <c r="GN201" i="1" s="1"/>
  <c r="EG26" i="1"/>
  <c r="EG431" i="1"/>
  <c r="P311" i="1"/>
  <c r="DO339" i="1"/>
  <c r="P370" i="1"/>
  <c r="AW277" i="1"/>
  <c r="CF270" i="1"/>
  <c r="AW346" i="1"/>
  <c r="CF339" i="1"/>
  <c r="AP26" i="1"/>
  <c r="AP431" i="1"/>
  <c r="F316" i="1"/>
  <c r="GM102" i="1"/>
  <c r="GN102" i="1" s="1"/>
  <c r="GM32" i="1"/>
  <c r="GN32" i="1" s="1"/>
  <c r="CH270" i="1"/>
  <c r="AY277" i="1"/>
  <c r="T26" i="1"/>
  <c r="F328" i="1"/>
  <c r="T431" i="1"/>
  <c r="GM79" i="1"/>
  <c r="GN79" i="1" s="1"/>
  <c r="S346" i="1"/>
  <c r="AF339" i="1"/>
  <c r="F297" i="1"/>
  <c r="BA270" i="1"/>
  <c r="GM342" i="1"/>
  <c r="FS346" i="1" s="1"/>
  <c r="DT346" i="1"/>
  <c r="Q26" i="1"/>
  <c r="F319" i="1"/>
  <c r="Q431" i="1"/>
  <c r="AL270" i="1"/>
  <c r="Y277" i="1"/>
  <c r="V26" i="1"/>
  <c r="V431" i="1"/>
  <c r="F330" i="1"/>
  <c r="AX270" i="1"/>
  <c r="F284" i="1"/>
  <c r="P360" i="1"/>
  <c r="DJ339" i="1"/>
  <c r="AV199" i="1"/>
  <c r="F243" i="1"/>
  <c r="AX339" i="1"/>
  <c r="F353" i="1"/>
  <c r="GM89" i="1"/>
  <c r="GN89" i="1" s="1"/>
  <c r="P270" i="1"/>
  <c r="F280" i="1"/>
  <c r="P307" i="1"/>
  <c r="GM90" i="1"/>
  <c r="GN90" i="1" s="1"/>
  <c r="GM88" i="1"/>
  <c r="GN88" i="1" s="1"/>
  <c r="DN26" i="1"/>
  <c r="P330" i="1"/>
  <c r="DN431" i="1"/>
  <c r="GM392" i="1"/>
  <c r="GN392" i="1" s="1"/>
  <c r="AV346" i="1"/>
  <c r="CE339" i="1"/>
  <c r="P361" i="1"/>
  <c r="DK339" i="1"/>
  <c r="CP221" i="1"/>
  <c r="O221" i="1" s="1"/>
  <c r="CP99" i="1"/>
  <c r="O99" i="1" s="1"/>
  <c r="GM99" i="1" s="1"/>
  <c r="GN99" i="1" s="1"/>
  <c r="AQ26" i="1"/>
  <c r="AQ431" i="1"/>
  <c r="F317" i="1"/>
  <c r="P373" i="1"/>
  <c r="DQ339" i="1"/>
  <c r="GM384" i="1"/>
  <c r="GN384" i="1" s="1"/>
  <c r="AU26" i="1"/>
  <c r="F326" i="1"/>
  <c r="AU431" i="1"/>
  <c r="FW277" i="1"/>
  <c r="FZ277" i="1"/>
  <c r="DH277" i="1"/>
  <c r="FX277" i="1"/>
  <c r="DU270" i="1"/>
  <c r="AL339" i="1"/>
  <c r="Y346" i="1"/>
  <c r="ES26" i="1"/>
  <c r="P327" i="1"/>
  <c r="ES431" i="1"/>
  <c r="GM41" i="1"/>
  <c r="GN41" i="1" s="1"/>
  <c r="F368" i="1"/>
  <c r="U339" i="1"/>
  <c r="EU22" i="1"/>
  <c r="EU461" i="1"/>
  <c r="P447" i="1"/>
  <c r="AY199" i="1"/>
  <c r="F246" i="1"/>
  <c r="O277" i="1"/>
  <c r="AB270" i="1"/>
  <c r="P406" i="1"/>
  <c r="EN378" i="1"/>
  <c r="EI22" i="1"/>
  <c r="EI461" i="1"/>
  <c r="P441" i="1"/>
  <c r="EP270" i="1"/>
  <c r="P284" i="1"/>
  <c r="BC26" i="1"/>
  <c r="BC431" i="1"/>
  <c r="F323" i="1"/>
  <c r="EI339" i="1"/>
  <c r="P356" i="1"/>
  <c r="AO26" i="1"/>
  <c r="AO431" i="1"/>
  <c r="F311" i="1"/>
  <c r="GM235" i="1"/>
  <c r="GO235" i="1" s="1"/>
  <c r="CY45" i="1"/>
  <c r="X45" i="1" s="1"/>
  <c r="GM45" i="1" s="1"/>
  <c r="GN45" i="1" s="1"/>
  <c r="CZ45" i="1"/>
  <c r="Y45" i="1" s="1"/>
  <c r="DJ277" i="1"/>
  <c r="DW270" i="1"/>
  <c r="P304" i="1"/>
  <c r="DQ270" i="1"/>
  <c r="DQ307" i="1"/>
  <c r="CE270" i="1"/>
  <c r="AV277" i="1"/>
  <c r="P369" i="1"/>
  <c r="DN339" i="1"/>
  <c r="P412" i="1"/>
  <c r="ER378" i="1"/>
  <c r="P372" i="1"/>
  <c r="DP339" i="1"/>
  <c r="DK270" i="1"/>
  <c r="P292" i="1"/>
  <c r="F128" i="1"/>
  <c r="AY109" i="1"/>
  <c r="AY307" i="1"/>
  <c r="EP307" i="1"/>
  <c r="P244" i="1"/>
  <c r="EO199" i="1"/>
  <c r="EM26" i="1"/>
  <c r="EM431" i="1"/>
  <c r="P326" i="1"/>
  <c r="BB26" i="1"/>
  <c r="BB431" i="1"/>
  <c r="F320" i="1"/>
  <c r="AV152" i="1"/>
  <c r="F172" i="1"/>
  <c r="FQ339" i="1"/>
  <c r="GA346" i="1"/>
  <c r="EH346" i="1"/>
  <c r="AZ270" i="1"/>
  <c r="F288" i="1"/>
  <c r="V270" i="1"/>
  <c r="F300" i="1"/>
  <c r="GM223" i="1"/>
  <c r="GN223" i="1" s="1"/>
  <c r="GM213" i="1"/>
  <c r="GO213" i="1" s="1"/>
  <c r="BD26" i="1"/>
  <c r="F332" i="1"/>
  <c r="BD431" i="1"/>
  <c r="AX199" i="1"/>
  <c r="F245" i="1"/>
  <c r="EP346" i="1"/>
  <c r="FY339" i="1"/>
  <c r="AV109" i="1"/>
  <c r="AV307" i="1"/>
  <c r="F125" i="1"/>
  <c r="AZ378" i="1"/>
  <c r="F412" i="1"/>
  <c r="GM75" i="1"/>
  <c r="GN75" i="1" s="1"/>
  <c r="BA26" i="1"/>
  <c r="BA431" i="1"/>
  <c r="F327" i="1"/>
  <c r="DM339" i="1"/>
  <c r="P368" i="1"/>
  <c r="P246" i="1"/>
  <c r="EQ199" i="1"/>
  <c r="FU270" i="1"/>
  <c r="EL277" i="1"/>
  <c r="AK339" i="1"/>
  <c r="X346" i="1"/>
  <c r="DI270" i="1"/>
  <c r="P289" i="1"/>
  <c r="EQ378" i="1"/>
  <c r="P409" i="1"/>
  <c r="DI26" i="1"/>
  <c r="P319" i="1"/>
  <c r="DI431" i="1"/>
  <c r="P249" i="1"/>
  <c r="ER199" i="1"/>
  <c r="GM341" i="1"/>
  <c r="CA346" i="1" s="1"/>
  <c r="AB346" i="1"/>
  <c r="CZ221" i="1"/>
  <c r="Y221" i="1" s="1"/>
  <c r="CY221" i="1"/>
  <c r="X221" i="1" s="1"/>
  <c r="F292" i="1"/>
  <c r="S270" i="1"/>
  <c r="W22" i="1"/>
  <c r="W461" i="1"/>
  <c r="F455" i="1"/>
  <c r="DP270" i="1"/>
  <c r="P303" i="1"/>
  <c r="DP307" i="1"/>
  <c r="GM396" i="1"/>
  <c r="GO396" i="1" s="1"/>
  <c r="DL26" i="1"/>
  <c r="DL431" i="1"/>
  <c r="P328" i="1"/>
  <c r="AZ26" i="1"/>
  <c r="F318" i="1"/>
  <c r="S307" i="1"/>
  <c r="DG277" i="1"/>
  <c r="DT270" i="1"/>
  <c r="DH346" i="1"/>
  <c r="DU339" i="1"/>
  <c r="FW346" i="1"/>
  <c r="FX346" i="1"/>
  <c r="FZ346" i="1"/>
  <c r="AS339" i="1"/>
  <c r="F363" i="1"/>
  <c r="P366" i="1"/>
  <c r="ES339" i="1"/>
  <c r="EV26" i="1"/>
  <c r="EV431" i="1"/>
  <c r="P332" i="1"/>
  <c r="GM49" i="1"/>
  <c r="GN49" i="1" s="1"/>
  <c r="ET26" i="1"/>
  <c r="ET431" i="1"/>
  <c r="P320" i="1"/>
  <c r="F355" i="1"/>
  <c r="AP339" i="1"/>
  <c r="CC270" i="1"/>
  <c r="AT277" i="1"/>
  <c r="GM42" i="1"/>
  <c r="GN42" i="1" s="1"/>
  <c r="GM51" i="1"/>
  <c r="GN51" i="1" s="1"/>
  <c r="GM98" i="1"/>
  <c r="GN98" i="1" s="1"/>
  <c r="R346" i="1"/>
  <c r="AE339" i="1"/>
  <c r="CY66" i="1"/>
  <c r="X66" i="1" s="1"/>
  <c r="GM66" i="1" s="1"/>
  <c r="GN66" i="1" s="1"/>
  <c r="CZ66" i="1"/>
  <c r="Y66" i="1" s="1"/>
  <c r="AK270" i="1"/>
  <c r="X277" i="1"/>
  <c r="U26" i="1"/>
  <c r="F329" i="1"/>
  <c r="U431" i="1"/>
  <c r="DM26" i="1"/>
  <c r="P329" i="1"/>
  <c r="DM431" i="1"/>
  <c r="EO109" i="1"/>
  <c r="P126" i="1"/>
  <c r="F358" i="1"/>
  <c r="Q339" i="1"/>
  <c r="F127" i="1"/>
  <c r="AX109" i="1"/>
  <c r="AX307" i="1"/>
  <c r="CY99" i="1"/>
  <c r="X99" i="1" s="1"/>
  <c r="CZ99" i="1"/>
  <c r="Y99" i="1" s="1"/>
  <c r="CH339" i="1"/>
  <c r="AY346" i="1"/>
  <c r="F349" i="1"/>
  <c r="P339" i="1"/>
  <c r="ER109" i="1"/>
  <c r="P131" i="1"/>
  <c r="ER307" i="1"/>
  <c r="EO378" i="1"/>
  <c r="P407" i="1"/>
  <c r="DO26" i="1"/>
  <c r="P331" i="1"/>
  <c r="DO431" i="1"/>
  <c r="CA277" i="1"/>
  <c r="GN272" i="1"/>
  <c r="CB277" i="1" s="1"/>
  <c r="F175" i="1"/>
  <c r="AY152" i="1"/>
  <c r="CI339" i="1"/>
  <c r="AZ346" i="1"/>
  <c r="AZ431" i="1" s="1"/>
  <c r="GM105" i="1"/>
  <c r="GN105" i="1" s="1"/>
  <c r="GM92" i="1"/>
  <c r="GN92" i="1" s="1"/>
  <c r="EP378" i="1"/>
  <c r="P408" i="1"/>
  <c r="GM48" i="1"/>
  <c r="GN48" i="1" s="1"/>
  <c r="GM163" i="1"/>
  <c r="GN163" i="1" s="1"/>
  <c r="AZ22" i="1" l="1"/>
  <c r="F442" i="1"/>
  <c r="AZ461" i="1"/>
  <c r="F279" i="1"/>
  <c r="O270" i="1"/>
  <c r="O307" i="1"/>
  <c r="FS339" i="1"/>
  <c r="EJ346" i="1"/>
  <c r="EL270" i="1"/>
  <c r="P295" i="1"/>
  <c r="EL307" i="1"/>
  <c r="P280" i="1"/>
  <c r="DH270" i="1"/>
  <c r="DH307" i="1"/>
  <c r="AV26" i="1"/>
  <c r="F312" i="1"/>
  <c r="AV431" i="1"/>
  <c r="F361" i="1"/>
  <c r="S339" i="1"/>
  <c r="DI22" i="1"/>
  <c r="P443" i="1"/>
  <c r="DI461" i="1"/>
  <c r="EI18" i="1"/>
  <c r="P471" i="1"/>
  <c r="FW270" i="1"/>
  <c r="EN277" i="1"/>
  <c r="DK22" i="1"/>
  <c r="DK461" i="1"/>
  <c r="P446" i="1"/>
  <c r="AY339" i="1"/>
  <c r="F354" i="1"/>
  <c r="DM22" i="1"/>
  <c r="DM461" i="1"/>
  <c r="P453" i="1"/>
  <c r="DG270" i="1"/>
  <c r="P279" i="1"/>
  <c r="DG307" i="1"/>
  <c r="AU22" i="1"/>
  <c r="F450" i="1"/>
  <c r="AU461" i="1"/>
  <c r="Y270" i="1"/>
  <c r="F304" i="1"/>
  <c r="Y307" i="1"/>
  <c r="W18" i="1"/>
  <c r="F485" i="1"/>
  <c r="EH339" i="1"/>
  <c r="P355" i="1"/>
  <c r="EH431" i="1"/>
  <c r="GA339" i="1"/>
  <c r="ER346" i="1"/>
  <c r="EP26" i="1"/>
  <c r="EP431" i="1"/>
  <c r="P314" i="1"/>
  <c r="AV270" i="1"/>
  <c r="F282" i="1"/>
  <c r="ES22" i="1"/>
  <c r="P451" i="1"/>
  <c r="ES461" i="1"/>
  <c r="F351" i="1"/>
  <c r="AV339" i="1"/>
  <c r="Q22" i="1"/>
  <c r="Q461" i="1"/>
  <c r="F443" i="1"/>
  <c r="FS270" i="1"/>
  <c r="EJ277" i="1"/>
  <c r="Y339" i="1"/>
  <c r="F373" i="1"/>
  <c r="EG22" i="1"/>
  <c r="P435" i="1"/>
  <c r="EG461" i="1"/>
  <c r="F303" i="1"/>
  <c r="X270" i="1"/>
  <c r="X307" i="1"/>
  <c r="DL22" i="1"/>
  <c r="P452" i="1"/>
  <c r="DL461" i="1"/>
  <c r="X339" i="1"/>
  <c r="F372" i="1"/>
  <c r="BC22" i="1"/>
  <c r="F447" i="1"/>
  <c r="BC461" i="1"/>
  <c r="O346" i="1"/>
  <c r="AB339" i="1"/>
  <c r="BB22" i="1"/>
  <c r="F444" i="1"/>
  <c r="BB461" i="1"/>
  <c r="AQ22" i="1"/>
  <c r="F441" i="1"/>
  <c r="AQ461" i="1"/>
  <c r="AR346" i="1"/>
  <c r="CA339" i="1"/>
  <c r="EO277" i="1"/>
  <c r="FX270" i="1"/>
  <c r="AP22" i="1"/>
  <c r="F440" i="1"/>
  <c r="G16" i="2" s="1"/>
  <c r="AP461" i="1"/>
  <c r="EM22" i="1"/>
  <c r="P450" i="1"/>
  <c r="EM461" i="1"/>
  <c r="GM221" i="1"/>
  <c r="GN221" i="1" s="1"/>
  <c r="CB270" i="1"/>
  <c r="AS277" i="1"/>
  <c r="EV22" i="1"/>
  <c r="P456" i="1"/>
  <c r="EV461" i="1"/>
  <c r="CA270" i="1"/>
  <c r="AR277" i="1"/>
  <c r="AW270" i="1"/>
  <c r="F283" i="1"/>
  <c r="AW307" i="1"/>
  <c r="DO22" i="1"/>
  <c r="DO461" i="1"/>
  <c r="P455" i="1"/>
  <c r="F285" i="1"/>
  <c r="AY270" i="1"/>
  <c r="FT270" i="1"/>
  <c r="EK277" i="1"/>
  <c r="DT339" i="1"/>
  <c r="DG346" i="1"/>
  <c r="FZ339" i="1"/>
  <c r="EQ346" i="1"/>
  <c r="ER26" i="1"/>
  <c r="P318" i="1"/>
  <c r="ER431" i="1"/>
  <c r="EO346" i="1"/>
  <c r="FX339" i="1"/>
  <c r="AZ339" i="1"/>
  <c r="F357" i="1"/>
  <c r="ET22" i="1"/>
  <c r="ET461" i="1"/>
  <c r="P444" i="1"/>
  <c r="EN346" i="1"/>
  <c r="FW339" i="1"/>
  <c r="DJ270" i="1"/>
  <c r="P291" i="1"/>
  <c r="DJ307" i="1"/>
  <c r="R22" i="1"/>
  <c r="R461" i="1"/>
  <c r="F445" i="1"/>
  <c r="DP26" i="1"/>
  <c r="P333" i="1"/>
  <c r="DP431" i="1"/>
  <c r="EU18" i="1"/>
  <c r="P477" i="1"/>
  <c r="P26" i="1"/>
  <c r="F310" i="1"/>
  <c r="P431" i="1"/>
  <c r="DH339" i="1"/>
  <c r="P349" i="1"/>
  <c r="FZ270" i="1"/>
  <c r="EQ277" i="1"/>
  <c r="V22" i="1"/>
  <c r="V461" i="1"/>
  <c r="F454" i="1"/>
  <c r="R339" i="1"/>
  <c r="F360" i="1"/>
  <c r="AW339" i="1"/>
  <c r="F352" i="1"/>
  <c r="T22" i="1"/>
  <c r="F452" i="1"/>
  <c r="T461" i="1"/>
  <c r="S26" i="1"/>
  <c r="F322" i="1"/>
  <c r="S431" i="1"/>
  <c r="EP339" i="1"/>
  <c r="P353" i="1"/>
  <c r="AO22" i="1"/>
  <c r="F435" i="1"/>
  <c r="AO461" i="1"/>
  <c r="U22" i="1"/>
  <c r="U461" i="1"/>
  <c r="F453" i="1"/>
  <c r="AT270" i="1"/>
  <c r="F295" i="1"/>
  <c r="AT307" i="1"/>
  <c r="AY26" i="1"/>
  <c r="F315" i="1"/>
  <c r="AY431" i="1"/>
  <c r="AX26" i="1"/>
  <c r="AX431" i="1"/>
  <c r="F314" i="1"/>
  <c r="BA22" i="1"/>
  <c r="F451" i="1"/>
  <c r="BA461" i="1"/>
  <c r="BD22" i="1"/>
  <c r="F456" i="1"/>
  <c r="BD461" i="1"/>
  <c r="DQ26" i="1"/>
  <c r="P334" i="1"/>
  <c r="DQ431" i="1"/>
  <c r="DN22" i="1"/>
  <c r="DN461" i="1"/>
  <c r="P454" i="1"/>
  <c r="DN18" i="1" l="1"/>
  <c r="P484" i="1"/>
  <c r="P351" i="1"/>
  <c r="EN339" i="1"/>
  <c r="EL26" i="1"/>
  <c r="P325" i="1"/>
  <c r="EL431" i="1"/>
  <c r="O339" i="1"/>
  <c r="F348" i="1"/>
  <c r="AT26" i="1"/>
  <c r="F325" i="1"/>
  <c r="AT431" i="1"/>
  <c r="R18" i="1"/>
  <c r="F475" i="1"/>
  <c r="F374" i="1"/>
  <c r="AR339" i="1"/>
  <c r="EO339" i="1"/>
  <c r="P352" i="1"/>
  <c r="EJ270" i="1"/>
  <c r="P305" i="1"/>
  <c r="EJ307" i="1"/>
  <c r="DL18" i="1"/>
  <c r="P482" i="1"/>
  <c r="AU18" i="1"/>
  <c r="F480" i="1"/>
  <c r="DK18" i="1"/>
  <c r="P476" i="1"/>
  <c r="AX22" i="1"/>
  <c r="F438" i="1"/>
  <c r="AX461" i="1"/>
  <c r="EH22" i="1"/>
  <c r="EH461" i="1"/>
  <c r="P440" i="1"/>
  <c r="V16" i="2" s="1"/>
  <c r="DQ22" i="1"/>
  <c r="P458" i="1"/>
  <c r="DQ461" i="1"/>
  <c r="ES18" i="1"/>
  <c r="P481" i="1"/>
  <c r="EK270" i="1"/>
  <c r="EK307" i="1"/>
  <c r="P294" i="1"/>
  <c r="P483" i="1"/>
  <c r="DM18" i="1"/>
  <c r="BD18" i="1"/>
  <c r="F486" i="1"/>
  <c r="Y26" i="1"/>
  <c r="F334" i="1"/>
  <c r="Y431" i="1"/>
  <c r="O26" i="1"/>
  <c r="O431" i="1"/>
  <c r="F309" i="1"/>
  <c r="AV22" i="1"/>
  <c r="AV461" i="1"/>
  <c r="F436" i="1"/>
  <c r="BA18" i="1"/>
  <c r="F481" i="1"/>
  <c r="ER22" i="1"/>
  <c r="P442" i="1"/>
  <c r="ER461" i="1"/>
  <c r="DO18" i="1"/>
  <c r="P485" i="1"/>
  <c r="EP22" i="1"/>
  <c r="P438" i="1"/>
  <c r="EP461" i="1"/>
  <c r="U18" i="1"/>
  <c r="F483" i="1"/>
  <c r="P22" i="1"/>
  <c r="F434" i="1"/>
  <c r="P461" i="1"/>
  <c r="EM18" i="1"/>
  <c r="P480" i="1"/>
  <c r="H16" i="2"/>
  <c r="AZ18" i="1"/>
  <c r="F472" i="1"/>
  <c r="AP18" i="1"/>
  <c r="F470" i="1"/>
  <c r="DG339" i="1"/>
  <c r="P348" i="1"/>
  <c r="AY22" i="1"/>
  <c r="F439" i="1"/>
  <c r="AY461" i="1"/>
  <c r="ET18" i="1"/>
  <c r="P474" i="1"/>
  <c r="V18" i="1"/>
  <c r="F484" i="1"/>
  <c r="EV18" i="1"/>
  <c r="P486" i="1"/>
  <c r="S22" i="1"/>
  <c r="F446" i="1"/>
  <c r="J16" i="2" s="1"/>
  <c r="S461" i="1"/>
  <c r="P374" i="1"/>
  <c r="EJ339" i="1"/>
  <c r="T18" i="1"/>
  <c r="F482" i="1"/>
  <c r="AQ18" i="1"/>
  <c r="F471" i="1"/>
  <c r="DJ26" i="1"/>
  <c r="P321" i="1"/>
  <c r="DJ431" i="1"/>
  <c r="AW26" i="1"/>
  <c r="F313" i="1"/>
  <c r="AW431" i="1"/>
  <c r="W16" i="2"/>
  <c r="BB18" i="1"/>
  <c r="F474" i="1"/>
  <c r="Q18" i="1"/>
  <c r="F473" i="1"/>
  <c r="ER339" i="1"/>
  <c r="P357" i="1"/>
  <c r="P282" i="1"/>
  <c r="EN270" i="1"/>
  <c r="EN307" i="1"/>
  <c r="DH26" i="1"/>
  <c r="P310" i="1"/>
  <c r="DH431" i="1"/>
  <c r="AR270" i="1"/>
  <c r="F305" i="1"/>
  <c r="AR307" i="1"/>
  <c r="DP22" i="1"/>
  <c r="P457" i="1"/>
  <c r="DP461" i="1"/>
  <c r="EG18" i="1"/>
  <c r="P465" i="1"/>
  <c r="DI18" i="1"/>
  <c r="P473" i="1"/>
  <c r="BC18" i="1"/>
  <c r="F477" i="1"/>
  <c r="EO270" i="1"/>
  <c r="P283" i="1"/>
  <c r="EO307" i="1"/>
  <c r="EQ270" i="1"/>
  <c r="P285" i="1"/>
  <c r="EQ307" i="1"/>
  <c r="AS270" i="1"/>
  <c r="F294" i="1"/>
  <c r="AS307" i="1"/>
  <c r="AO18" i="1"/>
  <c r="F465" i="1"/>
  <c r="EQ339" i="1"/>
  <c r="P354" i="1"/>
  <c r="X26" i="1"/>
  <c r="F333" i="1"/>
  <c r="X431" i="1"/>
  <c r="DG26" i="1"/>
  <c r="P309" i="1"/>
  <c r="DG431" i="1"/>
  <c r="Y22" i="1" l="1"/>
  <c r="F458" i="1"/>
  <c r="Y461" i="1"/>
  <c r="AR26" i="1"/>
  <c r="F335" i="1"/>
  <c r="AR431" i="1"/>
  <c r="EJ26" i="1"/>
  <c r="P335" i="1"/>
  <c r="EJ431" i="1"/>
  <c r="EL22" i="1"/>
  <c r="EL461" i="1"/>
  <c r="P449" i="1"/>
  <c r="U16" i="2" s="1"/>
  <c r="EN26" i="1"/>
  <c r="P312" i="1"/>
  <c r="EN431" i="1"/>
  <c r="EP18" i="1"/>
  <c r="P468" i="1"/>
  <c r="EK26" i="1"/>
  <c r="EK431" i="1"/>
  <c r="P324" i="1"/>
  <c r="X22" i="1"/>
  <c r="F457" i="1"/>
  <c r="X461" i="1"/>
  <c r="DQ18" i="1"/>
  <c r="P488" i="1"/>
  <c r="ER18" i="1"/>
  <c r="P472" i="1"/>
  <c r="EO26" i="1"/>
  <c r="P313" i="1"/>
  <c r="EO431" i="1"/>
  <c r="AW22" i="1"/>
  <c r="F437" i="1"/>
  <c r="AW461" i="1"/>
  <c r="AV18" i="1"/>
  <c r="F466" i="1"/>
  <c r="DG22" i="1"/>
  <c r="DG461" i="1"/>
  <c r="P433" i="1"/>
  <c r="DJ22" i="1"/>
  <c r="DJ461" i="1"/>
  <c r="P445" i="1"/>
  <c r="Y16" i="2" s="1"/>
  <c r="P18" i="1"/>
  <c r="F464" i="1"/>
  <c r="EH18" i="1"/>
  <c r="P470" i="1"/>
  <c r="DH22" i="1"/>
  <c r="DH461" i="1"/>
  <c r="P434" i="1"/>
  <c r="O22" i="1"/>
  <c r="F433" i="1"/>
  <c r="O461" i="1"/>
  <c r="AT22" i="1"/>
  <c r="AT461" i="1"/>
  <c r="F449" i="1"/>
  <c r="F16" i="2" s="1"/>
  <c r="AY18" i="1"/>
  <c r="F469" i="1"/>
  <c r="S18" i="1"/>
  <c r="F476" i="1"/>
  <c r="AX18" i="1"/>
  <c r="F468" i="1"/>
  <c r="AS431" i="1"/>
  <c r="AS26" i="1"/>
  <c r="F324" i="1"/>
  <c r="P315" i="1"/>
  <c r="EQ26" i="1"/>
  <c r="EQ431" i="1"/>
  <c r="DP18" i="1"/>
  <c r="P487" i="1"/>
  <c r="DH18" i="1" l="1"/>
  <c r="P464" i="1"/>
  <c r="AW18" i="1"/>
  <c r="F467" i="1"/>
  <c r="EL18" i="1"/>
  <c r="P479" i="1"/>
  <c r="EQ22" i="1"/>
  <c r="P439" i="1"/>
  <c r="EQ461" i="1"/>
  <c r="EN22" i="1"/>
  <c r="EN461" i="1"/>
  <c r="P436" i="1"/>
  <c r="Y18" i="1"/>
  <c r="F488" i="1"/>
  <c r="EK22" i="1"/>
  <c r="EK461" i="1"/>
  <c r="P448" i="1"/>
  <c r="T16" i="2" s="1"/>
  <c r="X16" i="2" s="1"/>
  <c r="AC16" i="2" s="1"/>
  <c r="EO22" i="1"/>
  <c r="P437" i="1"/>
  <c r="EO461" i="1"/>
  <c r="AT18" i="1"/>
  <c r="F479" i="1"/>
  <c r="DJ18" i="1"/>
  <c r="P475" i="1"/>
  <c r="X18" i="1"/>
  <c r="F487" i="1"/>
  <c r="EJ22" i="1"/>
  <c r="EJ461" i="1"/>
  <c r="P459" i="1"/>
  <c r="AR22" i="1"/>
  <c r="AR461" i="1"/>
  <c r="F459" i="1"/>
  <c r="O18" i="1"/>
  <c r="F463" i="1"/>
  <c r="AS22" i="1"/>
  <c r="AS461" i="1"/>
  <c r="F448" i="1"/>
  <c r="E16" i="2" s="1"/>
  <c r="I16" i="2" s="1"/>
  <c r="N16" i="2" s="1"/>
  <c r="DG18" i="1"/>
  <c r="P463" i="1"/>
  <c r="EQ18" i="1" l="1"/>
  <c r="P469" i="1"/>
  <c r="AS18" i="1"/>
  <c r="F478" i="1"/>
  <c r="EK18" i="1"/>
  <c r="P478" i="1"/>
  <c r="EN18" i="1"/>
  <c r="P466" i="1"/>
  <c r="EO18" i="1"/>
  <c r="P467" i="1"/>
  <c r="AR18" i="1"/>
  <c r="F489" i="1"/>
  <c r="EJ18" i="1"/>
  <c r="P489" i="1"/>
</calcChain>
</file>

<file path=xl/sharedStrings.xml><?xml version="1.0" encoding="utf-8"?>
<sst xmlns="http://schemas.openxmlformats.org/spreadsheetml/2006/main" count="12961" uniqueCount="548">
  <si>
    <t>Smeta.RU Flash  (495) 974-1589</t>
  </si>
  <si>
    <t>_PS_</t>
  </si>
  <si>
    <t>Smeta.RU Flash</t>
  </si>
  <si>
    <t/>
  </si>
  <si>
    <t>02-01-01_(Копия)</t>
  </si>
  <si>
    <t>02-01-01 Строительство 2БКТП-10/0,4кВ_(2эт)</t>
  </si>
  <si>
    <t>Сметные нормы списания</t>
  </si>
  <si>
    <t>ТСН-2001 (МГЭ) - Новое строительство</t>
  </si>
  <si>
    <t>Типовой расчет для ТСН-2001 МГЭ, Новая методика с выпуска доп. 43 (Строительство), Доп 67</t>
  </si>
  <si>
    <t>Территориальные сметные нормативы для Москвы ТСН-2001 (МГЭ)</t>
  </si>
  <si>
    <t>Поправки для ТСН-2001 от 16.01.2023 г. доп.67</t>
  </si>
  <si>
    <t>Территориальные сметные нормативы для Москвы (ТСН-2001)</t>
  </si>
  <si>
    <t>ТЕР</t>
  </si>
  <si>
    <t>02-01-01</t>
  </si>
  <si>
    <t>Строительство 2БКТП-10/0,4кВ</t>
  </si>
  <si>
    <t>285245-НМ-ЭС.ПОС</t>
  </si>
  <si>
    <t>Новый раздел</t>
  </si>
  <si>
    <t>Строительно-монтажные работы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</si>
  <si>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</si>
  <si>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</si>
  <si>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</si>
  <si>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</si>
  <si>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Строительные работы</t>
  </si>
  <si>
    <t>ТСН-2001.3-1. 1-49...1-55</t>
  </si>
  <si>
    <t>ТСН-2001.3-1-15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</si>
  <si>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</si>
  <si>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</si>
  <si>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ТСН-2001.3 Доп. 68, Сб. 1, т. 6, поз. 7</t>
  </si>
  <si>
    <t>ТСН-2001.3-1. 1-1...1-7</t>
  </si>
  <si>
    <t>ТСН-2001.3-1-1</t>
  </si>
  <si>
    <t>3.1-2-7</t>
  </si>
  <si>
    <t>Разработка грунта в отвал экскаваторами с ковшом вместимостью 0,65 м3 группа грунтов 1-3</t>
  </si>
  <si>
    <t>ТСН-2001.3 Доп. 68, Сб. 1, т. 2, поз. 7</t>
  </si>
  <si>
    <t>3.8-1-2</t>
  </si>
  <si>
    <t>Устройство щебеночного основания под фундаменты</t>
  </si>
  <si>
    <t>1 м3 основания</t>
  </si>
  <si>
    <t>ТСН-2001.3 Доп. 64, Сб. 8, т. 1, поз. 2</t>
  </si>
  <si>
    <t>ТСН-2001.3-8. 8-1</t>
  </si>
  <si>
    <t>ТСН-2001.3-8-1</t>
  </si>
  <si>
    <t>1.1-1-1513</t>
  </si>
  <si>
    <t>Щебень из плотных горных пород, марка от 400 до 600, фракция 20-40 мм</t>
  </si>
  <si>
    <t>м3</t>
  </si>
  <si>
    <t>ТСН-2001.1 Доп. 67, Р. 1, о. 1, поз. 1513</t>
  </si>
  <si>
    <t>3.8-1-1</t>
  </si>
  <si>
    <t>Устройство песчаного основания под фундаменты</t>
  </si>
  <si>
    <t>ТСН-2001.3 Доп. 64, Сб. 8, т. 1, поз. 1</t>
  </si>
  <si>
    <t>1.1-1-766</t>
  </si>
  <si>
    <t>Песок для строительных работ, рядовой</t>
  </si>
  <si>
    <t>ТСН-2001.1. Доп. 1-42. Р. 1, о. 1, поз. 766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</si>
  <si>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</si>
  <si>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</si>
  <si>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</si>
  <si>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</si>
  <si>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</si>
  <si>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</si>
  <si>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1.3-2-5</t>
  </si>
  <si>
    <t>Раствор цементный, марка М100</t>
  </si>
  <si>
    <t>ТСН-2001.1 Доп. 67, Р. 3, о. 2, поз. 5</t>
  </si>
  <si>
    <t>3.11-10-1</t>
  </si>
  <si>
    <t>Устройство стяжек цементных толщиной 20 мм</t>
  </si>
  <si>
    <t>100 м2 стяжки</t>
  </si>
  <si>
    <t>ТСН-2001.3 Доп. 63, Сб. 11, т. 10, поз. 1</t>
  </si>
  <si>
    <t>ТСН-2001.3-11. 11-4...11-11 (доп. 11)</t>
  </si>
  <si>
    <t>ТСН-2001.3-11-2</t>
  </si>
  <si>
    <t>3.11-10-2</t>
  </si>
  <si>
    <t>Добавляется или исключается на каждые 5 мм изменения толщины стяжки к позиции 3.11-10-1</t>
  </si>
  <si>
    <t>ТСН-2001.3 Доп. 68, Сб. 11, т. 10, поз. 2</t>
  </si>
  <si>
    <t>)*2</t>
  </si>
  <si>
    <t>Материалы строительные</t>
  </si>
  <si>
    <t>ТСН-2001.1 Материалы строительные</t>
  </si>
  <si>
    <t>ТСН-2001.1-1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</si>
  <si>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</si>
  <si>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</si>
  <si>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100 м2 изолируемой поверхности</t>
  </si>
  <si>
    <t>ТСН-2001.3. Доп. 1-42. Сб. 8, т. 2, поз. 5</t>
  </si>
  <si>
    <t>ТСН-2001.3-8. 8-2-2,3,5...7</t>
  </si>
  <si>
    <t>ТСН-2001.3-8-2</t>
  </si>
  <si>
    <t>1.1-1-2173</t>
  </si>
  <si>
    <t>м2</t>
  </si>
  <si>
    <t>ТСН-2001.1 Доп. 70, Р. 1, о. 1, поз. 2173</t>
  </si>
  <si>
    <t>1.1-1-613</t>
  </si>
  <si>
    <t>т</t>
  </si>
  <si>
    <t>ТСН-2001.1 Доп. 70, Р. 1, о. 1, поз. 613</t>
  </si>
  <si>
    <t>3.6-1-15</t>
  </si>
  <si>
    <t>Устройство фундаментных плит железобетонных плоских</t>
  </si>
  <si>
    <t>ТСН-2001.3 Доп. 64, Сб. 6, т. 1, поз. 15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</si>
  <si>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</si>
  <si>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12-14 мм</t>
  </si>
  <si>
    <t>ТСН-2001.1. Доп. 1-42. Р. 3, о. 4, поз. 22</t>
  </si>
  <si>
    <t>1.3-4-20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</si>
  <si>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8 мм</t>
  </si>
  <si>
    <t>ТСН-2001.1. Доп. 1-42. Р. 3, о. 4, поз. 20</t>
  </si>
  <si>
    <t>1.3-1-42</t>
  </si>
  <si>
    <t>Смеси бетонные, БСГ, тяжелого бетона на гранитном щебне, класс прочности В30 (М400); П3, фракция 5-20, F200, W8</t>
  </si>
  <si>
    <t>ТСН-2001.1. Доп. 1-42. Р. 3, о. 1, поз. 42</t>
  </si>
  <si>
    <t>3.8-2-3</t>
  </si>
  <si>
    <t>Оклеечная горизонтальная гидроизоляция стен, фундаментов в 2 слоя</t>
  </si>
  <si>
    <t>ТСН-2001.3 Доп. 68, Сб. 8, т. 2, поз. 3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</si>
  <si>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</si>
  <si>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</si>
  <si>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</si>
  <si>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</si>
  <si>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Ремонтно-строительные работы</t>
  </si>
  <si>
    <t>ТСН-2001.6-69. 69-1...69-49</t>
  </si>
  <si>
    <t>ТСН-2001.6-69-1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</si>
  <si>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</si>
  <si>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</si>
  <si>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</si>
  <si>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</si>
  <si>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</si>
  <si>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</si>
  <si>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</si>
  <si>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</si>
  <si>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м</t>
  </si>
  <si>
    <t>ТСН-2001.1 Доп. 65, Р. 12, о. 3, поз. 25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</si>
  <si>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</si>
  <si>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</si>
  <si>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65, Р. 12, о. 3, поз. 26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</si>
  <si>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</si>
  <si>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</si>
  <si>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</si>
  <si>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67, Р. 12, о. 3, поз. 62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</si>
  <si>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</si>
  <si>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</si>
  <si>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ТСН-2001.6 Доп. 68, Сб. 69, т. 2, поз. 1</t>
  </si>
  <si>
    <t>)*0,2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</si>
  <si>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</si>
  <si>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</si>
  <si>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ТСН-2001.1 Доп. 67, Р. 12, о. 3, поз. 61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</si>
  <si>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</si>
  <si>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</si>
  <si>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</si>
  <si>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1.3-2-7</t>
  </si>
  <si>
    <t>Раствор цементный, марка М200</t>
  </si>
  <si>
    <t>ТСН-2001.1 Доп. 67, Р. 3, о. 2, поз. 7</t>
  </si>
  <si>
    <t>Новый подраздел</t>
  </si>
  <si>
    <t>Внешний контур заземления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</si>
  <si>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</si>
  <si>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</si>
  <si>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</si>
  <si>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</si>
  <si>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</si>
  <si>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</si>
  <si>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</si>
  <si>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1.1-1-1111</t>
  </si>
  <si>
    <t>Сталь угловая равнополочная общего назначения, марка Ст0, ширина полки 35-70 мм</t>
  </si>
  <si>
    <t>ТСН-2001.1. Доп. 1-42. Р. 1, о. 1, поз. 1111</t>
  </si>
  <si>
    <t>4.8-187-2</t>
  </si>
  <si>
    <t>Монтаж заземляющего проводника горизонтального из стали полосовой сечением 160 мм2</t>
  </si>
  <si>
    <t>100 м</t>
  </si>
  <si>
    <t>ТСН-2001.4 Доп. 68, Сб. 8, т. 187, поз. 2</t>
  </si>
  <si>
    <t>1.1-1-1090</t>
  </si>
  <si>
    <t>Сталь полосовая, марка Ст0, углеродистая кипящая (4*40)</t>
  </si>
  <si>
    <t>ТСН-2001.1. Доп. 1-42. Р. 1, о. 1, поз. 1090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</si>
  <si>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</si>
  <si>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</si>
  <si>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</si>
  <si>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</si>
  <si>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</si>
  <si>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</si>
  <si>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</si>
  <si>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</si>
  <si>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</si>
  <si>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</si>
  <si>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</si>
  <si>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</si>
  <si>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</si>
  <si>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</si>
  <si>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</si>
  <si>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</si>
  <si>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</si>
  <si>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</si>
  <si>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</si>
  <si>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</si>
  <si>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</si>
  <si>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</si>
  <si>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</si>
  <si>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</si>
  <si>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</si>
  <si>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</si>
  <si>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</si>
  <si>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</si>
  <si>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</si>
  <si>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</si>
  <si>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</si>
  <si>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</si>
  <si>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</si>
  <si>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</si>
  <si>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</si>
  <si>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</si>
  <si>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</si>
  <si>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</si>
  <si>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</si>
  <si>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</si>
  <si>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</si>
  <si>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</si>
  <si>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</si>
  <si>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</si>
  <si>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</si>
  <si>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</si>
  <si>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</si>
  <si>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</si>
  <si>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</si>
  <si>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</si>
  <si>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</si>
  <si>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</si>
  <si>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</si>
  <si>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</si>
  <si>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отмостки</t>
  </si>
  <si>
    <t>3.27-12-2</t>
  </si>
  <si>
    <t>Устройство подстилающих и выравнивающих слоев оснований из щебня</t>
  </si>
  <si>
    <t>100 м3 материала основания (в плотном теле)</t>
  </si>
  <si>
    <t>ТСН-2001.3 Доп. 63, Сб. 27, т. 12, поз. 2</t>
  </si>
  <si>
    <t>ТСН-2001.3-27. 27-1...27-21</t>
  </si>
  <si>
    <t>ТСН-2001.3-27-1</t>
  </si>
  <si>
    <t>1.1-1-1512</t>
  </si>
  <si>
    <t>Щебень из плотных горных пород, марка от 400 до 600, фракция 5-20 мм</t>
  </si>
  <si>
    <t>ТСН-2001.1 Доп. 67, Р. 1, о. 1, поз. 1512</t>
  </si>
  <si>
    <t>3.11-16-3</t>
  </si>
  <si>
    <t>Устройство покрытий асфальтобетонных жестких толщиной 25 мм</t>
  </si>
  <si>
    <t>100 м2 покрытия</t>
  </si>
  <si>
    <t>ТСН-2001.3 Доп. 64, Сб. 11, т. 16, поз. 3</t>
  </si>
  <si>
    <t>ТСН-2001.3-11. 11-13...11-35 (доп. 11)</t>
  </si>
  <si>
    <t>ТСН-2001.3-11-4</t>
  </si>
  <si>
    <t>1.3-3-4</t>
  </si>
  <si>
    <t>Смеси асфальтобетонные дорожные горячие крупнозернистые, тип II</t>
  </si>
  <si>
    <t>ТСН-2001.1. Доп. 1-42. Р. 3, о. 3, поз. 4</t>
  </si>
  <si>
    <t>3.6-6-10</t>
  </si>
  <si>
    <t>Армирование подстилающих слоев и набетонок</t>
  </si>
  <si>
    <t>1 Т</t>
  </si>
  <si>
    <t>ТСН-2001.3 Доп. 53, Сб. 6, т. 6, поз. 10</t>
  </si>
  <si>
    <t>КП</t>
  </si>
  <si>
    <t>Сетка сварная 50х50х3 мм</t>
  </si>
  <si>
    <t>Материалы</t>
  </si>
  <si>
    <t>Материалы, изделия и конструкции</t>
  </si>
  <si>
    <t>[420 / 1,2 /  8,05] +  2% Заг.скл</t>
  </si>
  <si>
    <t>0</t>
  </si>
  <si>
    <t>2</t>
  </si>
  <si>
    <t>Глубинный заземлитель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</si>
  <si>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</si>
  <si>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</si>
  <si>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</si>
  <si>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</si>
  <si>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</si>
  <si>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</si>
  <si>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</si>
  <si>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</si>
  <si>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</si>
  <si>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</si>
  <si>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1.12-6-153</t>
  </si>
  <si>
    <t>Трубы стальные бесшовные горячедеформированные со снятой фаской из стали марок 15, 20, 25, ГОСТ 8732-78, наружный диаметр 102 мм, толщина стенки 5,5 мм</t>
  </si>
  <si>
    <t>ТСН-2001.1. Доп. 1-42. Р. 12, о. 6, поз. 153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</si>
  <si>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</si>
  <si>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</si>
  <si>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</si>
  <si>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</si>
  <si>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4.8-187-10</t>
  </si>
  <si>
    <t>Монтаж заземляющего проводника открыто по строительным основаниям из медного изолированного провода сечением 25 мм2 (прим. к сечению 50 мм2)</t>
  </si>
  <si>
    <t>ТСН-2001.4 Доп. 68, Сб. 8, т. 187, поз. 10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</si>
  <si>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</si>
  <si>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</si>
  <si>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</si>
  <si>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67, Р. 23, о. 10, поз. 34</t>
  </si>
  <si>
    <t>Материалы монтажные</t>
  </si>
  <si>
    <t>ТСН-2001.1 Материалы монтажные</t>
  </si>
  <si>
    <t>ТСН-2001.1-2</t>
  </si>
  <si>
    <t>4.8-47-1</t>
  </si>
  <si>
    <t>Монтаж шины сборной с одной полосой в фазе, медной или алюминиевой, сечением до 250 мм2</t>
  </si>
  <si>
    <t>ТСН-2001.4 Доп. 68, Сб. 8, т. 47, поз. 1</t>
  </si>
  <si>
    <t>ТСН-2001.4-8. 8-28...8-72</t>
  </si>
  <si>
    <t>ТСН-2001.4-8-2</t>
  </si>
  <si>
    <t>ТСН-2001.3 Доп. 68, Сб. 8, т. 1, поз. 2</t>
  </si>
  <si>
    <t>ТСН-2001.3 Доп. 68, Сб. 6, т. 1, поз. 1</t>
  </si>
  <si>
    <t>1.3-1-38</t>
  </si>
  <si>
    <t>Смеси бетонные, БСГ, тяжелого бетона на гранитном щебне, класс прочности В15 (М200); П3, фракция 5-20, F50-100, W0-2</t>
  </si>
  <si>
    <t>ТСН-2001.1. Доп. 1-42. Р. 3, о. 1, поз. 38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</si>
  <si>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</si>
  <si>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</si>
  <si>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</si>
  <si>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Монтаж заземлителя вертикального из угловой стали размером 50х50х5 мм</t>
  </si>
  <si>
    <t>ТСН-2001.4 Доп. 68, Сб. 8, т. 186, поз. 1</t>
  </si>
  <si>
    <t>3.33-13-1</t>
  </si>
  <si>
    <t>Забивка заземлителей механизированная на глубину до 5 м (прим. 12 м, К=12/5=2,4)</t>
  </si>
  <si>
    <t>1 заземлитель</t>
  </si>
  <si>
    <t>ТСН-2001.3 Доп. 68, Сб. 33, т. 13, поз. 1</t>
  </si>
  <si>
    <t>)*2,4</t>
  </si>
  <si>
    <t>ТСН-2001.3-33. 33-1...33-36</t>
  </si>
  <si>
    <t>ТСН-2001.3-33-1</t>
  </si>
  <si>
    <t>1.3-4-43</t>
  </si>
  <si>
    <t>Каркасы и сетки арматурные плоские, собранные и сваренные (связанные) в арматурные изделия, класс А-I, диаметр 12 мм</t>
  </si>
  <si>
    <t>ТСН-2001.1. Доп. 1-42. Р. 3, о. 4, поз. 43</t>
  </si>
  <si>
    <t>Монтаж заземляющего проводника открыто по строительным основаниям из медного изолированного провода сечением 25 мм2</t>
  </si>
  <si>
    <t>Установка оборудования</t>
  </si>
  <si>
    <t>1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</si>
  <si>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</si>
  <si>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</si>
  <si>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</si>
  <si>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</si>
  <si>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ТСН-2001.3-7. 7-31-10, 7-32...7-51</t>
  </si>
  <si>
    <t>ТСН-2001.3-7-4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</si>
  <si>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</si>
  <si>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</si>
  <si>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</si>
  <si>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</si>
  <si>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Оборудование</t>
  </si>
  <si>
    <t>3</t>
  </si>
  <si>
    <t>КП №б/н от 15.08.2024 ООО "Меридиан Энерго"</t>
  </si>
  <si>
    <t>Блочная комплектная двухтрансформаторная подстанция 2БКТП-630/10/0,4кВ</t>
  </si>
  <si>
    <t>Сметная стоимость оборудования</t>
  </si>
  <si>
    <t>ТСН-2001.13-1.</t>
  </si>
  <si>
    <t>ТСН-2001.13-1-1</t>
  </si>
  <si>
    <t>[21 869 048,4 / 1,2 /  6,21] +  3% Трансп +  1,2% Заг.скл</t>
  </si>
  <si>
    <t>1,2</t>
  </si>
  <si>
    <t>4</t>
  </si>
  <si>
    <t>Трансформатор силовой ТМГ 630 кВА 10/0,4кВ Д/Yн-11</t>
  </si>
  <si>
    <t>[841 248 / 1,2 /  6,21] +  3% Трансп +  1,2% Заг.скл</t>
  </si>
  <si>
    <t>Прайс-лист</t>
  </si>
  <si>
    <t>Наконечник болтовой на кабель 2НБ 300/400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</si>
  <si>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</si>
  <si>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</si>
  <si>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Клица кабельная Д=36 мм</t>
  </si>
  <si>
    <t>Короб кабельный перфорированный КСК 200х65 УТ1.5, L=1500 мм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</si>
  <si>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</si>
  <si>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</si>
  <si>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</si>
  <si>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1.12-6-691</t>
  </si>
  <si>
    <t>Трубы стальные водогазопроводные черные (неоцинкованные), легкие, ГОСТ 3262-75, диаметр условного прохода 100 мм, толщина стенки 4 мм</t>
  </si>
  <si>
    <t>ТСН-2001.1 Доп. 70, Р. 12, о. 6, поз. 691</t>
  </si>
  <si>
    <t>1.12-6-659</t>
  </si>
  <si>
    <t>Трубы стальные сварные водогазопроводные, оцинкованные, легкие, ГОСТ 3262-75, диаметр условного прохода 100 мм, толщина стенки 4 мм</t>
  </si>
  <si>
    <t>ТСН-2001.1. Доп. 1-42. Р. 12, о. 6, поз. 659</t>
  </si>
  <si>
    <t>Инд_исп.Сводный</t>
  </si>
  <si>
    <t>Используется Индекс "по сводному"</t>
  </si>
  <si>
    <t>Базовый</t>
  </si>
  <si>
    <t>Текущий</t>
  </si>
  <si>
    <t>Сборник индексов</t>
  </si>
  <si>
    <t>ТСН-2001 МГЭ Строительство</t>
  </si>
  <si>
    <t>198</t>
  </si>
  <si>
    <t>_OBSM_</t>
  </si>
  <si>
    <t>9999990008</t>
  </si>
  <si>
    <t>Трудозатраты рабочих</t>
  </si>
  <si>
    <t>чел.-ч.</t>
  </si>
  <si>
    <t>2.1-10-4</t>
  </si>
  <si>
    <t>ТСН-2001.2. Доп. 63.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</si>
  <si>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</si>
  <si>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</si>
  <si>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2.1-30-1</t>
  </si>
  <si>
    <t>ТСН-2001.2. Доп. 64. п.1-30-1 (301201)</t>
  </si>
  <si>
    <t>Трамбовки пневматические</t>
  </si>
  <si>
    <t>2.1-4-3</t>
  </si>
  <si>
    <t>ТСН-2001.2. Доп. 62.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</si>
  <si>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</si>
  <si>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</si>
  <si>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</si>
  <si>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</si>
  <si>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9999990007</t>
  </si>
  <si>
    <t>Стоимость прочих машин (ЭСН)</t>
  </si>
  <si>
    <t>руб.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</si>
  <si>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</si>
  <si>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</si>
  <si>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</si>
  <si>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</si>
  <si>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63. п.1-6-51 (069401)</t>
  </si>
  <si>
    <t>Вибраторы поверхностные</t>
  </si>
  <si>
    <t>1.1-1-655</t>
  </si>
  <si>
    <t>ТСН-2001.1. Доп. 1-42. Р. 1, о. 1, поз. 655</t>
  </si>
  <si>
    <t>Мешковина</t>
  </si>
  <si>
    <t>ТСН-2001.2. Доп. 68. п.1-6-51 (069401)</t>
  </si>
  <si>
    <t>9999990006</t>
  </si>
  <si>
    <t>Стоимость прочих материалов (ЭСН)</t>
  </si>
  <si>
    <t>2.1-13-14</t>
  </si>
  <si>
    <t>ТСН-2001.2. Доп. 56.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</si>
  <si>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</si>
  <si>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</si>
  <si>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47. п.1-18-7 (183001)</t>
  </si>
  <si>
    <t>Автомобили грузовые бортовые, грузоподъемность до 5 т</t>
  </si>
  <si>
    <t>2.1-30-116</t>
  </si>
  <si>
    <t>ТСН-2001.2. Доп. 55. п.1-30-116 (359001)</t>
  </si>
  <si>
    <t>Пилы электрические цепные, мощность до 2 кВт</t>
  </si>
  <si>
    <t>2.1-3-38</t>
  </si>
  <si>
    <t>ТСН-2001.2. Доп. 53. п.1-3-38 (032009)</t>
  </si>
  <si>
    <t>Краны на автомобильном ходу, грузоподъемность до 16 т</t>
  </si>
  <si>
    <t>2.1-4-102</t>
  </si>
  <si>
    <t>ТСН-2001.2. Доп. 62. п.1-4-102 (040104)</t>
  </si>
  <si>
    <t>Погрузчики фронтальные одноковшовые, грузоподъемность до 5 т</t>
  </si>
  <si>
    <t>2.1-6-52</t>
  </si>
  <si>
    <t>ТСН-2001.2. Доп. 63.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</si>
  <si>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</si>
  <si>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</si>
  <si>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</si>
  <si>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</si>
  <si>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</si>
  <si>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</si>
  <si>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</si>
  <si>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</si>
  <si>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</si>
  <si>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</si>
  <si>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</si>
  <si>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</si>
  <si>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</si>
  <si>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</si>
  <si>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</si>
  <si>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</si>
  <si>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1.12-5-115</t>
  </si>
  <si>
    <t>ТСН-2001.1 Доп. 67, Р. 12, о. 5, поз. 115</t>
  </si>
  <si>
    <t>Муфта из полиэтилена, диаметр 100 мм</t>
  </si>
  <si>
    <t>ТСН-2001.2. Доп. 68. п.1-13-14 (136001)</t>
  </si>
  <si>
    <t>ТСН-2001.2. Доп. 68. п.1-18-7 (183001)</t>
  </si>
  <si>
    <t>1.1-1-1669</t>
  </si>
  <si>
    <t>ТСН-2001.1 Доп. 67, Р. 1, о. 1, поз. 1669</t>
  </si>
  <si>
    <t>Электроды, типа Э-42А, диаметр от 4 до 6 мм</t>
  </si>
  <si>
    <t>1.1-1-493</t>
  </si>
  <si>
    <t>ТСН-2001.1 Доп. 67, Р. 1, о. 1, поз. 493</t>
  </si>
  <si>
    <t>Лак битумный, типа БТ-577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</si>
  <si>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</si>
  <si>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</si>
  <si>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</si>
  <si>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2.1-30-102</t>
  </si>
  <si>
    <t>ТСН-2001.2. Доп. 68. п.1-30-102 (303704)</t>
  </si>
  <si>
    <t>Дрели, мощность до 800 Вт</t>
  </si>
  <si>
    <t>1.1-1-3644</t>
  </si>
  <si>
    <t>ТСН-2001.1 Доп. 67, Р. 1, о. 1, поз. 3644</t>
  </si>
  <si>
    <t>Дюбель распорный пластмассовый, диаметр 8 мм, длина 50 мм</t>
  </si>
  <si>
    <t>100 шт.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</si>
  <si>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</si>
  <si>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</si>
  <si>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</si>
  <si>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</si>
  <si>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</si>
  <si>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</si>
  <si>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1000 шт.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</si>
  <si>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</si>
  <si>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</si>
  <si>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</si>
  <si>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</si>
  <si>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</si>
  <si>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</si>
  <si>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2.1-30-37</t>
  </si>
  <si>
    <t>ТСН-2001.2. Доп. 68. п.1-30-37 (307101)</t>
  </si>
  <si>
    <t>Станки вертикально-сверлильные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</si>
  <si>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</si>
  <si>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</si>
  <si>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</si>
  <si>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</si>
  <si>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67, Р. 1, о. 1, поз. 1577</t>
  </si>
  <si>
    <t>Эмаль пентафталевая, цветная, типа ПФ-115</t>
  </si>
  <si>
    <t>кг</t>
  </si>
  <si>
    <t>1.1-1-1665</t>
  </si>
  <si>
    <t>ТСН-2001.1 Доп. 43, Р. 1, о. 1, поз. 1665</t>
  </si>
  <si>
    <t>Аргон газообразный</t>
  </si>
  <si>
    <t>1.1-1-4203</t>
  </si>
  <si>
    <t>ТСН-2001.1 Доп. 50, Р. 1, о. 1, поз. 4203</t>
  </si>
  <si>
    <t>Проволока из алюминия марки АД1, диаметр от 1,5 до 3,0 мм</t>
  </si>
  <si>
    <t>1.1-1-4480</t>
  </si>
  <si>
    <t>ТСН-2001.1 Доп. 67, Р. 1, о. 1, поз. 4480</t>
  </si>
  <si>
    <t>Шайбы пружинные (гровер) оцинкованные, М16</t>
  </si>
  <si>
    <t>1.1-2-49</t>
  </si>
  <si>
    <t>ТСН-2001.1 Доп. 51, Р. 1, о. 2, поз. 49</t>
  </si>
  <si>
    <t>Пруток медный, круглый</t>
  </si>
  <si>
    <t>1.21-5-1180</t>
  </si>
  <si>
    <t>ТСН-2001.1 Доп. 67, Р. 21, о. 5, поз. 1180</t>
  </si>
  <si>
    <t>Бирка маркировочная для кабелей и проводов, типа У134 У3,5</t>
  </si>
  <si>
    <t>ТСН-2001.2. Доп. 68. п.1-10-4 (101001)</t>
  </si>
  <si>
    <t>ТСН-2001.2. Доп. 68. п.1-30-1 (301201)</t>
  </si>
  <si>
    <t>ТСН-2001.2. Доп. 68. п.1-4-3 (040103)</t>
  </si>
  <si>
    <t>ТСН-2001.2. Доп. 68. п.1-18-9 (183003)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</si>
  <si>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</si>
  <si>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</si>
  <si>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</si>
  <si>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2.1-13-8</t>
  </si>
  <si>
    <t>ТСН-2001.2. Доп. 68. п.1-13-8 (135001)</t>
  </si>
  <si>
    <t>Агрегаты сварочные однопостовые прицепные с двигателем внутреннего сгорания, сварочный ток до 400 А</t>
  </si>
  <si>
    <t>5711130000</t>
  </si>
  <si>
    <t>Щебень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</si>
  <si>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</si>
  <si>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</si>
  <si>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</si>
  <si>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</si>
  <si>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</si>
  <si>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цементные, марки 150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</si>
  <si>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</si>
  <si>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</si>
  <si>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</si>
  <si>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</si>
  <si>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</si>
  <si>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</si>
  <si>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Растворы готовые кладочные тяжелые цементные</t>
  </si>
  <si>
    <t>0902110000</t>
  </si>
  <si>
    <t>Сталь полосовая сечением 160 мм2</t>
  </si>
  <si>
    <t>3664490000</t>
  </si>
  <si>
    <t>Шнеки</t>
  </si>
  <si>
    <t>3551000000</t>
  </si>
  <si>
    <t>Провода изолированные медные (3555000000, 3582000000)</t>
  </si>
  <si>
    <t>1297020000</t>
  </si>
  <si>
    <t>Болты строительные с гайками и шайбами (1297030000, 1610000000, 1620000000, 1680000000)</t>
  </si>
  <si>
    <t>1811210000</t>
  </si>
  <si>
    <t>Шины медные или алюминиевые прямоугольного сечения (1844200000)</t>
  </si>
  <si>
    <t>0930113000</t>
  </si>
  <si>
    <t>Сталь угловая шириной полки 50 мм</t>
  </si>
  <si>
    <t>Материал рулонный, кровельный и гидроизоляционный, битумно-полимерный, СБС-модифицированный, на основе стеклохолста, наплавляемый, с пленкой с верхней и с нижней стороны, типа ХПП, теплостойкость не менее +100°С, гибкость до -20°С, разрывная сила в продольном направлении не менее 500 Н, толщина 2,8 мм, для гидроизоляции строительных конструкций, для нижних слоев кровельного ковра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</si>
  <si>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</si>
  <si>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</si>
  <si>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</si>
  <si>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</si>
  <si>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</si>
  <si>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</si>
  <si>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</si>
  <si>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</si>
  <si>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</si>
  <si>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</si>
  <si>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</si>
  <si>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</si>
  <si>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</si>
  <si>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</si>
  <si>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</si>
  <si>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</si>
  <si>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</si>
  <si>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</si>
  <si>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</si>
  <si>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</si>
  <si>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</si>
  <si>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</si>
  <si>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67</t>
  </si>
  <si>
    <t>№ и период сборника коэффициентов (индексов) пересчета: ТСН-2001 МГЭ Строительство №198 март 2023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</si>
  <si>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</si>
  <si>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</si>
  <si>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</si>
  <si>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</si>
  <si>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</si>
  <si>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</si>
  <si>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</si>
  <si>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</si>
  <si>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</si>
  <si>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</si>
  <si>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</si>
  <si>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</si>
  <si>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</si>
  <si>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>МР</t>
  </si>
  <si>
    <t xml:space="preserve">   Итого по ТСН-2001.16</t>
  </si>
  <si>
    <t xml:space="preserve">   Итого возвратных сумм</t>
  </si>
  <si>
    <r>
      <t>Блочная комплектная двухтрансформаторная подстанция 2БКТП-630/10/0,4кВ</t>
    </r>
    <r>
      <rPr>
        <i/>
        <sz val="10"/>
        <rFont val="Arial"/>
        <family val="2"/>
        <charset val="204"/>
      </rPr>
      <t xml:space="preserve">
3 058 966,89 = [21 869 048,4 / 1,2 /  6,21] +  3% Трансп +  1,2% Заг.скл</t>
    </r>
  </si>
  <si>
    <r>
      <t>Трансформатор силовой ТМГ 630 кВА 10/0,4кВ Д/Yн-11</t>
    </r>
    <r>
      <rPr>
        <i/>
        <sz val="10"/>
        <rFont val="Arial"/>
        <family val="2"/>
        <charset val="204"/>
      </rPr>
      <t xml:space="preserve">
117 670,87 = [841 248 / 1,2 /  6,21]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</si>
  <si>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</si>
  <si>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</si>
  <si>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</si>
  <si>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</si>
  <si>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Строительство БКТП-10/0,4 кВ, с 2 транс. 630 кВА, КЛ-10 кВ напр. ТП № 3209 1,2 секция - ТП №3210 1,2 секция с монтажом соединительных муфт до РУ-10 кВ проектируемой БКТП-10/0,4, в т.ч. ПИР, г. Москва , п. Сосенское, п. Коммунарка, ул. Сосенский Стан</t>
  </si>
  <si>
    <t>ЛОКАЛЬНАЯ СМЕТА № 02-01-01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</si>
</sst>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/>
    <xf numFmtId="0" fontId="12" fillId="0" borderId="1" xfId="0" applyFont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 xr:uid="{6165E9C5-0939-49CC-8BE8-7DA405942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A2D2C-65B6-45F2-8F29-68EA91AB6645}">
  <sheetPr>
    <pageSetUpPr fitToPage="1"/>
  </sheetPr>
  <dimension ref="A1:AP81"/>
  <sheetViews>
    <sheetView tabSelected="1" view="pageBreakPreview" zoomScale="60" zoomScaleNormal="100" workbookViewId="0">
      <selection activeCell="AX13" sqref="AX13"/>
    </sheetView>
  </sheetViews>
  <sheetFormatPr defaultRowHeight="12.75" x14ac:dyDescent="0.2"/>
  <cols>
    <col min="1" max="1" width="5.7109375" customWidth="1"/>
    <col min="2" max="2" width="14.5703125" customWidth="1"/>
    <col min="3" max="3" width="50" customWidth="1"/>
    <col min="4" max="4" width="11.7109375" customWidth="1"/>
    <col min="5" max="5" width="8.140625" bestFit="1" customWidth="1"/>
    <col min="6" max="6" width="15.28515625" customWidth="1"/>
    <col min="7" max="7" width="8.5703125" bestFit="1" customWidth="1"/>
    <col min="9" max="9" width="16" customWidth="1"/>
    <col min="10" max="10" width="18.140625" customWidth="1"/>
    <col min="11" max="11" width="21.8554687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0" t="str">
        <f>Source!B1</f>
        <v>Smeta.RU Flash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0" t="s">
        <v>521</v>
      </c>
      <c r="K2" s="30"/>
    </row>
    <row r="3" spans="1:11" ht="51" customHeight="1" x14ac:dyDescent="0.25">
      <c r="A3" s="12" t="s">
        <v>546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501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">
        <v>547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tr">
        <f>IF(Source!G20&lt;&gt;"Новая локальная смета", Source!G20, "")</f>
        <v>Строительство 2БКТП-10/0,4кВ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502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8" t="str">
        <f>CONCATENATE( "Основание: чертежи № ", Source!J20)</f>
        <v>Основание: чертежи № 285245-НМ-ЭС.ПОС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503</v>
      </c>
      <c r="J13" s="20" t="s">
        <v>504</v>
      </c>
      <c r="K13" s="11"/>
    </row>
    <row r="14" spans="1:11" ht="15" x14ac:dyDescent="0.25">
      <c r="A14" s="11"/>
      <c r="B14" s="11"/>
      <c r="C14" s="11"/>
      <c r="D14" s="11"/>
      <c r="E14" s="21" t="s">
        <v>505</v>
      </c>
      <c r="F14" s="21"/>
      <c r="G14" s="21"/>
      <c r="H14" s="21"/>
      <c r="I14" s="22">
        <f>I15+I16+I17+I18</f>
        <v>3298.34</v>
      </c>
      <c r="J14" s="22">
        <f>J15+J16+J17+J18</f>
        <v>20540.169999999998</v>
      </c>
      <c r="K14" s="23" t="s">
        <v>542</v>
      </c>
    </row>
    <row r="15" spans="1:11" ht="14.25" x14ac:dyDescent="0.2">
      <c r="A15" s="11"/>
      <c r="B15" s="11"/>
      <c r="C15" s="11"/>
      <c r="D15" s="11"/>
      <c r="E15" s="24" t="s">
        <v>22</v>
      </c>
      <c r="F15" s="24"/>
      <c r="G15" s="24"/>
      <c r="H15" s="24"/>
      <c r="I15" s="25">
        <f>ROUND((Source!F448)/1000, 2)</f>
        <v>0.61</v>
      </c>
      <c r="J15" s="25">
        <f>ROUND((Source!P448)/1000, 2)</f>
        <v>13.02</v>
      </c>
      <c r="K15" s="11" t="s">
        <v>542</v>
      </c>
    </row>
    <row r="16" spans="1:11" ht="14.25" x14ac:dyDescent="0.2">
      <c r="A16" s="11"/>
      <c r="B16" s="11"/>
      <c r="C16" s="11"/>
      <c r="D16" s="11"/>
      <c r="E16" s="24" t="s">
        <v>506</v>
      </c>
      <c r="F16" s="24"/>
      <c r="G16" s="24"/>
      <c r="H16" s="24"/>
      <c r="I16" s="25">
        <f>ROUND((Source!F449)/1000, 2)</f>
        <v>3.42</v>
      </c>
      <c r="J16" s="25">
        <f>ROUND((Source!P449)/1000, 2)</f>
        <v>69.489999999999995</v>
      </c>
      <c r="K16" s="11" t="s">
        <v>542</v>
      </c>
    </row>
    <row r="17" spans="1:42" ht="14.25" x14ac:dyDescent="0.2">
      <c r="A17" s="11"/>
      <c r="B17" s="11"/>
      <c r="C17" s="11"/>
      <c r="D17" s="11"/>
      <c r="E17" s="24" t="s">
        <v>304</v>
      </c>
      <c r="F17" s="24"/>
      <c r="G17" s="24"/>
      <c r="H17" s="24"/>
      <c r="I17" s="25">
        <f>ROUND((Source!F440)/1000, 2)</f>
        <v>3294.31</v>
      </c>
      <c r="J17" s="25">
        <f>ROUND((Source!P440)/1000, 2)</f>
        <v>20457.66</v>
      </c>
      <c r="K17" s="11" t="s">
        <v>542</v>
      </c>
    </row>
    <row r="18" spans="1:42" ht="14.25" x14ac:dyDescent="0.2">
      <c r="A18" s="11"/>
      <c r="B18" s="11"/>
      <c r="C18" s="11"/>
      <c r="D18" s="11"/>
      <c r="E18" s="24" t="s">
        <v>507</v>
      </c>
      <c r="F18" s="24"/>
      <c r="G18" s="24"/>
      <c r="H18" s="24"/>
      <c r="I18" s="25">
        <f>ROUND((Source!F450+Source!F451)/1000, 2)</f>
        <v>0</v>
      </c>
      <c r="J18" s="25">
        <f>ROUND((Source!P450+Source!P451)/1000, 2)</f>
        <v>0</v>
      </c>
      <c r="K18" s="11" t="s">
        <v>542</v>
      </c>
    </row>
    <row r="19" spans="1:42" ht="14.25" x14ac:dyDescent="0.2">
      <c r="A19" s="11"/>
      <c r="B19" s="11"/>
      <c r="C19" s="11"/>
      <c r="D19" s="11"/>
      <c r="E19" s="24" t="s">
        <v>508</v>
      </c>
      <c r="F19" s="24"/>
      <c r="G19" s="24"/>
      <c r="H19" s="24"/>
      <c r="I19" s="25">
        <f>(Source!F446+ Source!F445)/1000</f>
        <v>1.0565199999999999</v>
      </c>
      <c r="J19" s="25">
        <f>((Source!P446 + Source!P445)/1000)</f>
        <v>30.670780000000004</v>
      </c>
      <c r="K19" s="11" t="s">
        <v>542</v>
      </c>
    </row>
    <row r="20" spans="1:42" ht="14.25" x14ac:dyDescent="0.2">
      <c r="A20" s="11"/>
      <c r="B20" s="11"/>
      <c r="C20" s="11"/>
      <c r="D20" s="11"/>
      <c r="E20" s="24" t="s">
        <v>509</v>
      </c>
      <c r="F20" s="24"/>
      <c r="G20" s="24"/>
      <c r="H20" s="24"/>
      <c r="I20" s="25">
        <f>Source!F453</f>
        <v>65.900000000000006</v>
      </c>
      <c r="J20" s="25"/>
      <c r="K20" s="11" t="s">
        <v>341</v>
      </c>
    </row>
    <row r="21" spans="1:42" ht="14.25" hidden="1" x14ac:dyDescent="0.2">
      <c r="A21" s="11"/>
      <c r="B21" s="11"/>
      <c r="C21" s="11"/>
      <c r="D21" s="11"/>
      <c r="E21" s="24" t="s">
        <v>510</v>
      </c>
      <c r="F21" s="24"/>
      <c r="G21" s="24"/>
      <c r="H21" s="24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6" t="s">
        <v>193</v>
      </c>
      <c r="F22" s="26"/>
      <c r="G22" s="26"/>
      <c r="H22" s="26"/>
      <c r="I22" s="25">
        <f>SUM(Y28:Y74)/1000</f>
        <v>0</v>
      </c>
      <c r="J22" s="25">
        <f>SUM(Z28:Z74)/1000</f>
        <v>0</v>
      </c>
      <c r="K22" s="11" t="s">
        <v>542</v>
      </c>
    </row>
    <row r="23" spans="1:42" ht="14.25" x14ac:dyDescent="0.2">
      <c r="A23" s="11"/>
      <c r="B23" s="11"/>
      <c r="C23" s="11"/>
      <c r="D23" s="11"/>
      <c r="E23" s="11"/>
      <c r="F23" s="27"/>
      <c r="G23" s="27"/>
      <c r="H23" s="27"/>
      <c r="I23" s="25"/>
      <c r="J23" s="25"/>
      <c r="K23" s="11"/>
    </row>
    <row r="24" spans="1:42" ht="14.25" x14ac:dyDescent="0.2">
      <c r="A24" s="11" t="s">
        <v>522</v>
      </c>
      <c r="B24" s="11"/>
      <c r="C24" s="11"/>
      <c r="D24" s="11"/>
      <c r="E24" s="11"/>
      <c r="F24" s="27"/>
      <c r="G24" s="27"/>
      <c r="H24" s="27"/>
      <c r="I24" s="25"/>
      <c r="J24" s="25"/>
      <c r="K24" s="11"/>
    </row>
    <row r="25" spans="1:42" ht="14.25" x14ac:dyDescent="0.2">
      <c r="A25" s="18" t="s">
        <v>523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1" t="s">
        <v>523</v>
      </c>
    </row>
    <row r="26" spans="1:42" ht="114" x14ac:dyDescent="0.2">
      <c r="A26" s="28" t="s">
        <v>511</v>
      </c>
      <c r="B26" s="28" t="s">
        <v>512</v>
      </c>
      <c r="C26" s="28" t="s">
        <v>513</v>
      </c>
      <c r="D26" s="28" t="s">
        <v>514</v>
      </c>
      <c r="E26" s="28" t="s">
        <v>515</v>
      </c>
      <c r="F26" s="28" t="s">
        <v>516</v>
      </c>
      <c r="G26" s="29" t="s">
        <v>517</v>
      </c>
      <c r="H26" s="29" t="s">
        <v>518</v>
      </c>
      <c r="I26" s="28" t="s">
        <v>524</v>
      </c>
      <c r="J26" s="28" t="s">
        <v>519</v>
      </c>
      <c r="K26" s="28" t="s">
        <v>520</v>
      </c>
    </row>
    <row r="27" spans="1:42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42" ht="16.5" x14ac:dyDescent="0.25">
      <c r="A29" s="32" t="str">
        <f>CONCATENATE("Подраздел: ",IF(Source!G268&lt;&gt;"Новый подраздел", Source!G268, ""))</f>
        <v>Подраздел: Установка оборудования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spans="1:42" ht="42.75" x14ac:dyDescent="0.2">
      <c r="A30" s="33">
        <v>1</v>
      </c>
      <c r="B30" s="33" t="str">
        <f>Source!F272</f>
        <v>3.7-42-1</v>
      </c>
      <c r="C30" s="33" t="s">
        <v>295</v>
      </c>
      <c r="D30" s="35" t="str">
        <f>Source!H272</f>
        <v>1 комплект</v>
      </c>
      <c r="E30" s="34">
        <f>Source!I272</f>
        <v>1</v>
      </c>
      <c r="F30" s="37"/>
      <c r="G30" s="36"/>
      <c r="H30" s="34"/>
      <c r="I30" s="37"/>
      <c r="J30" s="34"/>
      <c r="K30" s="37"/>
      <c r="Q30">
        <f>Source!X272</f>
        <v>217.77</v>
      </c>
      <c r="R30">
        <f>Source!X273</f>
        <v>5049.46</v>
      </c>
      <c r="S30">
        <f>Source!Y272</f>
        <v>162.97999999999999</v>
      </c>
      <c r="T30">
        <f>Source!Y273</f>
        <v>2266.29</v>
      </c>
      <c r="U30">
        <f>ROUND((175/100)*ROUND(Source!R272, 2), 2)</f>
        <v>24.08</v>
      </c>
      <c r="V30">
        <f>ROUND((160/100)*ROUND(Source!R273, 2), 2)</f>
        <v>639.12</v>
      </c>
      <c r="AC30">
        <v>0</v>
      </c>
    </row>
    <row r="31" spans="1:42" ht="14.25" x14ac:dyDescent="0.2">
      <c r="A31" s="33"/>
      <c r="B31" s="33"/>
      <c r="C31" s="33" t="s">
        <v>525</v>
      </c>
      <c r="D31" s="35"/>
      <c r="E31" s="34"/>
      <c r="F31" s="37">
        <f>Source!AO272</f>
        <v>136.96</v>
      </c>
      <c r="G31" s="36" t="str">
        <f>Source!DG272</f>
        <v/>
      </c>
      <c r="H31" s="34">
        <f>Source!AV273</f>
        <v>1</v>
      </c>
      <c r="I31" s="37">
        <f>Source!S272</f>
        <v>136.96</v>
      </c>
      <c r="J31" s="34">
        <f>IF(Source!BA273&lt;&gt; 0, Source!BA273, 1)</f>
        <v>29.03</v>
      </c>
      <c r="K31" s="37">
        <f>Source!S273</f>
        <v>3975.95</v>
      </c>
    </row>
    <row r="32" spans="1:42" ht="14.25" x14ac:dyDescent="0.2">
      <c r="A32" s="33"/>
      <c r="B32" s="33"/>
      <c r="C32" s="33" t="s">
        <v>526</v>
      </c>
      <c r="D32" s="35"/>
      <c r="E32" s="34"/>
      <c r="F32" s="37">
        <f>Source!AM272</f>
        <v>90.58</v>
      </c>
      <c r="G32" s="36" t="str">
        <f>Source!DE272</f>
        <v/>
      </c>
      <c r="H32" s="34">
        <f>Source!AV273</f>
        <v>1</v>
      </c>
      <c r="I32" s="37">
        <f>Source!Q272</f>
        <v>90.58</v>
      </c>
      <c r="J32" s="34">
        <f>IF(Source!BB273&lt;&gt; 0, Source!BB273, 1)</f>
        <v>11.98</v>
      </c>
      <c r="K32" s="37">
        <f>Source!Q273</f>
        <v>1085.1500000000001</v>
      </c>
    </row>
    <row r="33" spans="1:29" ht="14.25" x14ac:dyDescent="0.2">
      <c r="A33" s="33"/>
      <c r="B33" s="33"/>
      <c r="C33" s="33" t="s">
        <v>527</v>
      </c>
      <c r="D33" s="35"/>
      <c r="E33" s="34"/>
      <c r="F33" s="37">
        <f>Source!AN272</f>
        <v>13.76</v>
      </c>
      <c r="G33" s="36" t="str">
        <f>Source!DF272</f>
        <v/>
      </c>
      <c r="H33" s="34">
        <f>Source!AV273</f>
        <v>1</v>
      </c>
      <c r="I33" s="38">
        <f>Source!R272</f>
        <v>13.76</v>
      </c>
      <c r="J33" s="34">
        <f>IF(Source!BS273&lt;&gt; 0, Source!BS273, 1)</f>
        <v>29.03</v>
      </c>
      <c r="K33" s="38">
        <f>Source!R273</f>
        <v>399.45</v>
      </c>
    </row>
    <row r="34" spans="1:29" ht="14.25" x14ac:dyDescent="0.2">
      <c r="A34" s="33"/>
      <c r="B34" s="33"/>
      <c r="C34" s="33" t="s">
        <v>528</v>
      </c>
      <c r="D34" s="35" t="s">
        <v>529</v>
      </c>
      <c r="E34" s="34">
        <f>Source!DN273</f>
        <v>159</v>
      </c>
      <c r="F34" s="37"/>
      <c r="G34" s="36"/>
      <c r="H34" s="34"/>
      <c r="I34" s="37">
        <f>SUM(Q30:Q33)</f>
        <v>217.77</v>
      </c>
      <c r="J34" s="34">
        <f>Source!BZ273</f>
        <v>127</v>
      </c>
      <c r="K34" s="37">
        <f>SUM(R30:R33)</f>
        <v>5049.46</v>
      </c>
    </row>
    <row r="35" spans="1:29" ht="14.25" x14ac:dyDescent="0.2">
      <c r="A35" s="33"/>
      <c r="B35" s="33"/>
      <c r="C35" s="33" t="s">
        <v>530</v>
      </c>
      <c r="D35" s="35" t="s">
        <v>529</v>
      </c>
      <c r="E35" s="34">
        <f>Source!DO273</f>
        <v>119</v>
      </c>
      <c r="F35" s="37"/>
      <c r="G35" s="36"/>
      <c r="H35" s="34"/>
      <c r="I35" s="37">
        <f>SUM(S30:S34)</f>
        <v>162.97999999999999</v>
      </c>
      <c r="J35" s="34">
        <f>Source!CA273</f>
        <v>57</v>
      </c>
      <c r="K35" s="37">
        <f>SUM(T30:T34)</f>
        <v>2266.29</v>
      </c>
    </row>
    <row r="36" spans="1:29" ht="14.25" x14ac:dyDescent="0.2">
      <c r="A36" s="33"/>
      <c r="B36" s="33"/>
      <c r="C36" s="33" t="s">
        <v>531</v>
      </c>
      <c r="D36" s="35" t="s">
        <v>529</v>
      </c>
      <c r="E36" s="34">
        <f>175</f>
        <v>175</v>
      </c>
      <c r="F36" s="37"/>
      <c r="G36" s="36"/>
      <c r="H36" s="34"/>
      <c r="I36" s="37">
        <f>SUM(U30:U35)</f>
        <v>24.08</v>
      </c>
      <c r="J36" s="34">
        <f>160</f>
        <v>160</v>
      </c>
      <c r="K36" s="37">
        <f>SUM(V30:V35)</f>
        <v>639.12</v>
      </c>
    </row>
    <row r="37" spans="1:29" ht="14.25" x14ac:dyDescent="0.2">
      <c r="A37" s="39"/>
      <c r="B37" s="39"/>
      <c r="C37" s="39" t="s">
        <v>532</v>
      </c>
      <c r="D37" s="40" t="s">
        <v>533</v>
      </c>
      <c r="E37" s="41">
        <f>Source!AQ272</f>
        <v>10.7</v>
      </c>
      <c r="F37" s="42"/>
      <c r="G37" s="43" t="str">
        <f>Source!DI272</f>
        <v/>
      </c>
      <c r="H37" s="41">
        <f>Source!AV273</f>
        <v>1</v>
      </c>
      <c r="I37" s="42">
        <f>Source!U272</f>
        <v>10.7</v>
      </c>
      <c r="J37" s="41"/>
      <c r="K37" s="42"/>
    </row>
    <row r="38" spans="1:29" ht="15" x14ac:dyDescent="0.25">
      <c r="C38" s="23" t="s">
        <v>534</v>
      </c>
      <c r="H38" s="44">
        <f>I31+I32+I34+I35+I36+0-0-0</f>
        <v>632.37000000000012</v>
      </c>
      <c r="I38" s="44"/>
      <c r="J38" s="44">
        <f>K31+K32+K34+K35+K36+0-0-0</f>
        <v>13015.970000000003</v>
      </c>
      <c r="K38" s="44"/>
    </row>
    <row r="39" spans="1:29" ht="15" x14ac:dyDescent="0.25">
      <c r="C39" s="23" t="s">
        <v>535</v>
      </c>
      <c r="H39" s="46">
        <f>0+0</f>
        <v>0</v>
      </c>
      <c r="I39" s="46"/>
      <c r="J39" s="46">
        <f>0+0</f>
        <v>0</v>
      </c>
      <c r="K39" s="46"/>
    </row>
    <row r="40" spans="1:29" ht="15" x14ac:dyDescent="0.25">
      <c r="C40" s="23" t="s">
        <v>536</v>
      </c>
      <c r="H40" s="46">
        <f>I31+I32+I34+I35+I36+0</f>
        <v>632.37000000000012</v>
      </c>
      <c r="I40" s="46"/>
      <c r="J40" s="46">
        <f>K31+K32+K34+K35+K36+0</f>
        <v>13015.970000000003</v>
      </c>
      <c r="K40" s="46"/>
      <c r="O40" s="47">
        <f>I31+I32+I34+I35+I36+0</f>
        <v>632.37000000000012</v>
      </c>
      <c r="P40" s="47">
        <f>K31+K32+K34+K35+K36+0</f>
        <v>13015.970000000003</v>
      </c>
    </row>
    <row r="42" spans="1:29" ht="71.25" x14ac:dyDescent="0.2">
      <c r="A42" s="33">
        <v>2</v>
      </c>
      <c r="B42" s="33" t="str">
        <f>Source!F274</f>
        <v>4.8-42-2</v>
      </c>
      <c r="C42" s="33" t="s">
        <v>301</v>
      </c>
      <c r="D42" s="35" t="str">
        <f>Source!H274</f>
        <v>1  ШТ.</v>
      </c>
      <c r="E42" s="34">
        <f>Source!I274</f>
        <v>2</v>
      </c>
      <c r="F42" s="37"/>
      <c r="G42" s="36"/>
      <c r="H42" s="34"/>
      <c r="I42" s="37"/>
      <c r="J42" s="34"/>
      <c r="K42" s="37"/>
      <c r="Q42">
        <f>Source!X274</f>
        <v>780.21</v>
      </c>
      <c r="R42">
        <f>Source!X275</f>
        <v>18605.05</v>
      </c>
      <c r="S42">
        <f>Source!Y274</f>
        <v>487.63</v>
      </c>
      <c r="T42">
        <f>Source!Y275</f>
        <v>8695.84</v>
      </c>
      <c r="U42">
        <f>ROUND((175/100)*ROUND(Source!R274, 2), 2)</f>
        <v>366.07</v>
      </c>
      <c r="V42">
        <f>ROUND((160/100)*ROUND(Source!R275, 2), 2)</f>
        <v>9716</v>
      </c>
      <c r="AC42">
        <v>0</v>
      </c>
    </row>
    <row r="43" spans="1:29" ht="14.25" x14ac:dyDescent="0.2">
      <c r="A43" s="33"/>
      <c r="B43" s="33"/>
      <c r="C43" s="33" t="s">
        <v>525</v>
      </c>
      <c r="D43" s="35"/>
      <c r="E43" s="34"/>
      <c r="F43" s="37">
        <f>Source!AO274</f>
        <v>348.31</v>
      </c>
      <c r="G43" s="36" t="str">
        <f>Source!DG274</f>
        <v/>
      </c>
      <c r="H43" s="34">
        <f>Source!AV275</f>
        <v>1</v>
      </c>
      <c r="I43" s="37">
        <f>Source!S274</f>
        <v>696.62</v>
      </c>
      <c r="J43" s="34">
        <f>IF(Source!BA275&lt;&gt; 0, Source!BA275, 1)</f>
        <v>29.03</v>
      </c>
      <c r="K43" s="37">
        <f>Source!S275</f>
        <v>20222.88</v>
      </c>
    </row>
    <row r="44" spans="1:29" ht="14.25" x14ac:dyDescent="0.2">
      <c r="A44" s="33"/>
      <c r="B44" s="33"/>
      <c r="C44" s="33" t="s">
        <v>526</v>
      </c>
      <c r="D44" s="35"/>
      <c r="E44" s="34"/>
      <c r="F44" s="37">
        <f>Source!AM274</f>
        <v>450.39</v>
      </c>
      <c r="G44" s="36" t="str">
        <f>Source!DE274</f>
        <v/>
      </c>
      <c r="H44" s="34">
        <f>Source!AV275</f>
        <v>1</v>
      </c>
      <c r="I44" s="37">
        <f>Source!Q274</f>
        <v>900.78</v>
      </c>
      <c r="J44" s="34">
        <f>IF(Source!BB275&lt;&gt; 0, Source!BB275, 1)</f>
        <v>11.01</v>
      </c>
      <c r="K44" s="37">
        <f>Source!Q275</f>
        <v>9917.59</v>
      </c>
    </row>
    <row r="45" spans="1:29" ht="14.25" x14ac:dyDescent="0.2">
      <c r="A45" s="33"/>
      <c r="B45" s="33"/>
      <c r="C45" s="33" t="s">
        <v>527</v>
      </c>
      <c r="D45" s="35"/>
      <c r="E45" s="34"/>
      <c r="F45" s="37">
        <f>Source!AN274</f>
        <v>104.59</v>
      </c>
      <c r="G45" s="36" t="str">
        <f>Source!DF274</f>
        <v/>
      </c>
      <c r="H45" s="34">
        <f>Source!AV275</f>
        <v>1</v>
      </c>
      <c r="I45" s="38">
        <f>Source!R274</f>
        <v>209.18</v>
      </c>
      <c r="J45" s="34">
        <f>IF(Source!BS275&lt;&gt; 0, Source!BS275, 1)</f>
        <v>29.03</v>
      </c>
      <c r="K45" s="38">
        <f>Source!R275</f>
        <v>6072.5</v>
      </c>
    </row>
    <row r="46" spans="1:29" ht="14.25" x14ac:dyDescent="0.2">
      <c r="A46" s="33"/>
      <c r="B46" s="33"/>
      <c r="C46" s="33" t="s">
        <v>537</v>
      </c>
      <c r="D46" s="35"/>
      <c r="E46" s="34"/>
      <c r="F46" s="37">
        <f>Source!AL274</f>
        <v>277.89999999999998</v>
      </c>
      <c r="G46" s="36" t="str">
        <f>Source!DD274</f>
        <v/>
      </c>
      <c r="H46" s="34">
        <f>Source!AW275</f>
        <v>1</v>
      </c>
      <c r="I46" s="37">
        <f>Source!P274</f>
        <v>555.79999999999995</v>
      </c>
      <c r="J46" s="34">
        <f>IF(Source!BC275&lt;&gt; 0, Source!BC275, 1)</f>
        <v>4.1900000000000004</v>
      </c>
      <c r="K46" s="37">
        <f>Source!P275</f>
        <v>2328.8000000000002</v>
      </c>
    </row>
    <row r="47" spans="1:29" ht="14.25" x14ac:dyDescent="0.2">
      <c r="A47" s="33"/>
      <c r="B47" s="33"/>
      <c r="C47" s="33" t="s">
        <v>528</v>
      </c>
      <c r="D47" s="35" t="s">
        <v>529</v>
      </c>
      <c r="E47" s="34">
        <f>Source!DN275</f>
        <v>112</v>
      </c>
      <c r="F47" s="37"/>
      <c r="G47" s="36"/>
      <c r="H47" s="34"/>
      <c r="I47" s="37">
        <f>SUM(Q42:Q46)</f>
        <v>780.21</v>
      </c>
      <c r="J47" s="34">
        <f>Source!BZ275</f>
        <v>92</v>
      </c>
      <c r="K47" s="37">
        <f>SUM(R42:R46)</f>
        <v>18605.05</v>
      </c>
    </row>
    <row r="48" spans="1:29" ht="14.25" x14ac:dyDescent="0.2">
      <c r="A48" s="33"/>
      <c r="B48" s="33"/>
      <c r="C48" s="33" t="s">
        <v>530</v>
      </c>
      <c r="D48" s="35" t="s">
        <v>529</v>
      </c>
      <c r="E48" s="34">
        <f>Source!DO275</f>
        <v>70</v>
      </c>
      <c r="F48" s="37"/>
      <c r="G48" s="36"/>
      <c r="H48" s="34"/>
      <c r="I48" s="37">
        <f>SUM(S42:S47)</f>
        <v>487.63</v>
      </c>
      <c r="J48" s="34">
        <f>Source!CA275</f>
        <v>43</v>
      </c>
      <c r="K48" s="37">
        <f>SUM(T42:T47)</f>
        <v>8695.84</v>
      </c>
    </row>
    <row r="49" spans="1:29" ht="14.25" x14ac:dyDescent="0.2">
      <c r="A49" s="33"/>
      <c r="B49" s="33"/>
      <c r="C49" s="33" t="s">
        <v>531</v>
      </c>
      <c r="D49" s="35" t="s">
        <v>529</v>
      </c>
      <c r="E49" s="34">
        <f>175</f>
        <v>175</v>
      </c>
      <c r="F49" s="37"/>
      <c r="G49" s="36"/>
      <c r="H49" s="34"/>
      <c r="I49" s="37">
        <f>SUM(U42:U48)</f>
        <v>366.07</v>
      </c>
      <c r="J49" s="34">
        <f>160</f>
        <v>160</v>
      </c>
      <c r="K49" s="37">
        <f>SUM(V42:V48)</f>
        <v>9716</v>
      </c>
    </row>
    <row r="50" spans="1:29" ht="14.25" x14ac:dyDescent="0.2">
      <c r="A50" s="39"/>
      <c r="B50" s="39"/>
      <c r="C50" s="39" t="s">
        <v>532</v>
      </c>
      <c r="D50" s="40" t="s">
        <v>533</v>
      </c>
      <c r="E50" s="41">
        <f>Source!AQ274</f>
        <v>27.6</v>
      </c>
      <c r="F50" s="42"/>
      <c r="G50" s="43" t="str">
        <f>Source!DI274</f>
        <v/>
      </c>
      <c r="H50" s="41">
        <f>Source!AV275</f>
        <v>1</v>
      </c>
      <c r="I50" s="42">
        <f>Source!U274</f>
        <v>55.2</v>
      </c>
      <c r="J50" s="41"/>
      <c r="K50" s="42"/>
    </row>
    <row r="51" spans="1:29" ht="15" x14ac:dyDescent="0.25">
      <c r="C51" s="23" t="s">
        <v>534</v>
      </c>
      <c r="H51" s="44">
        <f>I43+I44+I46+I47+I48+I49+0-0-0</f>
        <v>3787.11</v>
      </c>
      <c r="I51" s="44"/>
      <c r="J51" s="44">
        <f>K43+K44+K46+K47+K48+K49+0-0-0</f>
        <v>69486.16</v>
      </c>
      <c r="K51" s="44"/>
    </row>
    <row r="52" spans="1:29" ht="15" x14ac:dyDescent="0.25">
      <c r="C52" s="23" t="s">
        <v>535</v>
      </c>
      <c r="H52" s="46">
        <f>0+0</f>
        <v>0</v>
      </c>
      <c r="I52" s="46"/>
      <c r="J52" s="46">
        <f>0+0</f>
        <v>0</v>
      </c>
      <c r="K52" s="46"/>
    </row>
    <row r="53" spans="1:29" ht="15" x14ac:dyDescent="0.25">
      <c r="C53" s="23" t="s">
        <v>536</v>
      </c>
      <c r="H53" s="46">
        <f>I43+I44+I46+I47+I48+I49+0</f>
        <v>3787.11</v>
      </c>
      <c r="I53" s="46"/>
      <c r="J53" s="46">
        <f>K43+K44+K46+K47+K48+K49+0</f>
        <v>69486.16</v>
      </c>
      <c r="K53" s="46"/>
      <c r="O53" s="47">
        <f>I43+I44+I46+I47+I48+I49+0</f>
        <v>3787.11</v>
      </c>
      <c r="P53" s="47">
        <f>K43+K44+K46+K47+K48+K49+0</f>
        <v>69486.16</v>
      </c>
    </row>
    <row r="56" spans="1:29" ht="15" x14ac:dyDescent="0.25">
      <c r="A56" s="48" t="str">
        <f>CONCATENATE("Итого по подразделу: ",IF(Source!G277&lt;&gt;"Новый подраздел", Source!G277, ""))</f>
        <v>Итого по подразделу: Установка оборудования</v>
      </c>
      <c r="B56" s="48"/>
      <c r="C56" s="48"/>
      <c r="D56" s="48"/>
      <c r="E56" s="48"/>
      <c r="F56" s="48"/>
      <c r="G56" s="48"/>
      <c r="H56" s="46">
        <f>SUM(O29:O55)</f>
        <v>4419.4800000000005</v>
      </c>
      <c r="I56" s="45"/>
      <c r="J56" s="46">
        <f>SUM(P29:P55)</f>
        <v>82502.13</v>
      </c>
      <c r="K56" s="45"/>
    </row>
    <row r="57" spans="1:29" hidden="1" x14ac:dyDescent="0.2">
      <c r="A57" t="s">
        <v>538</v>
      </c>
      <c r="I57">
        <f>SUM(W29:W56)</f>
        <v>0</v>
      </c>
      <c r="J57">
        <f>SUM(X29:X56)</f>
        <v>0</v>
      </c>
    </row>
    <row r="58" spans="1:29" hidden="1" x14ac:dyDescent="0.2">
      <c r="A58" t="s">
        <v>539</v>
      </c>
      <c r="I58">
        <f>SUM(Y29:Y57)</f>
        <v>0</v>
      </c>
      <c r="J58">
        <f>SUM(Z29:Z57)</f>
        <v>0</v>
      </c>
    </row>
    <row r="60" spans="1:29" ht="16.5" x14ac:dyDescent="0.25">
      <c r="A60" s="32" t="str">
        <f>CONCATENATE("Раздел: ",IF(Source!G337&lt;&gt;"Новый раздел", Source!G337, ""))</f>
        <v>Раздел: Оборудование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</row>
    <row r="61" spans="1:29" ht="85.5" x14ac:dyDescent="0.2">
      <c r="A61" s="39">
        <v>3</v>
      </c>
      <c r="B61" s="39" t="str">
        <f>Source!F341</f>
        <v>КП №б/н от 15.08.2024 ООО "Меридиан Энерго"</v>
      </c>
      <c r="C61" s="39" t="s">
        <v>540</v>
      </c>
      <c r="D61" s="40" t="str">
        <f>Source!H341</f>
        <v>шт.</v>
      </c>
      <c r="E61" s="41">
        <f>Source!I341</f>
        <v>1</v>
      </c>
      <c r="F61" s="42">
        <f>Source!AL341</f>
        <v>3058966.89</v>
      </c>
      <c r="G61" s="43" t="str">
        <f>Source!DD341</f>
        <v/>
      </c>
      <c r="H61" s="41">
        <f>Source!AW342</f>
        <v>1</v>
      </c>
      <c r="I61" s="42">
        <f>Source!P341</f>
        <v>3058966.89</v>
      </c>
      <c r="J61" s="41">
        <f>IF(Source!BC342&lt;&gt; 0, Source!BC342, 1)</f>
        <v>6.21</v>
      </c>
      <c r="K61" s="42">
        <f>Source!P342</f>
        <v>18996184.390000001</v>
      </c>
      <c r="Q61">
        <f>Source!X341</f>
        <v>0</v>
      </c>
      <c r="R61">
        <f>Source!X342</f>
        <v>0</v>
      </c>
      <c r="S61">
        <f>Source!Y341</f>
        <v>0</v>
      </c>
      <c r="T61">
        <f>Source!Y342</f>
        <v>0</v>
      </c>
      <c r="U61">
        <f>ROUND((175/100)*ROUND(Source!R341, 2), 2)</f>
        <v>0</v>
      </c>
      <c r="V61">
        <f>ROUND((160/100)*ROUND(Source!R342, 2), 2)</f>
        <v>0</v>
      </c>
      <c r="AC61">
        <v>5</v>
      </c>
    </row>
    <row r="62" spans="1:29" ht="15" x14ac:dyDescent="0.25">
      <c r="C62" s="23" t="s">
        <v>536</v>
      </c>
      <c r="H62" s="44">
        <f>I61+0</f>
        <v>3058966.89</v>
      </c>
      <c r="I62" s="44"/>
      <c r="J62" s="44">
        <f>K61+0</f>
        <v>18996184.390000001</v>
      </c>
      <c r="K62" s="44"/>
      <c r="O62" s="47">
        <f>I61+0</f>
        <v>3058966.89</v>
      </c>
      <c r="P62" s="47">
        <f>K61+0</f>
        <v>18996184.390000001</v>
      </c>
    </row>
    <row r="64" spans="1:29" ht="85.5" x14ac:dyDescent="0.2">
      <c r="A64" s="39">
        <v>4</v>
      </c>
      <c r="B64" s="39" t="str">
        <f>Source!F343</f>
        <v>КП №б/н от 15.08.2024 ООО "Меридиан Энерго"</v>
      </c>
      <c r="C64" s="39" t="s">
        <v>541</v>
      </c>
      <c r="D64" s="40" t="str">
        <f>Source!H343</f>
        <v>шт.</v>
      </c>
      <c r="E64" s="41">
        <f>Source!I343</f>
        <v>2</v>
      </c>
      <c r="F64" s="42">
        <f>Source!AL343</f>
        <v>117670.87</v>
      </c>
      <c r="G64" s="43" t="str">
        <f>Source!DD343</f>
        <v/>
      </c>
      <c r="H64" s="41">
        <f>Source!AW344</f>
        <v>1</v>
      </c>
      <c r="I64" s="42">
        <f>Source!P343</f>
        <v>235341.74</v>
      </c>
      <c r="J64" s="41">
        <f>IF(Source!BC344&lt;&gt; 0, Source!BC344, 1)</f>
        <v>6.21</v>
      </c>
      <c r="K64" s="42">
        <f>Source!P344</f>
        <v>1461472.21</v>
      </c>
      <c r="Q64">
        <f>Source!X343</f>
        <v>0</v>
      </c>
      <c r="R64">
        <f>Source!X344</f>
        <v>0</v>
      </c>
      <c r="S64">
        <f>Source!Y343</f>
        <v>0</v>
      </c>
      <c r="T64">
        <f>Source!Y344</f>
        <v>0</v>
      </c>
      <c r="U64">
        <f>ROUND((175/100)*ROUND(Source!R343, 2), 2)</f>
        <v>0</v>
      </c>
      <c r="V64">
        <f>ROUND((160/100)*ROUND(Source!R344, 2), 2)</f>
        <v>0</v>
      </c>
      <c r="AC64">
        <v>5</v>
      </c>
    </row>
    <row r="65" spans="1:16" ht="15" x14ac:dyDescent="0.25">
      <c r="C65" s="23" t="s">
        <v>536</v>
      </c>
      <c r="H65" s="44">
        <f>I64+0</f>
        <v>235341.74</v>
      </c>
      <c r="I65" s="44"/>
      <c r="J65" s="44">
        <f>K64+0</f>
        <v>1461472.21</v>
      </c>
      <c r="K65" s="44"/>
      <c r="O65" s="47">
        <f>I64+0</f>
        <v>235341.74</v>
      </c>
      <c r="P65" s="47">
        <f>K64+0</f>
        <v>1461472.21</v>
      </c>
    </row>
    <row r="68" spans="1:16" ht="15" x14ac:dyDescent="0.25">
      <c r="A68" s="48" t="str">
        <f>CONCATENATE("Итого по разделу: ",IF(Source!G346&lt;&gt;"Новый раздел", Source!G346, ""))</f>
        <v>Итого по разделу: Оборудование</v>
      </c>
      <c r="B68" s="48"/>
      <c r="C68" s="48"/>
      <c r="D68" s="48"/>
      <c r="E68" s="48"/>
      <c r="F68" s="48"/>
      <c r="G68" s="48"/>
      <c r="H68" s="46">
        <f>SUM(O60:O67)</f>
        <v>3294308.63</v>
      </c>
      <c r="I68" s="45"/>
      <c r="J68" s="46">
        <f>SUM(P60:P67)</f>
        <v>20457656.600000001</v>
      </c>
      <c r="K68" s="45"/>
    </row>
    <row r="69" spans="1:16" hidden="1" x14ac:dyDescent="0.2">
      <c r="A69" t="s">
        <v>538</v>
      </c>
      <c r="I69">
        <f>SUM(W60:W68)</f>
        <v>0</v>
      </c>
      <c r="J69">
        <f>SUM(X60:X68)</f>
        <v>0</v>
      </c>
    </row>
    <row r="70" spans="1:16" hidden="1" x14ac:dyDescent="0.2">
      <c r="A70" t="s">
        <v>539</v>
      </c>
      <c r="I70">
        <f>SUM(Y60:Y69)</f>
        <v>0</v>
      </c>
      <c r="J70">
        <f>SUM(Z60:Z69)</f>
        <v>0</v>
      </c>
    </row>
    <row r="72" spans="1:16" ht="15" x14ac:dyDescent="0.25">
      <c r="A72" s="48" t="str">
        <f>CONCATENATE("Итого по локальной смете: ",IF(Source!G431&lt;&gt;"Новая локальная смета", Source!G431, ""))</f>
        <v>Итого по локальной смете: Строительство 2БКТП-10/0,4кВ</v>
      </c>
      <c r="B72" s="48"/>
      <c r="C72" s="48"/>
      <c r="D72" s="48"/>
      <c r="E72" s="48"/>
      <c r="F72" s="48"/>
      <c r="G72" s="48"/>
      <c r="H72" s="46">
        <f>SUM(O28:O71)</f>
        <v>3298728.1100000003</v>
      </c>
      <c r="I72" s="45"/>
      <c r="J72" s="46">
        <f>SUM(P28:P71)</f>
        <v>20540158.73</v>
      </c>
      <c r="K72" s="45"/>
    </row>
    <row r="73" spans="1:16" hidden="1" x14ac:dyDescent="0.2">
      <c r="A73" t="s">
        <v>538</v>
      </c>
      <c r="I73">
        <f>SUM(W28:W72)</f>
        <v>0</v>
      </c>
      <c r="J73">
        <f>SUM(X28:X72)</f>
        <v>0</v>
      </c>
    </row>
    <row r="74" spans="1:16" hidden="1" x14ac:dyDescent="0.2">
      <c r="A74" t="s">
        <v>539</v>
      </c>
      <c r="I74">
        <f>SUM(Y28:Y73)</f>
        <v>0</v>
      </c>
      <c r="J74">
        <f>SUM(Z28:Z73)</f>
        <v>0</v>
      </c>
    </row>
    <row r="77" spans="1:16" ht="14.25" x14ac:dyDescent="0.2">
      <c r="A77" s="49" t="s">
        <v>543</v>
      </c>
      <c r="B77" s="49"/>
      <c r="C77" s="50" t="str">
        <f>IF(Source!AC12&lt;&gt;"", Source!AC12," ")</f>
        <v xml:space="preserve"> </v>
      </c>
      <c r="D77" s="50"/>
      <c r="E77" s="50"/>
      <c r="F77" s="50"/>
      <c r="G77" s="50"/>
      <c r="H77" s="24" t="str">
        <f>IF(Source!AB12&lt;&gt;"", Source!AB12," ")</f>
        <v xml:space="preserve"> </v>
      </c>
      <c r="I77" s="24"/>
      <c r="J77" s="24"/>
      <c r="K77" s="24"/>
    </row>
    <row r="78" spans="1:16" ht="14.25" x14ac:dyDescent="0.2">
      <c r="A78" s="11"/>
      <c r="B78" s="11"/>
      <c r="C78" s="13" t="s">
        <v>544</v>
      </c>
      <c r="D78" s="13"/>
      <c r="E78" s="13"/>
      <c r="F78" s="13"/>
      <c r="G78" s="13"/>
      <c r="H78" s="11"/>
      <c r="I78" s="11"/>
      <c r="J78" s="11"/>
      <c r="K78" s="11"/>
    </row>
    <row r="79" spans="1:16" ht="14.25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</row>
    <row r="80" spans="1:16" ht="14.25" x14ac:dyDescent="0.2">
      <c r="A80" s="49" t="s">
        <v>545</v>
      </c>
      <c r="B80" s="49"/>
      <c r="C80" s="50" t="str">
        <f>IF(Source!AE12&lt;&gt;"", Source!AE12," ")</f>
        <v xml:space="preserve"> </v>
      </c>
      <c r="D80" s="50"/>
      <c r="E80" s="50"/>
      <c r="F80" s="50"/>
      <c r="G80" s="50"/>
      <c r="H80" s="24" t="str">
        <f>IF(Source!AD12&lt;&gt;"", Source!AD12," ")</f>
        <v xml:space="preserve"> </v>
      </c>
      <c r="I80" s="24"/>
      <c r="J80" s="24"/>
      <c r="K80" s="24"/>
    </row>
    <row r="81" spans="1:11" ht="14.25" x14ac:dyDescent="0.2">
      <c r="A81" s="11"/>
      <c r="B81" s="11"/>
      <c r="C81" s="13" t="s">
        <v>544</v>
      </c>
      <c r="D81" s="13"/>
      <c r="E81" s="13"/>
      <c r="F81" s="13"/>
      <c r="G81" s="13"/>
      <c r="H81" s="11"/>
      <c r="I81" s="11"/>
      <c r="J81" s="11"/>
      <c r="K81" s="11"/>
    </row>
  </sheetData>
  <mergeCells count="50">
    <mergeCell ref="A77:B77"/>
    <mergeCell ref="H77:K77"/>
    <mergeCell ref="C78:G78"/>
    <mergeCell ref="A80:B80"/>
    <mergeCell ref="H80:K80"/>
    <mergeCell ref="C81:G81"/>
    <mergeCell ref="H65:I65"/>
    <mergeCell ref="J65:K65"/>
    <mergeCell ref="J68:K68"/>
    <mergeCell ref="H68:I68"/>
    <mergeCell ref="A68:G68"/>
    <mergeCell ref="J72:K72"/>
    <mergeCell ref="H72:I72"/>
    <mergeCell ref="A72:G72"/>
    <mergeCell ref="J56:K56"/>
    <mergeCell ref="H56:I56"/>
    <mergeCell ref="A56:G56"/>
    <mergeCell ref="A60:K60"/>
    <mergeCell ref="H62:I62"/>
    <mergeCell ref="J62:K62"/>
    <mergeCell ref="H51:I51"/>
    <mergeCell ref="J51:K51"/>
    <mergeCell ref="H52:I52"/>
    <mergeCell ref="J52:K52"/>
    <mergeCell ref="H53:I53"/>
    <mergeCell ref="J53:K53"/>
    <mergeCell ref="H38:I38"/>
    <mergeCell ref="J38:K38"/>
    <mergeCell ref="H39:I39"/>
    <mergeCell ref="J39:K39"/>
    <mergeCell ref="H40:I40"/>
    <mergeCell ref="J40:K40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5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502"/>
  <sheetViews>
    <sheetView workbookViewId="0">
      <selection activeCell="A498" sqref="A498:AX49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74351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496</v>
      </c>
      <c r="C12" s="1">
        <v>0</v>
      </c>
      <c r="D12" s="1">
        <f>ROW(A461)</f>
        <v>461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67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B461</f>
        <v>496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02-01-01_(Копия)</v>
      </c>
      <c r="G18" s="3" t="str">
        <f t="shared" si="0"/>
        <v>02-01-01 Строительство 2БКТП-10/0,4кВ_(2эт)</v>
      </c>
      <c r="H18" s="3"/>
      <c r="I18" s="3"/>
      <c r="J18" s="3"/>
      <c r="K18" s="3"/>
      <c r="L18" s="3"/>
      <c r="M18" s="3"/>
      <c r="N18" s="3"/>
      <c r="O18" s="3">
        <f t="shared" ref="O18:AT18" si="1">O461</f>
        <v>3296689.37</v>
      </c>
      <c r="P18" s="3">
        <f t="shared" si="1"/>
        <v>3294864.43</v>
      </c>
      <c r="Q18" s="3">
        <f t="shared" si="1"/>
        <v>991.36</v>
      </c>
      <c r="R18" s="3">
        <f t="shared" si="1"/>
        <v>222.94</v>
      </c>
      <c r="S18" s="3">
        <f t="shared" si="1"/>
        <v>833.58</v>
      </c>
      <c r="T18" s="3">
        <f t="shared" si="1"/>
        <v>0</v>
      </c>
      <c r="U18" s="3">
        <f t="shared" si="1"/>
        <v>65.900000000000006</v>
      </c>
      <c r="V18" s="3">
        <f t="shared" si="1"/>
        <v>0</v>
      </c>
      <c r="W18" s="3">
        <f t="shared" si="1"/>
        <v>0</v>
      </c>
      <c r="X18" s="3">
        <f t="shared" si="1"/>
        <v>997.98</v>
      </c>
      <c r="Y18" s="3">
        <f t="shared" si="1"/>
        <v>650.61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3294308.63</v>
      </c>
      <c r="AQ18" s="3">
        <f t="shared" si="1"/>
        <v>0</v>
      </c>
      <c r="AR18" s="3">
        <f t="shared" si="1"/>
        <v>3298337.96</v>
      </c>
      <c r="AS18" s="3">
        <f t="shared" si="1"/>
        <v>608.29</v>
      </c>
      <c r="AT18" s="3">
        <f t="shared" si="1"/>
        <v>3421.04</v>
      </c>
      <c r="AU18" s="3">
        <f t="shared" ref="AU18:BZ18" si="2">AU461</f>
        <v>0</v>
      </c>
      <c r="AV18" s="3">
        <f t="shared" si="2"/>
        <v>3294864.43</v>
      </c>
      <c r="AW18" s="3">
        <f t="shared" si="2"/>
        <v>555.79999999999995</v>
      </c>
      <c r="AX18" s="3">
        <f t="shared" si="2"/>
        <v>0</v>
      </c>
      <c r="AY18" s="3">
        <f t="shared" si="2"/>
        <v>555.79999999999995</v>
      </c>
      <c r="AZ18" s="3">
        <f t="shared" si="2"/>
        <v>3294308.63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CA461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DG461</f>
        <v>20495186.969999999</v>
      </c>
      <c r="DH18" s="4">
        <f t="shared" si="4"/>
        <v>20459985.399999999</v>
      </c>
      <c r="DI18" s="4">
        <f t="shared" si="4"/>
        <v>11002.74</v>
      </c>
      <c r="DJ18" s="4">
        <f t="shared" si="4"/>
        <v>6471.95</v>
      </c>
      <c r="DK18" s="4">
        <f t="shared" si="4"/>
        <v>24198.83</v>
      </c>
      <c r="DL18" s="4">
        <f t="shared" si="4"/>
        <v>0</v>
      </c>
      <c r="DM18" s="4">
        <f t="shared" si="4"/>
        <v>65.900000000000006</v>
      </c>
      <c r="DN18" s="4">
        <f t="shared" si="4"/>
        <v>0</v>
      </c>
      <c r="DO18" s="4">
        <f t="shared" si="4"/>
        <v>0</v>
      </c>
      <c r="DP18" s="4">
        <f t="shared" si="4"/>
        <v>23654.51</v>
      </c>
      <c r="DQ18" s="4">
        <f t="shared" si="4"/>
        <v>10962.13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20457656.600000001</v>
      </c>
      <c r="EI18" s="4">
        <f t="shared" si="4"/>
        <v>0</v>
      </c>
      <c r="EJ18" s="4">
        <f t="shared" si="4"/>
        <v>20540158.73</v>
      </c>
      <c r="EK18" s="4">
        <f t="shared" si="4"/>
        <v>13015.97</v>
      </c>
      <c r="EL18" s="4">
        <f t="shared" si="4"/>
        <v>69486.16</v>
      </c>
      <c r="EM18" s="4">
        <f t="shared" ref="EM18:FR18" si="5">EM461</f>
        <v>0</v>
      </c>
      <c r="EN18" s="4">
        <f t="shared" si="5"/>
        <v>20459985.399999999</v>
      </c>
      <c r="EO18" s="4">
        <f t="shared" si="5"/>
        <v>2328.8000000000002</v>
      </c>
      <c r="EP18" s="4">
        <f t="shared" si="5"/>
        <v>0</v>
      </c>
      <c r="EQ18" s="4">
        <f t="shared" si="5"/>
        <v>2328.8000000000002</v>
      </c>
      <c r="ER18" s="4">
        <f t="shared" si="5"/>
        <v>20457656.600000001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FS461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ROW(A431)</f>
        <v>431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B431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02-01-01</v>
      </c>
      <c r="G22" s="3" t="str">
        <f t="shared" si="7"/>
        <v>Строительство 2БКТП-10/0,4кВ</v>
      </c>
      <c r="H22" s="3"/>
      <c r="I22" s="3"/>
      <c r="J22" s="3"/>
      <c r="K22" s="3"/>
      <c r="L22" s="3"/>
      <c r="M22" s="3"/>
      <c r="N22" s="3"/>
      <c r="O22" s="3">
        <f t="shared" ref="O22:AT22" si="8">O431</f>
        <v>3296689.37</v>
      </c>
      <c r="P22" s="3">
        <f t="shared" si="8"/>
        <v>3294864.43</v>
      </c>
      <c r="Q22" s="3">
        <f t="shared" si="8"/>
        <v>991.36</v>
      </c>
      <c r="R22" s="3">
        <f t="shared" si="8"/>
        <v>222.94</v>
      </c>
      <c r="S22" s="3">
        <f t="shared" si="8"/>
        <v>833.58</v>
      </c>
      <c r="T22" s="3">
        <f t="shared" si="8"/>
        <v>0</v>
      </c>
      <c r="U22" s="3">
        <f t="shared" si="8"/>
        <v>65.900000000000006</v>
      </c>
      <c r="V22" s="3">
        <f t="shared" si="8"/>
        <v>0</v>
      </c>
      <c r="W22" s="3">
        <f t="shared" si="8"/>
        <v>0</v>
      </c>
      <c r="X22" s="3">
        <f t="shared" si="8"/>
        <v>997.98</v>
      </c>
      <c r="Y22" s="3">
        <f t="shared" si="8"/>
        <v>650.61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3294308.63</v>
      </c>
      <c r="AQ22" s="3">
        <f t="shared" si="8"/>
        <v>0</v>
      </c>
      <c r="AR22" s="3">
        <f t="shared" si="8"/>
        <v>3298337.96</v>
      </c>
      <c r="AS22" s="3">
        <f t="shared" si="8"/>
        <v>608.29</v>
      </c>
      <c r="AT22" s="3">
        <f t="shared" si="8"/>
        <v>3421.04</v>
      </c>
      <c r="AU22" s="3">
        <f t="shared" ref="AU22:BZ22" si="9">AU431</f>
        <v>0</v>
      </c>
      <c r="AV22" s="3">
        <f t="shared" si="9"/>
        <v>3294864.43</v>
      </c>
      <c r="AW22" s="3">
        <f t="shared" si="9"/>
        <v>555.79999999999995</v>
      </c>
      <c r="AX22" s="3">
        <f t="shared" si="9"/>
        <v>0</v>
      </c>
      <c r="AY22" s="3">
        <f t="shared" si="9"/>
        <v>555.79999999999995</v>
      </c>
      <c r="AZ22" s="3">
        <f t="shared" si="9"/>
        <v>3294308.63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CA431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DG431</f>
        <v>20495186.969999999</v>
      </c>
      <c r="DH22" s="4">
        <f t="shared" si="11"/>
        <v>20459985.399999999</v>
      </c>
      <c r="DI22" s="4">
        <f t="shared" si="11"/>
        <v>11002.74</v>
      </c>
      <c r="DJ22" s="4">
        <f t="shared" si="11"/>
        <v>6471.95</v>
      </c>
      <c r="DK22" s="4">
        <f t="shared" si="11"/>
        <v>24198.83</v>
      </c>
      <c r="DL22" s="4">
        <f t="shared" si="11"/>
        <v>0</v>
      </c>
      <c r="DM22" s="4">
        <f t="shared" si="11"/>
        <v>65.900000000000006</v>
      </c>
      <c r="DN22" s="4">
        <f t="shared" si="11"/>
        <v>0</v>
      </c>
      <c r="DO22" s="4">
        <f t="shared" si="11"/>
        <v>0</v>
      </c>
      <c r="DP22" s="4">
        <f t="shared" si="11"/>
        <v>23654.51</v>
      </c>
      <c r="DQ22" s="4">
        <f t="shared" si="11"/>
        <v>10962.13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20457656.600000001</v>
      </c>
      <c r="EI22" s="4">
        <f t="shared" si="11"/>
        <v>0</v>
      </c>
      <c r="EJ22" s="4">
        <f t="shared" si="11"/>
        <v>20540158.73</v>
      </c>
      <c r="EK22" s="4">
        <f t="shared" si="11"/>
        <v>13015.97</v>
      </c>
      <c r="EL22" s="4">
        <f t="shared" si="11"/>
        <v>69486.16</v>
      </c>
      <c r="EM22" s="4">
        <f t="shared" ref="EM22:FR22" si="12">EM431</f>
        <v>0</v>
      </c>
      <c r="EN22" s="4">
        <f t="shared" si="12"/>
        <v>20459985.399999999</v>
      </c>
      <c r="EO22" s="4">
        <f t="shared" si="12"/>
        <v>2328.8000000000002</v>
      </c>
      <c r="EP22" s="4">
        <f t="shared" si="12"/>
        <v>0</v>
      </c>
      <c r="EQ22" s="4">
        <f t="shared" si="12"/>
        <v>2328.8000000000002</v>
      </c>
      <c r="ER22" s="4">
        <f t="shared" si="12"/>
        <v>20457656.600000001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FS431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0</v>
      </c>
      <c r="C24" s="1"/>
      <c r="D24" s="1">
        <f>ROW(A307)</f>
        <v>307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B307</f>
        <v>0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Строительно-монтажные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O307</f>
        <v>2380.7399999999998</v>
      </c>
      <c r="P26" s="3">
        <f t="shared" si="15"/>
        <v>555.79999999999995</v>
      </c>
      <c r="Q26" s="3">
        <f t="shared" si="15"/>
        <v>991.36</v>
      </c>
      <c r="R26" s="3">
        <f t="shared" si="15"/>
        <v>222.94</v>
      </c>
      <c r="S26" s="3">
        <f t="shared" si="15"/>
        <v>833.58</v>
      </c>
      <c r="T26" s="3">
        <f t="shared" si="15"/>
        <v>0</v>
      </c>
      <c r="U26" s="3">
        <f t="shared" si="15"/>
        <v>65.900000000000006</v>
      </c>
      <c r="V26" s="3">
        <f t="shared" si="15"/>
        <v>0</v>
      </c>
      <c r="W26" s="3">
        <f t="shared" si="15"/>
        <v>0</v>
      </c>
      <c r="X26" s="3">
        <f t="shared" si="15"/>
        <v>997.98</v>
      </c>
      <c r="Y26" s="3">
        <f t="shared" si="15"/>
        <v>650.61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4029.33</v>
      </c>
      <c r="AS26" s="3">
        <f t="shared" si="15"/>
        <v>608.29</v>
      </c>
      <c r="AT26" s="3">
        <f t="shared" si="15"/>
        <v>3421.04</v>
      </c>
      <c r="AU26" s="3">
        <f t="shared" ref="AU26:BZ26" si="16">AU307</f>
        <v>0</v>
      </c>
      <c r="AV26" s="3">
        <f t="shared" si="16"/>
        <v>555.79999999999995</v>
      </c>
      <c r="AW26" s="3">
        <f t="shared" si="16"/>
        <v>555.79999999999995</v>
      </c>
      <c r="AX26" s="3">
        <f t="shared" si="16"/>
        <v>0</v>
      </c>
      <c r="AY26" s="3">
        <f t="shared" si="16"/>
        <v>555.79999999999995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CA307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DG307</f>
        <v>37530.370000000003</v>
      </c>
      <c r="DH26" s="4">
        <f t="shared" si="18"/>
        <v>2328.8000000000002</v>
      </c>
      <c r="DI26" s="4">
        <f t="shared" si="18"/>
        <v>11002.74</v>
      </c>
      <c r="DJ26" s="4">
        <f t="shared" si="18"/>
        <v>6471.95</v>
      </c>
      <c r="DK26" s="4">
        <f t="shared" si="18"/>
        <v>24198.83</v>
      </c>
      <c r="DL26" s="4">
        <f t="shared" si="18"/>
        <v>0</v>
      </c>
      <c r="DM26" s="4">
        <f t="shared" si="18"/>
        <v>65.900000000000006</v>
      </c>
      <c r="DN26" s="4">
        <f t="shared" si="18"/>
        <v>0</v>
      </c>
      <c r="DO26" s="4">
        <f t="shared" si="18"/>
        <v>0</v>
      </c>
      <c r="DP26" s="4">
        <f t="shared" si="18"/>
        <v>23654.51</v>
      </c>
      <c r="DQ26" s="4">
        <f t="shared" si="18"/>
        <v>10962.13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82502.13</v>
      </c>
      <c r="EK26" s="4">
        <f t="shared" si="18"/>
        <v>13015.97</v>
      </c>
      <c r="EL26" s="4">
        <f t="shared" si="18"/>
        <v>69486.16</v>
      </c>
      <c r="EM26" s="4">
        <f t="shared" ref="EM26:FR26" si="19">EM307</f>
        <v>0</v>
      </c>
      <c r="EN26" s="4">
        <f t="shared" si="19"/>
        <v>2328.8000000000002</v>
      </c>
      <c r="EO26" s="4">
        <f t="shared" si="19"/>
        <v>2328.8000000000002</v>
      </c>
      <c r="EP26" s="4">
        <f t="shared" si="19"/>
        <v>0</v>
      </c>
      <c r="EQ26" s="4">
        <f t="shared" si="19"/>
        <v>2328.8000000000002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FS307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0</v>
      </c>
      <c r="C28" s="2">
        <f>ROW(SmtRes!A1)</f>
        <v>1</v>
      </c>
      <c r="D28" s="2">
        <f>ROW(EtalonRes!A1)</f>
        <v>1</v>
      </c>
      <c r="E28" s="2" t="s">
        <v>3</v>
      </c>
      <c r="F28" s="2" t="s">
        <v>18</v>
      </c>
      <c r="G28" s="2" t="s">
        <v>19</v>
      </c>
      <c r="H28" s="2" t="s">
        <v>20</v>
      </c>
      <c r="I28" s="2">
        <f>ROUND(4/100,9)</f>
        <v>0.04</v>
      </c>
      <c r="J28" s="2">
        <v>0</v>
      </c>
      <c r="K28" s="2">
        <f>ROUND(4/100,9)</f>
        <v>0.04</v>
      </c>
      <c r="L28" s="2"/>
      <c r="M28" s="2"/>
      <c r="N28" s="2"/>
      <c r="O28" s="2">
        <f t="shared" ref="O28:O59" si="21">ROUND(CP28,2)</f>
        <v>81.7</v>
      </c>
      <c r="P28" s="2">
        <f t="shared" ref="P28:P59" si="22">ROUND((ROUND((AC28*AW28*I28),2)*BC28),2)</f>
        <v>0</v>
      </c>
      <c r="Q28" s="2">
        <f t="shared" ref="Q28:Q49" si="23">(ROUND((ROUND(((ET28)*AV28*I28),2)*BB28),2)+ROUND((ROUND(((AE28-(EU28))*AV28*I28),2)*BS28),2))</f>
        <v>0</v>
      </c>
      <c r="R28" s="2">
        <f t="shared" ref="R28:R59" si="24">ROUND((ROUND((AE28*AV28*I28),2)*BS28),2)</f>
        <v>0</v>
      </c>
      <c r="S28" s="2">
        <f t="shared" ref="S28:S59" si="25">ROUND((ROUND((AF28*AV28*I28),2)*BA28),2)</f>
        <v>81.7</v>
      </c>
      <c r="T28" s="2">
        <f t="shared" ref="T28:T59" si="26">ROUND(CU28*I28,2)</f>
        <v>0</v>
      </c>
      <c r="U28" s="2">
        <f t="shared" ref="U28:U59" si="27">CV28*I28</f>
        <v>7.7079999999999993</v>
      </c>
      <c r="V28" s="2">
        <f t="shared" ref="V28:V59" si="28">CW28*I28</f>
        <v>0</v>
      </c>
      <c r="W28" s="2">
        <f t="shared" ref="W28:W59" si="29">ROUND(CX28*I28,2)</f>
        <v>0</v>
      </c>
      <c r="X28" s="2">
        <f t="shared" ref="X28:X59" si="30">ROUND(CY28,2)</f>
        <v>85.79</v>
      </c>
      <c r="Y28" s="2">
        <f t="shared" ref="Y28:Y59" si="31">ROUND(CZ28,2)</f>
        <v>62.91</v>
      </c>
      <c r="Z28" s="2"/>
      <c r="AA28" s="2">
        <v>-1</v>
      </c>
      <c r="AB28" s="2">
        <f t="shared" ref="AB28:AB59" si="32">ROUND((AC28+AD28+AF28),6)</f>
        <v>2042.62</v>
      </c>
      <c r="AC28" s="2">
        <f t="shared" ref="AC28:AC49" si="33">ROUND((ES28),6)</f>
        <v>0</v>
      </c>
      <c r="AD28" s="2">
        <f t="shared" ref="AD28:AD49" si="34">ROUND((((ET28)-(EU28))+AE28),6)</f>
        <v>0</v>
      </c>
      <c r="AE28" s="2">
        <f t="shared" ref="AE28:AE49" si="35">ROUND((EU28),6)</f>
        <v>0</v>
      </c>
      <c r="AF28" s="2">
        <f t="shared" ref="AF28:AF49" si="36">ROUND((EV28),6)</f>
        <v>2042.62</v>
      </c>
      <c r="AG28" s="2">
        <f t="shared" ref="AG28:AG59" si="37">ROUND((AP28),6)</f>
        <v>0</v>
      </c>
      <c r="AH28" s="2">
        <f t="shared" ref="AH28:AH49" si="38">(EW28)</f>
        <v>192.7</v>
      </c>
      <c r="AI28" s="2">
        <f t="shared" ref="AI28:AI49" si="39">(EX28)</f>
        <v>0</v>
      </c>
      <c r="AJ28" s="2">
        <f t="shared" ref="AJ28:AJ59" si="40">(AS28)</f>
        <v>0</v>
      </c>
      <c r="AK28" s="2">
        <v>2042.62</v>
      </c>
      <c r="AL28" s="2">
        <v>0</v>
      </c>
      <c r="AM28" s="2">
        <v>0</v>
      </c>
      <c r="AN28" s="2">
        <v>0</v>
      </c>
      <c r="AO28" s="2">
        <v>2042.62</v>
      </c>
      <c r="AP28" s="2">
        <v>0</v>
      </c>
      <c r="AQ28" s="2">
        <v>192.7</v>
      </c>
      <c r="AR28" s="2">
        <v>0</v>
      </c>
      <c r="AS28" s="2">
        <v>0</v>
      </c>
      <c r="AT28" s="2">
        <v>105</v>
      </c>
      <c r="AU28" s="2">
        <v>77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16</v>
      </c>
      <c r="BN28" s="2">
        <v>0</v>
      </c>
      <c r="BO28" s="2" t="s">
        <v>3</v>
      </c>
      <c r="BP28" s="2">
        <v>0</v>
      </c>
      <c r="BQ28" s="2">
        <v>30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77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1">(P28+Q28+S28)</f>
        <v>81.7</v>
      </c>
      <c r="CQ28" s="2">
        <f t="shared" ref="CQ28:CQ59" si="42">ROUND((ROUND((AC28*AW28*1),2)*BC28),2)</f>
        <v>0</v>
      </c>
      <c r="CR28" s="2">
        <f t="shared" ref="CR28:CR49" si="43">(ROUND((ROUND(((ET28)*AV28*1),2)*BB28),2)+ROUND((ROUND(((AE28-(EU28))*AV28*1),2)*BS28),2))</f>
        <v>0</v>
      </c>
      <c r="CS28" s="2">
        <f t="shared" ref="CS28:CS59" si="44">ROUND((ROUND((AE28*AV28*1),2)*BS28),2)</f>
        <v>0</v>
      </c>
      <c r="CT28" s="2">
        <f t="shared" ref="CT28:CT59" si="45">ROUND((ROUND((AF28*AV28*1),2)*BA28),2)</f>
        <v>2042.62</v>
      </c>
      <c r="CU28" s="2">
        <f t="shared" ref="CU28:CU59" si="46">AG28</f>
        <v>0</v>
      </c>
      <c r="CV28" s="2">
        <f t="shared" ref="CV28:CV59" si="47">(AH28*AV28)</f>
        <v>192.7</v>
      </c>
      <c r="CW28" s="2">
        <f t="shared" ref="CW28:CW59" si="48">AI28</f>
        <v>0</v>
      </c>
      <c r="CX28" s="2">
        <f t="shared" ref="CX28:CX59" si="49">AJ28</f>
        <v>0</v>
      </c>
      <c r="CY28" s="2">
        <f>((S28*BZ28)/100)</f>
        <v>85.784999999999997</v>
      </c>
      <c r="CZ28" s="2">
        <f>((S28*CA28)/100)</f>
        <v>62.909000000000006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81943919</v>
      </c>
      <c r="EF28" s="2">
        <v>30</v>
      </c>
      <c r="EG28" s="2" t="s">
        <v>22</v>
      </c>
      <c r="EH28" s="2">
        <v>0</v>
      </c>
      <c r="EI28" s="2" t="s">
        <v>3</v>
      </c>
      <c r="EJ28" s="2">
        <v>1</v>
      </c>
      <c r="EK28" s="2">
        <v>16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132096</v>
      </c>
      <c r="ER28" s="2">
        <v>2042.62</v>
      </c>
      <c r="ES28" s="2">
        <v>0</v>
      </c>
      <c r="ET28" s="2">
        <v>0</v>
      </c>
      <c r="EU28" s="2">
        <v>0</v>
      </c>
      <c r="EV28" s="2">
        <v>2042.62</v>
      </c>
      <c r="EW28" s="2">
        <v>192.7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105</v>
      </c>
      <c r="FY28" s="2">
        <v>77</v>
      </c>
      <c r="FZ28" s="2"/>
      <c r="GA28" s="2" t="s">
        <v>3</v>
      </c>
      <c r="GB28" s="2"/>
      <c r="GC28" s="2"/>
      <c r="GD28" s="2">
        <v>1</v>
      </c>
      <c r="GE28" s="2"/>
      <c r="GF28" s="2">
        <v>-1632341149</v>
      </c>
      <c r="GG28" s="2">
        <v>2</v>
      </c>
      <c r="GH28" s="2">
        <v>0</v>
      </c>
      <c r="GI28" s="2">
        <v>-2</v>
      </c>
      <c r="GJ28" s="2">
        <v>0</v>
      </c>
      <c r="GK28" s="2">
        <v>0</v>
      </c>
      <c r="GL28" s="2">
        <f t="shared" ref="GL28:GL59" si="50">ROUND(IF(AND(BH28=3,BI28=3,FS28&lt;&gt;0),P28,0),2)</f>
        <v>0</v>
      </c>
      <c r="GM28" s="2">
        <f>ROUND(O28+X28+Y28,2)+GX28</f>
        <v>230.4</v>
      </c>
      <c r="GN28" s="2">
        <f t="shared" ref="GN28:GN59" si="51">IF(OR(BI28=0,BI28=1),GM28-GX28,0)</f>
        <v>230.4</v>
      </c>
      <c r="GO28" s="2">
        <f t="shared" ref="GO28:GO59" si="52">IF(BI28=2,GM28-GX28,0)</f>
        <v>0</v>
      </c>
      <c r="GP28" s="2">
        <f t="shared" ref="GP28:GP59" si="53">IF(BI28=4,GM28-GX28,0)</f>
        <v>0</v>
      </c>
      <c r="GQ28" s="2"/>
      <c r="GR28" s="2">
        <v>0</v>
      </c>
      <c r="GS28" s="2">
        <v>7</v>
      </c>
      <c r="GT28" s="2">
        <v>0</v>
      </c>
      <c r="GU28" s="2" t="s">
        <v>3</v>
      </c>
      <c r="GV28" s="2">
        <f t="shared" ref="GV28:GV59" si="54">ROUND((GT28),6)</f>
        <v>0</v>
      </c>
      <c r="GW28" s="2">
        <v>1</v>
      </c>
      <c r="GX28" s="2">
        <f t="shared" ref="GX28:GX59" si="55">ROUND(HC28*I28,2)</f>
        <v>0</v>
      </c>
      <c r="GY28" s="2"/>
      <c r="GZ28" s="2"/>
      <c r="HA28" s="2">
        <v>0</v>
      </c>
      <c r="HB28" s="2">
        <v>0</v>
      </c>
      <c r="HC28" s="2">
        <f t="shared" ref="HC28:HC59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0</v>
      </c>
      <c r="C29">
        <f>ROW(SmtRes!A2)</f>
        <v>2</v>
      </c>
      <c r="D29">
        <f>ROW(EtalonRes!A2)</f>
        <v>2</v>
      </c>
      <c r="E29" t="s">
        <v>3</v>
      </c>
      <c r="F29" t="s">
        <v>18</v>
      </c>
      <c r="G29" t="s">
        <v>19</v>
      </c>
      <c r="H29" t="s">
        <v>20</v>
      </c>
      <c r="I29">
        <f>ROUND(4/100,9)</f>
        <v>0.04</v>
      </c>
      <c r="J29">
        <v>0</v>
      </c>
      <c r="K29">
        <f>ROUND(4/100,9)</f>
        <v>0.04</v>
      </c>
      <c r="O29">
        <f t="shared" si="21"/>
        <v>2371.75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2371.75</v>
      </c>
      <c r="T29">
        <f t="shared" si="26"/>
        <v>0</v>
      </c>
      <c r="U29">
        <f t="shared" si="27"/>
        <v>7.7079999999999993</v>
      </c>
      <c r="V29">
        <f t="shared" si="28"/>
        <v>0</v>
      </c>
      <c r="W29">
        <f t="shared" si="29"/>
        <v>0</v>
      </c>
      <c r="X29">
        <f t="shared" si="30"/>
        <v>2063.42</v>
      </c>
      <c r="Y29">
        <f t="shared" si="31"/>
        <v>972.42</v>
      </c>
      <c r="AA29">
        <v>-1</v>
      </c>
      <c r="AB29">
        <f t="shared" si="32"/>
        <v>2042.62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6"/>
        <v>2042.62</v>
      </c>
      <c r="AG29">
        <f t="shared" si="37"/>
        <v>0</v>
      </c>
      <c r="AH29">
        <f t="shared" si="38"/>
        <v>192.7</v>
      </c>
      <c r="AI29">
        <f t="shared" si="39"/>
        <v>0</v>
      </c>
      <c r="AJ29">
        <f t="shared" si="40"/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</v>
      </c>
      <c r="AW29">
        <v>1</v>
      </c>
      <c r="AZ29">
        <v>1</v>
      </c>
      <c r="BA29">
        <v>29.03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16</v>
      </c>
      <c r="BN29">
        <v>0</v>
      </c>
      <c r="BO29" t="s">
        <v>18</v>
      </c>
      <c r="BP29">
        <v>1</v>
      </c>
      <c r="BQ29">
        <v>30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2371.75</v>
      </c>
      <c r="CQ29">
        <f t="shared" si="42"/>
        <v>0</v>
      </c>
      <c r="CR29">
        <f t="shared" si="43"/>
        <v>0</v>
      </c>
      <c r="CS29">
        <f t="shared" si="44"/>
        <v>0</v>
      </c>
      <c r="CT29">
        <f t="shared" si="45"/>
        <v>59297.26</v>
      </c>
      <c r="CU29">
        <f t="shared" si="46"/>
        <v>0</v>
      </c>
      <c r="CV29">
        <f t="shared" si="47"/>
        <v>192.7</v>
      </c>
      <c r="CW29">
        <f t="shared" si="48"/>
        <v>0</v>
      </c>
      <c r="CX29">
        <f t="shared" si="49"/>
        <v>0</v>
      </c>
      <c r="CY29">
        <f>S29*(BZ29/100)</f>
        <v>2063.4225000000001</v>
      </c>
      <c r="CZ29">
        <f>S29*(CA29/100)</f>
        <v>972.4174999999999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81943919</v>
      </c>
      <c r="EF29">
        <v>30</v>
      </c>
      <c r="EG29" t="s">
        <v>22</v>
      </c>
      <c r="EH29">
        <v>0</v>
      </c>
      <c r="EI29" t="s">
        <v>3</v>
      </c>
      <c r="EJ29">
        <v>1</v>
      </c>
      <c r="EK29">
        <v>16</v>
      </c>
      <c r="EL29" t="s">
        <v>23</v>
      </c>
      <c r="EM29" t="s">
        <v>24</v>
      </c>
      <c r="EO29" t="s">
        <v>3</v>
      </c>
      <c r="EQ29">
        <v>132096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-1632341149</v>
      </c>
      <c r="GG29">
        <v>2</v>
      </c>
      <c r="GH29">
        <v>0</v>
      </c>
      <c r="GI29">
        <v>2</v>
      </c>
      <c r="GJ29">
        <v>0</v>
      </c>
      <c r="GK29">
        <f>ROUND(R29*(S12)/100,2)</f>
        <v>0</v>
      </c>
      <c r="GL29">
        <f t="shared" si="50"/>
        <v>0</v>
      </c>
      <c r="GM29">
        <f>ROUND(O29+X29+Y29+GK29,2)+GX29</f>
        <v>5407.59</v>
      </c>
      <c r="GN29">
        <f t="shared" si="51"/>
        <v>5407.59</v>
      </c>
      <c r="GO29">
        <f t="shared" si="52"/>
        <v>0</v>
      </c>
      <c r="GP29">
        <f t="shared" si="53"/>
        <v>0</v>
      </c>
      <c r="GR29">
        <v>0</v>
      </c>
      <c r="GS29">
        <v>7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0</v>
      </c>
      <c r="C30" s="2"/>
      <c r="D30" s="2"/>
      <c r="E30" s="2" t="s">
        <v>3</v>
      </c>
      <c r="F30" s="2" t="s">
        <v>25</v>
      </c>
      <c r="G30" s="2" t="s">
        <v>26</v>
      </c>
      <c r="H30" s="2" t="s">
        <v>20</v>
      </c>
      <c r="I30" s="2">
        <f>ROUND(60/100,9)</f>
        <v>0.6</v>
      </c>
      <c r="J30" s="2">
        <v>0</v>
      </c>
      <c r="K30" s="2">
        <f>ROUND(60/100,9)</f>
        <v>0.6</v>
      </c>
      <c r="L30" s="2"/>
      <c r="M30" s="2"/>
      <c r="N30" s="2"/>
      <c r="O30" s="2">
        <f t="shared" si="21"/>
        <v>529.51</v>
      </c>
      <c r="P30" s="2">
        <f t="shared" si="22"/>
        <v>0</v>
      </c>
      <c r="Q30" s="2">
        <f t="shared" si="23"/>
        <v>523.07000000000005</v>
      </c>
      <c r="R30" s="2">
        <f t="shared" si="24"/>
        <v>38.53</v>
      </c>
      <c r="S30" s="2">
        <f t="shared" si="25"/>
        <v>6.44</v>
      </c>
      <c r="T30" s="2">
        <f t="shared" si="26"/>
        <v>0</v>
      </c>
      <c r="U30" s="2">
        <f t="shared" si="27"/>
        <v>0.63</v>
      </c>
      <c r="V30" s="2">
        <f t="shared" si="28"/>
        <v>0</v>
      </c>
      <c r="W30" s="2">
        <f t="shared" si="29"/>
        <v>0</v>
      </c>
      <c r="X30" s="2">
        <f t="shared" si="30"/>
        <v>6.31</v>
      </c>
      <c r="Y30" s="2">
        <f t="shared" si="31"/>
        <v>4.96</v>
      </c>
      <c r="Z30" s="2"/>
      <c r="AA30" s="2">
        <v>-1</v>
      </c>
      <c r="AB30" s="2">
        <f t="shared" si="32"/>
        <v>882.52</v>
      </c>
      <c r="AC30" s="2">
        <f t="shared" si="33"/>
        <v>0</v>
      </c>
      <c r="AD30" s="2">
        <f t="shared" si="34"/>
        <v>871.79</v>
      </c>
      <c r="AE30" s="2">
        <f t="shared" si="35"/>
        <v>64.22</v>
      </c>
      <c r="AF30" s="2">
        <f t="shared" si="36"/>
        <v>10.73</v>
      </c>
      <c r="AG30" s="2">
        <f t="shared" si="37"/>
        <v>0</v>
      </c>
      <c r="AH30" s="2">
        <f t="shared" si="38"/>
        <v>1.05</v>
      </c>
      <c r="AI30" s="2">
        <f t="shared" si="39"/>
        <v>0</v>
      </c>
      <c r="AJ30" s="2">
        <f t="shared" si="40"/>
        <v>0</v>
      </c>
      <c r="AK30" s="2">
        <v>882.52</v>
      </c>
      <c r="AL30" s="2">
        <v>0</v>
      </c>
      <c r="AM30" s="2">
        <v>871.79</v>
      </c>
      <c r="AN30" s="2">
        <v>64.22</v>
      </c>
      <c r="AO30" s="2">
        <v>10.73</v>
      </c>
      <c r="AP30" s="2">
        <v>0</v>
      </c>
      <c r="AQ30" s="2">
        <v>1.05</v>
      </c>
      <c r="AR30" s="2">
        <v>0</v>
      </c>
      <c r="AS30" s="2">
        <v>0</v>
      </c>
      <c r="AT30" s="2">
        <v>98</v>
      </c>
      <c r="AU30" s="2">
        <v>77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27</v>
      </c>
      <c r="BK30" s="2"/>
      <c r="BL30" s="2"/>
      <c r="BM30" s="2">
        <v>2</v>
      </c>
      <c r="BN30" s="2">
        <v>0</v>
      </c>
      <c r="BO30" s="2" t="s">
        <v>3</v>
      </c>
      <c r="BP30" s="2">
        <v>0</v>
      </c>
      <c r="BQ30" s="2">
        <v>30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98</v>
      </c>
      <c r="CA30" s="2">
        <v>77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529.5100000000001</v>
      </c>
      <c r="CQ30" s="2">
        <f t="shared" si="42"/>
        <v>0</v>
      </c>
      <c r="CR30" s="2">
        <f t="shared" si="43"/>
        <v>871.79</v>
      </c>
      <c r="CS30" s="2">
        <f t="shared" si="44"/>
        <v>64.22</v>
      </c>
      <c r="CT30" s="2">
        <f t="shared" si="45"/>
        <v>10.73</v>
      </c>
      <c r="CU30" s="2">
        <f t="shared" si="46"/>
        <v>0</v>
      </c>
      <c r="CV30" s="2">
        <f t="shared" si="47"/>
        <v>1.05</v>
      </c>
      <c r="CW30" s="2">
        <f t="shared" si="48"/>
        <v>0</v>
      </c>
      <c r="CX30" s="2">
        <f t="shared" si="49"/>
        <v>0</v>
      </c>
      <c r="CY30" s="2">
        <f>((S30*BZ30)/100)</f>
        <v>6.3112000000000004</v>
      </c>
      <c r="CZ30" s="2">
        <f>((S30*CA30)/100)</f>
        <v>4.9588000000000001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81943905</v>
      </c>
      <c r="EF30" s="2">
        <v>30</v>
      </c>
      <c r="EG30" s="2" t="s">
        <v>22</v>
      </c>
      <c r="EH30" s="2">
        <v>0</v>
      </c>
      <c r="EI30" s="2" t="s">
        <v>3</v>
      </c>
      <c r="EJ30" s="2">
        <v>1</v>
      </c>
      <c r="EK30" s="2">
        <v>2</v>
      </c>
      <c r="EL30" s="2" t="s">
        <v>28</v>
      </c>
      <c r="EM30" s="2" t="s">
        <v>29</v>
      </c>
      <c r="EN30" s="2"/>
      <c r="EO30" s="2" t="s">
        <v>3</v>
      </c>
      <c r="EP30" s="2"/>
      <c r="EQ30" s="2">
        <v>1024</v>
      </c>
      <c r="ER30" s="2">
        <v>882.52</v>
      </c>
      <c r="ES30" s="2">
        <v>0</v>
      </c>
      <c r="ET30" s="2">
        <v>871.79</v>
      </c>
      <c r="EU30" s="2">
        <v>64.22</v>
      </c>
      <c r="EV30" s="2">
        <v>10.73</v>
      </c>
      <c r="EW30" s="2">
        <v>1.05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98</v>
      </c>
      <c r="FY30" s="2">
        <v>77</v>
      </c>
      <c r="FZ30" s="2"/>
      <c r="GA30" s="2" t="s">
        <v>3</v>
      </c>
      <c r="GB30" s="2"/>
      <c r="GC30" s="2"/>
      <c r="GD30" s="2">
        <v>1</v>
      </c>
      <c r="GE30" s="2"/>
      <c r="GF30" s="2">
        <v>-1478565991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0"/>
        <v>0</v>
      </c>
      <c r="GM30" s="2">
        <f>ROUND(O30+X30+Y30,2)+GX30</f>
        <v>540.78</v>
      </c>
      <c r="GN30" s="2">
        <f t="shared" si="51"/>
        <v>540.78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0</v>
      </c>
      <c r="E31" t="s">
        <v>3</v>
      </c>
      <c r="F31" t="s">
        <v>25</v>
      </c>
      <c r="G31" t="s">
        <v>26</v>
      </c>
      <c r="H31" t="s">
        <v>20</v>
      </c>
      <c r="I31">
        <f>ROUND(60/100,9)</f>
        <v>0.6</v>
      </c>
      <c r="J31">
        <v>0</v>
      </c>
      <c r="K31">
        <f>ROUND(60/100,9)</f>
        <v>0.6</v>
      </c>
      <c r="O31">
        <f t="shared" si="21"/>
        <v>5260.73</v>
      </c>
      <c r="P31">
        <f t="shared" si="22"/>
        <v>0</v>
      </c>
      <c r="Q31">
        <f t="shared" si="23"/>
        <v>5073.78</v>
      </c>
      <c r="R31">
        <f t="shared" si="24"/>
        <v>1118.53</v>
      </c>
      <c r="S31">
        <f t="shared" si="25"/>
        <v>186.95</v>
      </c>
      <c r="T31">
        <f t="shared" si="26"/>
        <v>0</v>
      </c>
      <c r="U31">
        <f t="shared" si="27"/>
        <v>0.63</v>
      </c>
      <c r="V31">
        <f t="shared" si="28"/>
        <v>0</v>
      </c>
      <c r="W31">
        <f t="shared" si="29"/>
        <v>0</v>
      </c>
      <c r="X31">
        <f t="shared" si="30"/>
        <v>175.73</v>
      </c>
      <c r="Y31">
        <f t="shared" si="31"/>
        <v>95.34</v>
      </c>
      <c r="AA31">
        <v>-1</v>
      </c>
      <c r="AB31">
        <f t="shared" si="32"/>
        <v>882.52</v>
      </c>
      <c r="AC31">
        <f t="shared" si="33"/>
        <v>0</v>
      </c>
      <c r="AD31">
        <f t="shared" si="34"/>
        <v>871.79</v>
      </c>
      <c r="AE31">
        <f t="shared" si="35"/>
        <v>64.22</v>
      </c>
      <c r="AF31">
        <f t="shared" si="36"/>
        <v>10.73</v>
      </c>
      <c r="AG31">
        <f t="shared" si="37"/>
        <v>0</v>
      </c>
      <c r="AH31">
        <f t="shared" si="38"/>
        <v>1.05</v>
      </c>
      <c r="AI31">
        <f t="shared" si="39"/>
        <v>0</v>
      </c>
      <c r="AJ31">
        <f t="shared" si="40"/>
        <v>0</v>
      </c>
      <c r="AK31">
        <v>882.52</v>
      </c>
      <c r="AL31">
        <v>0</v>
      </c>
      <c r="AM31">
        <v>871.79</v>
      </c>
      <c r="AN31">
        <v>64.22</v>
      </c>
      <c r="AO31">
        <v>10.73</v>
      </c>
      <c r="AP31">
        <v>0</v>
      </c>
      <c r="AQ31">
        <v>1.05</v>
      </c>
      <c r="AR31">
        <v>0</v>
      </c>
      <c r="AS31">
        <v>0</v>
      </c>
      <c r="AT31">
        <v>94</v>
      </c>
      <c r="AU31">
        <v>51</v>
      </c>
      <c r="AV31">
        <v>1</v>
      </c>
      <c r="AW31">
        <v>1</v>
      </c>
      <c r="AZ31">
        <v>1</v>
      </c>
      <c r="BA31">
        <v>29.03</v>
      </c>
      <c r="BB31">
        <v>9.6999999999999993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2</v>
      </c>
      <c r="BN31">
        <v>0</v>
      </c>
      <c r="BO31" t="s">
        <v>25</v>
      </c>
      <c r="BP31">
        <v>1</v>
      </c>
      <c r="BQ31">
        <v>30</v>
      </c>
      <c r="BR31">
        <v>0</v>
      </c>
      <c r="BS31">
        <v>29.03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94</v>
      </c>
      <c r="CA31">
        <v>51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5260.73</v>
      </c>
      <c r="CQ31">
        <f t="shared" si="42"/>
        <v>0</v>
      </c>
      <c r="CR31">
        <f t="shared" si="43"/>
        <v>8456.36</v>
      </c>
      <c r="CS31">
        <f t="shared" si="44"/>
        <v>1864.31</v>
      </c>
      <c r="CT31">
        <f t="shared" si="45"/>
        <v>311.49</v>
      </c>
      <c r="CU31">
        <f t="shared" si="46"/>
        <v>0</v>
      </c>
      <c r="CV31">
        <f t="shared" si="47"/>
        <v>1.05</v>
      </c>
      <c r="CW31">
        <f t="shared" si="48"/>
        <v>0</v>
      </c>
      <c r="CX31">
        <f t="shared" si="49"/>
        <v>0</v>
      </c>
      <c r="CY31">
        <f>S31*(BZ31/100)</f>
        <v>175.73299999999998</v>
      </c>
      <c r="CZ31">
        <f>S31*(CA31/100)</f>
        <v>95.344499999999996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98</v>
      </c>
      <c r="DO31">
        <v>77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81943905</v>
      </c>
      <c r="EF31">
        <v>30</v>
      </c>
      <c r="EG31" t="s">
        <v>22</v>
      </c>
      <c r="EH31">
        <v>0</v>
      </c>
      <c r="EI31" t="s">
        <v>3</v>
      </c>
      <c r="EJ31">
        <v>1</v>
      </c>
      <c r="EK31">
        <v>2</v>
      </c>
      <c r="EL31" t="s">
        <v>28</v>
      </c>
      <c r="EM31" t="s">
        <v>29</v>
      </c>
      <c r="EO31" t="s">
        <v>3</v>
      </c>
      <c r="EQ31">
        <v>1024</v>
      </c>
      <c r="ER31">
        <v>882.52</v>
      </c>
      <c r="ES31">
        <v>0</v>
      </c>
      <c r="ET31">
        <v>871.79</v>
      </c>
      <c r="EU31">
        <v>64.22</v>
      </c>
      <c r="EV31">
        <v>10.73</v>
      </c>
      <c r="EW31">
        <v>1.05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77</v>
      </c>
      <c r="GA31" t="s">
        <v>3</v>
      </c>
      <c r="GD31">
        <v>0</v>
      </c>
      <c r="GF31">
        <v>-1478565991</v>
      </c>
      <c r="GG31">
        <v>2</v>
      </c>
      <c r="GH31">
        <v>1</v>
      </c>
      <c r="GI31">
        <v>2</v>
      </c>
      <c r="GJ31">
        <v>0</v>
      </c>
      <c r="GK31">
        <f>ROUND(R31*(S12)/100,2)</f>
        <v>1789.65</v>
      </c>
      <c r="GL31">
        <f t="shared" si="50"/>
        <v>0</v>
      </c>
      <c r="GM31">
        <f>ROUND(O31+X31+Y31+GK31,2)+GX31</f>
        <v>7321.45</v>
      </c>
      <c r="GN31">
        <f t="shared" si="51"/>
        <v>7321.45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0</v>
      </c>
      <c r="C32" s="2"/>
      <c r="D32" s="2"/>
      <c r="E32" s="2" t="s">
        <v>3</v>
      </c>
      <c r="F32" s="2" t="s">
        <v>30</v>
      </c>
      <c r="G32" s="2" t="s">
        <v>31</v>
      </c>
      <c r="H32" s="2" t="s">
        <v>20</v>
      </c>
      <c r="I32" s="2">
        <f>ROUND(29/100,9)</f>
        <v>0.28999999999999998</v>
      </c>
      <c r="J32" s="2">
        <v>0</v>
      </c>
      <c r="K32" s="2">
        <f>ROUND(29/100,9)</f>
        <v>0.28999999999999998</v>
      </c>
      <c r="L32" s="2"/>
      <c r="M32" s="2"/>
      <c r="N32" s="2"/>
      <c r="O32" s="2">
        <f t="shared" si="21"/>
        <v>185.28</v>
      </c>
      <c r="P32" s="2">
        <f t="shared" si="22"/>
        <v>0</v>
      </c>
      <c r="Q32" s="2">
        <f t="shared" si="23"/>
        <v>182.52</v>
      </c>
      <c r="R32" s="2">
        <f t="shared" si="24"/>
        <v>12.57</v>
      </c>
      <c r="S32" s="2">
        <f t="shared" si="25"/>
        <v>2.76</v>
      </c>
      <c r="T32" s="2">
        <f t="shared" si="26"/>
        <v>0</v>
      </c>
      <c r="U32" s="2">
        <f t="shared" si="27"/>
        <v>0.2697</v>
      </c>
      <c r="V32" s="2">
        <f t="shared" si="28"/>
        <v>0</v>
      </c>
      <c r="W32" s="2">
        <f t="shared" si="29"/>
        <v>0</v>
      </c>
      <c r="X32" s="2">
        <f t="shared" si="30"/>
        <v>2.7</v>
      </c>
      <c r="Y32" s="2">
        <f t="shared" si="31"/>
        <v>2.13</v>
      </c>
      <c r="Z32" s="2"/>
      <c r="AA32" s="2">
        <v>-1</v>
      </c>
      <c r="AB32" s="2">
        <f t="shared" si="32"/>
        <v>638.87</v>
      </c>
      <c r="AC32" s="2">
        <f t="shared" si="33"/>
        <v>0</v>
      </c>
      <c r="AD32" s="2">
        <f t="shared" si="34"/>
        <v>629.37</v>
      </c>
      <c r="AE32" s="2">
        <f t="shared" si="35"/>
        <v>43.35</v>
      </c>
      <c r="AF32" s="2">
        <f t="shared" si="36"/>
        <v>9.5</v>
      </c>
      <c r="AG32" s="2">
        <f t="shared" si="37"/>
        <v>0</v>
      </c>
      <c r="AH32" s="2">
        <f t="shared" si="38"/>
        <v>0.93</v>
      </c>
      <c r="AI32" s="2">
        <f t="shared" si="39"/>
        <v>0</v>
      </c>
      <c r="AJ32" s="2">
        <f t="shared" si="40"/>
        <v>0</v>
      </c>
      <c r="AK32" s="2">
        <v>638.87</v>
      </c>
      <c r="AL32" s="2">
        <v>0</v>
      </c>
      <c r="AM32" s="2">
        <v>629.37</v>
      </c>
      <c r="AN32" s="2">
        <v>43.35</v>
      </c>
      <c r="AO32" s="2">
        <v>9.5</v>
      </c>
      <c r="AP32" s="2">
        <v>0</v>
      </c>
      <c r="AQ32" s="2">
        <v>0.93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32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1"/>
        <v>185.28</v>
      </c>
      <c r="CQ32" s="2">
        <f t="shared" si="42"/>
        <v>0</v>
      </c>
      <c r="CR32" s="2">
        <f t="shared" si="43"/>
        <v>629.37</v>
      </c>
      <c r="CS32" s="2">
        <f t="shared" si="44"/>
        <v>43.35</v>
      </c>
      <c r="CT32" s="2">
        <f t="shared" si="45"/>
        <v>9.5</v>
      </c>
      <c r="CU32" s="2">
        <f t="shared" si="46"/>
        <v>0</v>
      </c>
      <c r="CV32" s="2">
        <f t="shared" si="47"/>
        <v>0.93</v>
      </c>
      <c r="CW32" s="2">
        <f t="shared" si="48"/>
        <v>0</v>
      </c>
      <c r="CX32" s="2">
        <f t="shared" si="49"/>
        <v>0</v>
      </c>
      <c r="CY32" s="2">
        <f>((S32*BZ32)/100)</f>
        <v>2.7047999999999996</v>
      </c>
      <c r="CZ32" s="2">
        <f>((S32*CA32)/100)</f>
        <v>2.1252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81943905</v>
      </c>
      <c r="EF32" s="2">
        <v>30</v>
      </c>
      <c r="EG32" s="2" t="s">
        <v>22</v>
      </c>
      <c r="EH32" s="2">
        <v>0</v>
      </c>
      <c r="EI32" s="2" t="s">
        <v>3</v>
      </c>
      <c r="EJ32" s="2">
        <v>1</v>
      </c>
      <c r="EK32" s="2">
        <v>2</v>
      </c>
      <c r="EL32" s="2" t="s">
        <v>28</v>
      </c>
      <c r="EM32" s="2" t="s">
        <v>29</v>
      </c>
      <c r="EN32" s="2"/>
      <c r="EO32" s="2" t="s">
        <v>3</v>
      </c>
      <c r="EP32" s="2"/>
      <c r="EQ32" s="2">
        <v>1024</v>
      </c>
      <c r="ER32" s="2">
        <v>638.87</v>
      </c>
      <c r="ES32" s="2">
        <v>0</v>
      </c>
      <c r="ET32" s="2">
        <v>629.37</v>
      </c>
      <c r="EU32" s="2">
        <v>43.35</v>
      </c>
      <c r="EV32" s="2">
        <v>9.5</v>
      </c>
      <c r="EW32" s="2">
        <v>0.93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-873288757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0"/>
        <v>0</v>
      </c>
      <c r="GM32" s="2">
        <f>ROUND(O32+X32+Y32,2)+GX32</f>
        <v>190.11</v>
      </c>
      <c r="GN32" s="2">
        <f t="shared" si="51"/>
        <v>190.11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0</v>
      </c>
      <c r="E33" t="s">
        <v>3</v>
      </c>
      <c r="F33" t="s">
        <v>30</v>
      </c>
      <c r="G33" t="s">
        <v>31</v>
      </c>
      <c r="H33" t="s">
        <v>20</v>
      </c>
      <c r="I33">
        <f>ROUND(29/100,9)</f>
        <v>0.28999999999999998</v>
      </c>
      <c r="J33">
        <v>0</v>
      </c>
      <c r="K33">
        <f>ROUND(29/100,9)</f>
        <v>0.28999999999999998</v>
      </c>
      <c r="O33">
        <f t="shared" si="21"/>
        <v>1815.89</v>
      </c>
      <c r="P33">
        <f t="shared" si="22"/>
        <v>0</v>
      </c>
      <c r="Q33">
        <f t="shared" si="23"/>
        <v>1735.77</v>
      </c>
      <c r="R33">
        <f t="shared" si="24"/>
        <v>364.91</v>
      </c>
      <c r="S33">
        <f t="shared" si="25"/>
        <v>80.12</v>
      </c>
      <c r="T33">
        <f t="shared" si="26"/>
        <v>0</v>
      </c>
      <c r="U33">
        <f t="shared" si="27"/>
        <v>0.2697</v>
      </c>
      <c r="V33">
        <f t="shared" si="28"/>
        <v>0</v>
      </c>
      <c r="W33">
        <f t="shared" si="29"/>
        <v>0</v>
      </c>
      <c r="X33">
        <f t="shared" si="30"/>
        <v>75.31</v>
      </c>
      <c r="Y33">
        <f t="shared" si="31"/>
        <v>40.86</v>
      </c>
      <c r="AA33">
        <v>-1</v>
      </c>
      <c r="AB33">
        <f t="shared" si="32"/>
        <v>638.87</v>
      </c>
      <c r="AC33">
        <f t="shared" si="33"/>
        <v>0</v>
      </c>
      <c r="AD33">
        <f t="shared" si="34"/>
        <v>629.37</v>
      </c>
      <c r="AE33">
        <f t="shared" si="35"/>
        <v>43.35</v>
      </c>
      <c r="AF33">
        <f t="shared" si="36"/>
        <v>9.5</v>
      </c>
      <c r="AG33">
        <f t="shared" si="37"/>
        <v>0</v>
      </c>
      <c r="AH33">
        <f t="shared" si="38"/>
        <v>0.93</v>
      </c>
      <c r="AI33">
        <f t="shared" si="39"/>
        <v>0</v>
      </c>
      <c r="AJ33">
        <f t="shared" si="40"/>
        <v>0</v>
      </c>
      <c r="AK33">
        <v>638.87</v>
      </c>
      <c r="AL33">
        <v>0</v>
      </c>
      <c r="AM33">
        <v>629.37</v>
      </c>
      <c r="AN33">
        <v>43.35</v>
      </c>
      <c r="AO33">
        <v>9.5</v>
      </c>
      <c r="AP33">
        <v>0</v>
      </c>
      <c r="AQ33">
        <v>0.93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9.51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2</v>
      </c>
      <c r="BN33">
        <v>0</v>
      </c>
      <c r="BO33" t="s">
        <v>30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1"/>
        <v>1815.8899999999999</v>
      </c>
      <c r="CQ33">
        <f t="shared" si="42"/>
        <v>0</v>
      </c>
      <c r="CR33">
        <f t="shared" si="43"/>
        <v>5985.31</v>
      </c>
      <c r="CS33">
        <f t="shared" si="44"/>
        <v>1258.45</v>
      </c>
      <c r="CT33">
        <f t="shared" si="45"/>
        <v>275.79000000000002</v>
      </c>
      <c r="CU33">
        <f t="shared" si="46"/>
        <v>0</v>
      </c>
      <c r="CV33">
        <f t="shared" si="47"/>
        <v>0.93</v>
      </c>
      <c r="CW33">
        <f t="shared" si="48"/>
        <v>0</v>
      </c>
      <c r="CX33">
        <f t="shared" si="49"/>
        <v>0</v>
      </c>
      <c r="CY33">
        <f>S33*(BZ33/100)</f>
        <v>75.312799999999996</v>
      </c>
      <c r="CZ33">
        <f>S33*(CA33/100)</f>
        <v>40.861200000000004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81943905</v>
      </c>
      <c r="EF33">
        <v>30</v>
      </c>
      <c r="EG33" t="s">
        <v>22</v>
      </c>
      <c r="EH33">
        <v>0</v>
      </c>
      <c r="EI33" t="s">
        <v>3</v>
      </c>
      <c r="EJ33">
        <v>1</v>
      </c>
      <c r="EK33">
        <v>2</v>
      </c>
      <c r="EL33" t="s">
        <v>28</v>
      </c>
      <c r="EM33" t="s">
        <v>29</v>
      </c>
      <c r="EO33" t="s">
        <v>3</v>
      </c>
      <c r="EQ33">
        <v>1024</v>
      </c>
      <c r="ER33">
        <v>638.87</v>
      </c>
      <c r="ES33">
        <v>0</v>
      </c>
      <c r="ET33">
        <v>629.37</v>
      </c>
      <c r="EU33">
        <v>43.35</v>
      </c>
      <c r="EV33">
        <v>9.5</v>
      </c>
      <c r="EW33">
        <v>0.93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-873288757</v>
      </c>
      <c r="GG33">
        <v>2</v>
      </c>
      <c r="GH33">
        <v>1</v>
      </c>
      <c r="GI33">
        <v>2</v>
      </c>
      <c r="GJ33">
        <v>0</v>
      </c>
      <c r="GK33">
        <f>ROUND(R33*(S12)/100,2)</f>
        <v>583.86</v>
      </c>
      <c r="GL33">
        <f t="shared" si="50"/>
        <v>0</v>
      </c>
      <c r="GM33">
        <f>ROUND(O33+X33+Y33+GK33,2)+GX33</f>
        <v>2515.92</v>
      </c>
      <c r="GN33">
        <f t="shared" si="51"/>
        <v>2515.92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55" x14ac:dyDescent="0.2">
      <c r="A34" s="2">
        <v>17</v>
      </c>
      <c r="B34" s="2">
        <v>0</v>
      </c>
      <c r="C34" s="2">
        <f>ROW(SmtRes!A8)</f>
        <v>8</v>
      </c>
      <c r="D34" s="2">
        <f>ROW(EtalonRes!A8)</f>
        <v>8</v>
      </c>
      <c r="E34" s="2" t="s">
        <v>3</v>
      </c>
      <c r="F34" s="2" t="s">
        <v>33</v>
      </c>
      <c r="G34" s="2" t="s">
        <v>34</v>
      </c>
      <c r="H34" s="2" t="s">
        <v>35</v>
      </c>
      <c r="I34" s="2">
        <v>7.38</v>
      </c>
      <c r="J34" s="2">
        <v>0</v>
      </c>
      <c r="K34" s="2">
        <v>7.38</v>
      </c>
      <c r="L34" s="2"/>
      <c r="M34" s="2"/>
      <c r="N34" s="2"/>
      <c r="O34" s="2">
        <f t="shared" si="21"/>
        <v>190.4</v>
      </c>
      <c r="P34" s="2">
        <f t="shared" si="22"/>
        <v>7.82</v>
      </c>
      <c r="Q34" s="2">
        <f t="shared" si="23"/>
        <v>117.27</v>
      </c>
      <c r="R34" s="2">
        <f t="shared" si="24"/>
        <v>26.35</v>
      </c>
      <c r="S34" s="2">
        <f t="shared" si="25"/>
        <v>65.31</v>
      </c>
      <c r="T34" s="2">
        <f t="shared" si="26"/>
        <v>0</v>
      </c>
      <c r="U34" s="2">
        <f t="shared" si="27"/>
        <v>6.2729999999999997</v>
      </c>
      <c r="V34" s="2">
        <f t="shared" si="28"/>
        <v>0</v>
      </c>
      <c r="W34" s="2">
        <f t="shared" si="29"/>
        <v>0</v>
      </c>
      <c r="X34" s="2">
        <f t="shared" si="30"/>
        <v>68.58</v>
      </c>
      <c r="Y34" s="2">
        <f t="shared" si="31"/>
        <v>50.29</v>
      </c>
      <c r="Z34" s="2"/>
      <c r="AA34" s="2">
        <v>-1</v>
      </c>
      <c r="AB34" s="2">
        <f t="shared" si="32"/>
        <v>25.8</v>
      </c>
      <c r="AC34" s="2">
        <f t="shared" si="33"/>
        <v>1.06</v>
      </c>
      <c r="AD34" s="2">
        <f t="shared" si="34"/>
        <v>15.89</v>
      </c>
      <c r="AE34" s="2">
        <f t="shared" si="35"/>
        <v>3.57</v>
      </c>
      <c r="AF34" s="2">
        <f t="shared" si="36"/>
        <v>8.85</v>
      </c>
      <c r="AG34" s="2">
        <f t="shared" si="37"/>
        <v>0</v>
      </c>
      <c r="AH34" s="2">
        <f t="shared" si="38"/>
        <v>0.85</v>
      </c>
      <c r="AI34" s="2">
        <f t="shared" si="39"/>
        <v>0</v>
      </c>
      <c r="AJ34" s="2">
        <f t="shared" si="40"/>
        <v>0</v>
      </c>
      <c r="AK34" s="2">
        <v>25.8</v>
      </c>
      <c r="AL34" s="2">
        <v>1.06</v>
      </c>
      <c r="AM34" s="2">
        <v>15.89</v>
      </c>
      <c r="AN34" s="2">
        <v>3.57</v>
      </c>
      <c r="AO34" s="2">
        <v>8.85</v>
      </c>
      <c r="AP34" s="2">
        <v>0</v>
      </c>
      <c r="AQ34" s="2">
        <v>0.85</v>
      </c>
      <c r="AR34" s="2">
        <v>0</v>
      </c>
      <c r="AS34" s="2">
        <v>0</v>
      </c>
      <c r="AT34" s="2">
        <v>105</v>
      </c>
      <c r="AU34" s="2">
        <v>77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36</v>
      </c>
      <c r="BK34" s="2"/>
      <c r="BL34" s="2"/>
      <c r="BM34" s="2">
        <v>64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1"/>
        <v>190.4</v>
      </c>
      <c r="CQ34" s="2">
        <f t="shared" si="42"/>
        <v>1.06</v>
      </c>
      <c r="CR34" s="2">
        <f t="shared" si="43"/>
        <v>15.89</v>
      </c>
      <c r="CS34" s="2">
        <f t="shared" si="44"/>
        <v>3.57</v>
      </c>
      <c r="CT34" s="2">
        <f t="shared" si="45"/>
        <v>8.85</v>
      </c>
      <c r="CU34" s="2">
        <f t="shared" si="46"/>
        <v>0</v>
      </c>
      <c r="CV34" s="2">
        <f t="shared" si="47"/>
        <v>0.85</v>
      </c>
      <c r="CW34" s="2">
        <f t="shared" si="48"/>
        <v>0</v>
      </c>
      <c r="CX34" s="2">
        <f t="shared" si="49"/>
        <v>0</v>
      </c>
      <c r="CY34" s="2">
        <f>((S34*BZ34)/100)</f>
        <v>68.575500000000005</v>
      </c>
      <c r="CZ34" s="2">
        <f>((S34*CA34)/100)</f>
        <v>50.288699999999999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35</v>
      </c>
      <c r="DW34" s="2" t="s">
        <v>35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81943869</v>
      </c>
      <c r="EF34" s="2">
        <v>30</v>
      </c>
      <c r="EG34" s="2" t="s">
        <v>22</v>
      </c>
      <c r="EH34" s="2">
        <v>0</v>
      </c>
      <c r="EI34" s="2" t="s">
        <v>3</v>
      </c>
      <c r="EJ34" s="2">
        <v>1</v>
      </c>
      <c r="EK34" s="2">
        <v>64</v>
      </c>
      <c r="EL34" s="2" t="s">
        <v>37</v>
      </c>
      <c r="EM34" s="2" t="s">
        <v>38</v>
      </c>
      <c r="EN34" s="2"/>
      <c r="EO34" s="2" t="s">
        <v>3</v>
      </c>
      <c r="EP34" s="2"/>
      <c r="EQ34" s="2">
        <v>132096</v>
      </c>
      <c r="ER34" s="2">
        <v>25.8</v>
      </c>
      <c r="ES34" s="2">
        <v>1.06</v>
      </c>
      <c r="ET34" s="2">
        <v>15.89</v>
      </c>
      <c r="EU34" s="2">
        <v>3.57</v>
      </c>
      <c r="EV34" s="2">
        <v>8.85</v>
      </c>
      <c r="EW34" s="2">
        <v>0.85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382336597</v>
      </c>
      <c r="GG34" s="2">
        <v>2</v>
      </c>
      <c r="GH34" s="2">
        <v>0</v>
      </c>
      <c r="GI34" s="2">
        <v>-2</v>
      </c>
      <c r="GJ34" s="2">
        <v>0</v>
      </c>
      <c r="GK34" s="2">
        <v>0</v>
      </c>
      <c r="GL34" s="2">
        <f t="shared" si="50"/>
        <v>0</v>
      </c>
      <c r="GM34" s="2">
        <f>ROUND(O34+X34+Y34,2)+GX34</f>
        <v>309.27</v>
      </c>
      <c r="GN34" s="2">
        <f t="shared" si="51"/>
        <v>309.27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7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0</v>
      </c>
      <c r="C35">
        <f>ROW(SmtRes!A14)</f>
        <v>14</v>
      </c>
      <c r="D35">
        <f>ROW(EtalonRes!A14)</f>
        <v>14</v>
      </c>
      <c r="E35" t="s">
        <v>3</v>
      </c>
      <c r="F35" t="s">
        <v>33</v>
      </c>
      <c r="G35" t="s">
        <v>34</v>
      </c>
      <c r="H35" t="s">
        <v>35</v>
      </c>
      <c r="I35">
        <v>7.38</v>
      </c>
      <c r="J35">
        <v>0</v>
      </c>
      <c r="K35">
        <v>7.38</v>
      </c>
      <c r="O35">
        <f t="shared" si="21"/>
        <v>3496.78</v>
      </c>
      <c r="P35">
        <f t="shared" si="22"/>
        <v>47</v>
      </c>
      <c r="Q35">
        <f t="shared" si="23"/>
        <v>1553.83</v>
      </c>
      <c r="R35">
        <f t="shared" si="24"/>
        <v>764.94</v>
      </c>
      <c r="S35">
        <f t="shared" si="25"/>
        <v>1895.95</v>
      </c>
      <c r="T35">
        <f t="shared" si="26"/>
        <v>0</v>
      </c>
      <c r="U35">
        <f t="shared" si="27"/>
        <v>6.2729999999999997</v>
      </c>
      <c r="V35">
        <f t="shared" si="28"/>
        <v>0</v>
      </c>
      <c r="W35">
        <f t="shared" si="29"/>
        <v>0</v>
      </c>
      <c r="X35">
        <f t="shared" si="30"/>
        <v>1649.48</v>
      </c>
      <c r="Y35">
        <f t="shared" si="31"/>
        <v>777.34</v>
      </c>
      <c r="AA35">
        <v>-1</v>
      </c>
      <c r="AB35">
        <f t="shared" si="32"/>
        <v>25.8</v>
      </c>
      <c r="AC35">
        <f t="shared" si="33"/>
        <v>1.06</v>
      </c>
      <c r="AD35">
        <f t="shared" si="34"/>
        <v>15.89</v>
      </c>
      <c r="AE35">
        <f t="shared" si="35"/>
        <v>3.57</v>
      </c>
      <c r="AF35">
        <f t="shared" si="36"/>
        <v>8.85</v>
      </c>
      <c r="AG35">
        <f t="shared" si="37"/>
        <v>0</v>
      </c>
      <c r="AH35">
        <f t="shared" si="38"/>
        <v>0.85</v>
      </c>
      <c r="AI35">
        <f t="shared" si="39"/>
        <v>0</v>
      </c>
      <c r="AJ35">
        <f t="shared" si="40"/>
        <v>0</v>
      </c>
      <c r="AK35">
        <v>25.8</v>
      </c>
      <c r="AL35">
        <v>1.06</v>
      </c>
      <c r="AM35">
        <v>15.89</v>
      </c>
      <c r="AN35">
        <v>3.57</v>
      </c>
      <c r="AO35">
        <v>8.85</v>
      </c>
      <c r="AP35">
        <v>0</v>
      </c>
      <c r="AQ35">
        <v>0.85</v>
      </c>
      <c r="AR35">
        <v>0</v>
      </c>
      <c r="AS35">
        <v>0</v>
      </c>
      <c r="AT35">
        <v>87</v>
      </c>
      <c r="AU35">
        <v>41</v>
      </c>
      <c r="AV35">
        <v>1</v>
      </c>
      <c r="AW35">
        <v>1</v>
      </c>
      <c r="AZ35">
        <v>1</v>
      </c>
      <c r="BA35">
        <v>29.03</v>
      </c>
      <c r="BB35">
        <v>13.25</v>
      </c>
      <c r="BC35">
        <v>6.01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36</v>
      </c>
      <c r="BM35">
        <v>64</v>
      </c>
      <c r="BN35">
        <v>0</v>
      </c>
      <c r="BO35" t="s">
        <v>33</v>
      </c>
      <c r="BP35">
        <v>1</v>
      </c>
      <c r="BQ35">
        <v>30</v>
      </c>
      <c r="BR35">
        <v>0</v>
      </c>
      <c r="BS35">
        <v>29.03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1"/>
        <v>3496.7799999999997</v>
      </c>
      <c r="CQ35">
        <f t="shared" si="42"/>
        <v>6.37</v>
      </c>
      <c r="CR35">
        <f t="shared" si="43"/>
        <v>210.54</v>
      </c>
      <c r="CS35">
        <f t="shared" si="44"/>
        <v>103.64</v>
      </c>
      <c r="CT35">
        <f t="shared" si="45"/>
        <v>256.92</v>
      </c>
      <c r="CU35">
        <f t="shared" si="46"/>
        <v>0</v>
      </c>
      <c r="CV35">
        <f t="shared" si="47"/>
        <v>0.85</v>
      </c>
      <c r="CW35">
        <f t="shared" si="48"/>
        <v>0</v>
      </c>
      <c r="CX35">
        <f t="shared" si="49"/>
        <v>0</v>
      </c>
      <c r="CY35">
        <f>S35*(BZ35/100)</f>
        <v>1649.4765</v>
      </c>
      <c r="CZ35">
        <f>S35*(CA35/100)</f>
        <v>777.33949999999993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</v>
      </c>
      <c r="DQ35">
        <v>1</v>
      </c>
      <c r="DU35">
        <v>1013</v>
      </c>
      <c r="DV35" t="s">
        <v>35</v>
      </c>
      <c r="DW35" t="s">
        <v>35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81943869</v>
      </c>
      <c r="EF35">
        <v>30</v>
      </c>
      <c r="EG35" t="s">
        <v>22</v>
      </c>
      <c r="EH35">
        <v>0</v>
      </c>
      <c r="EI35" t="s">
        <v>3</v>
      </c>
      <c r="EJ35">
        <v>1</v>
      </c>
      <c r="EK35">
        <v>64</v>
      </c>
      <c r="EL35" t="s">
        <v>37</v>
      </c>
      <c r="EM35" t="s">
        <v>38</v>
      </c>
      <c r="EO35" t="s">
        <v>3</v>
      </c>
      <c r="EQ35">
        <v>132096</v>
      </c>
      <c r="ER35">
        <v>25.8</v>
      </c>
      <c r="ES35">
        <v>1.06</v>
      </c>
      <c r="ET35">
        <v>15.89</v>
      </c>
      <c r="EU35">
        <v>3.57</v>
      </c>
      <c r="EV35">
        <v>8.85</v>
      </c>
      <c r="EW35">
        <v>0.85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382336597</v>
      </c>
      <c r="GG35">
        <v>2</v>
      </c>
      <c r="GH35">
        <v>0</v>
      </c>
      <c r="GI35">
        <v>2</v>
      </c>
      <c r="GJ35">
        <v>0</v>
      </c>
      <c r="GK35">
        <f>ROUND(R35*(S12)/100,2)</f>
        <v>1223.9000000000001</v>
      </c>
      <c r="GL35">
        <f t="shared" si="50"/>
        <v>0</v>
      </c>
      <c r="GM35">
        <f>ROUND(O35+X35+Y35+GK35,2)+GX35</f>
        <v>7147.5</v>
      </c>
      <c r="GN35">
        <f t="shared" si="51"/>
        <v>7147.5</v>
      </c>
      <c r="GO35">
        <f t="shared" si="52"/>
        <v>0</v>
      </c>
      <c r="GP35">
        <f t="shared" si="53"/>
        <v>0</v>
      </c>
      <c r="GR35">
        <v>0</v>
      </c>
      <c r="GS35">
        <v>7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55" x14ac:dyDescent="0.2">
      <c r="A36" s="2">
        <v>18</v>
      </c>
      <c r="B36" s="2">
        <v>0</v>
      </c>
      <c r="C36" s="2">
        <v>8</v>
      </c>
      <c r="D36" s="2"/>
      <c r="E36" s="2" t="s">
        <v>3</v>
      </c>
      <c r="F36" s="2" t="s">
        <v>39</v>
      </c>
      <c r="G36" s="2" t="s">
        <v>40</v>
      </c>
      <c r="H36" s="2" t="s">
        <v>41</v>
      </c>
      <c r="I36" s="2">
        <f>I34*J36</f>
        <v>8.4870000000000001</v>
      </c>
      <c r="J36" s="2">
        <v>1.1500000000000001</v>
      </c>
      <c r="K36" s="2">
        <v>1.1499999999999999</v>
      </c>
      <c r="L36" s="2"/>
      <c r="M36" s="2"/>
      <c r="N36" s="2"/>
      <c r="O36" s="2">
        <f t="shared" si="21"/>
        <v>1646.65</v>
      </c>
      <c r="P36" s="2">
        <f t="shared" si="22"/>
        <v>1646.65</v>
      </c>
      <c r="Q36" s="2">
        <f t="shared" si="23"/>
        <v>0</v>
      </c>
      <c r="R36" s="2">
        <f t="shared" si="24"/>
        <v>0</v>
      </c>
      <c r="S36" s="2">
        <f t="shared" si="25"/>
        <v>0</v>
      </c>
      <c r="T36" s="2">
        <f t="shared" si="26"/>
        <v>0</v>
      </c>
      <c r="U36" s="2">
        <f t="shared" si="27"/>
        <v>0</v>
      </c>
      <c r="V36" s="2">
        <f t="shared" si="28"/>
        <v>0</v>
      </c>
      <c r="W36" s="2">
        <f t="shared" si="29"/>
        <v>0</v>
      </c>
      <c r="X36" s="2">
        <f t="shared" si="30"/>
        <v>0</v>
      </c>
      <c r="Y36" s="2">
        <f t="shared" si="31"/>
        <v>0</v>
      </c>
      <c r="Z36" s="2"/>
      <c r="AA36" s="2">
        <v>-1</v>
      </c>
      <c r="AB36" s="2">
        <f t="shared" si="32"/>
        <v>194.02</v>
      </c>
      <c r="AC36" s="2">
        <f t="shared" si="33"/>
        <v>194.02</v>
      </c>
      <c r="AD36" s="2">
        <f t="shared" si="34"/>
        <v>0</v>
      </c>
      <c r="AE36" s="2">
        <f t="shared" si="35"/>
        <v>0</v>
      </c>
      <c r="AF36" s="2">
        <f t="shared" si="36"/>
        <v>0</v>
      </c>
      <c r="AG36" s="2">
        <f t="shared" si="37"/>
        <v>0</v>
      </c>
      <c r="AH36" s="2">
        <f t="shared" si="38"/>
        <v>0</v>
      </c>
      <c r="AI36" s="2">
        <f t="shared" si="39"/>
        <v>0</v>
      </c>
      <c r="AJ36" s="2">
        <f t="shared" si="40"/>
        <v>0</v>
      </c>
      <c r="AK36" s="2">
        <v>194.02</v>
      </c>
      <c r="AL36" s="2">
        <v>194.02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105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42</v>
      </c>
      <c r="BK36" s="2"/>
      <c r="BL36" s="2"/>
      <c r="BM36" s="2">
        <v>64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1"/>
        <v>1646.65</v>
      </c>
      <c r="CQ36" s="2">
        <f t="shared" si="42"/>
        <v>194.02</v>
      </c>
      <c r="CR36" s="2">
        <f t="shared" si="43"/>
        <v>0</v>
      </c>
      <c r="CS36" s="2">
        <f t="shared" si="44"/>
        <v>0</v>
      </c>
      <c r="CT36" s="2">
        <f t="shared" si="45"/>
        <v>0</v>
      </c>
      <c r="CU36" s="2">
        <f t="shared" si="46"/>
        <v>0</v>
      </c>
      <c r="CV36" s="2">
        <f t="shared" si="47"/>
        <v>0</v>
      </c>
      <c r="CW36" s="2">
        <f t="shared" si="48"/>
        <v>0</v>
      </c>
      <c r="CX36" s="2">
        <f t="shared" si="49"/>
        <v>0</v>
      </c>
      <c r="CY36" s="2">
        <f>((S36*BZ36)/100)</f>
        <v>0</v>
      </c>
      <c r="CZ36" s="2">
        <f>((S36*CA36)/100)</f>
        <v>0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1007</v>
      </c>
      <c r="DV36" s="2" t="s">
        <v>41</v>
      </c>
      <c r="DW36" s="2" t="s">
        <v>41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81943869</v>
      </c>
      <c r="EF36" s="2">
        <v>30</v>
      </c>
      <c r="EG36" s="2" t="s">
        <v>22</v>
      </c>
      <c r="EH36" s="2">
        <v>0</v>
      </c>
      <c r="EI36" s="2" t="s">
        <v>3</v>
      </c>
      <c r="EJ36" s="2">
        <v>1</v>
      </c>
      <c r="EK36" s="2">
        <v>64</v>
      </c>
      <c r="EL36" s="2" t="s">
        <v>37</v>
      </c>
      <c r="EM36" s="2" t="s">
        <v>38</v>
      </c>
      <c r="EN36" s="2"/>
      <c r="EO36" s="2" t="s">
        <v>3</v>
      </c>
      <c r="EP36" s="2"/>
      <c r="EQ36" s="2">
        <v>1024</v>
      </c>
      <c r="ER36" s="2">
        <v>194.02</v>
      </c>
      <c r="ES36" s="2">
        <v>194.02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1493353128</v>
      </c>
      <c r="GG36" s="2">
        <v>2</v>
      </c>
      <c r="GH36" s="2">
        <v>0</v>
      </c>
      <c r="GI36" s="2">
        <v>-2</v>
      </c>
      <c r="GJ36" s="2">
        <v>0</v>
      </c>
      <c r="GK36" s="2">
        <v>0</v>
      </c>
      <c r="GL36" s="2">
        <f t="shared" si="50"/>
        <v>0</v>
      </c>
      <c r="GM36" s="2">
        <f>ROUND(O36+X36+Y36,2)+GX36</f>
        <v>1646.65</v>
      </c>
      <c r="GN36" s="2">
        <f t="shared" si="51"/>
        <v>1646.65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0</v>
      </c>
      <c r="C37">
        <v>14</v>
      </c>
      <c r="E37" t="s">
        <v>3</v>
      </c>
      <c r="F37" t="s">
        <v>39</v>
      </c>
      <c r="G37" t="s">
        <v>40</v>
      </c>
      <c r="H37" t="s">
        <v>41</v>
      </c>
      <c r="I37">
        <f>I35*J37</f>
        <v>8.4870000000000001</v>
      </c>
      <c r="J37">
        <v>1.1500000000000001</v>
      </c>
      <c r="K37">
        <v>1.1499999999999999</v>
      </c>
      <c r="O37">
        <f t="shared" si="21"/>
        <v>24008.16</v>
      </c>
      <c r="P37">
        <f t="shared" si="22"/>
        <v>24008.16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-1</v>
      </c>
      <c r="AB37">
        <f t="shared" si="32"/>
        <v>194.02</v>
      </c>
      <c r="AC37">
        <f t="shared" si="33"/>
        <v>194.02</v>
      </c>
      <c r="AD37">
        <f t="shared" si="34"/>
        <v>0</v>
      </c>
      <c r="AE37">
        <f t="shared" si="35"/>
        <v>0</v>
      </c>
      <c r="AF37">
        <f t="shared" si="36"/>
        <v>0</v>
      </c>
      <c r="AG37">
        <f t="shared" si="37"/>
        <v>0</v>
      </c>
      <c r="AH37">
        <f t="shared" si="38"/>
        <v>0</v>
      </c>
      <c r="AI37">
        <f t="shared" si="39"/>
        <v>0</v>
      </c>
      <c r="AJ37">
        <f t="shared" si="40"/>
        <v>0</v>
      </c>
      <c r="AK37">
        <v>194.02</v>
      </c>
      <c r="AL37">
        <v>194.02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14.58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42</v>
      </c>
      <c r="BM37">
        <v>64</v>
      </c>
      <c r="BN37">
        <v>0</v>
      </c>
      <c r="BO37" t="s">
        <v>39</v>
      </c>
      <c r="BP37">
        <v>1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1"/>
        <v>24008.16</v>
      </c>
      <c r="CQ37">
        <f t="shared" si="42"/>
        <v>2828.81</v>
      </c>
      <c r="CR37">
        <f t="shared" si="43"/>
        <v>0</v>
      </c>
      <c r="CS37">
        <f t="shared" si="44"/>
        <v>0</v>
      </c>
      <c r="CT37">
        <f t="shared" si="45"/>
        <v>0</v>
      </c>
      <c r="CU37">
        <f t="shared" si="46"/>
        <v>0</v>
      </c>
      <c r="CV37">
        <f t="shared" si="47"/>
        <v>0</v>
      </c>
      <c r="CW37">
        <f t="shared" si="48"/>
        <v>0</v>
      </c>
      <c r="CX37">
        <f t="shared" si="49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</v>
      </c>
      <c r="DQ37">
        <v>1</v>
      </c>
      <c r="DU37">
        <v>1007</v>
      </c>
      <c r="DV37" t="s">
        <v>41</v>
      </c>
      <c r="DW37" t="s">
        <v>41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81943869</v>
      </c>
      <c r="EF37">
        <v>30</v>
      </c>
      <c r="EG37" t="s">
        <v>22</v>
      </c>
      <c r="EH37">
        <v>0</v>
      </c>
      <c r="EI37" t="s">
        <v>3</v>
      </c>
      <c r="EJ37">
        <v>1</v>
      </c>
      <c r="EK37">
        <v>64</v>
      </c>
      <c r="EL37" t="s">
        <v>37</v>
      </c>
      <c r="EM37" t="s">
        <v>38</v>
      </c>
      <c r="EO37" t="s">
        <v>3</v>
      </c>
      <c r="EQ37">
        <v>1024</v>
      </c>
      <c r="ER37">
        <v>194.02</v>
      </c>
      <c r="ES37">
        <v>194.02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1493353128</v>
      </c>
      <c r="GG37">
        <v>2</v>
      </c>
      <c r="GH37">
        <v>0</v>
      </c>
      <c r="GI37">
        <v>2</v>
      </c>
      <c r="GJ37">
        <v>0</v>
      </c>
      <c r="GK37">
        <f>ROUND(R37*(S12)/100,2)</f>
        <v>0</v>
      </c>
      <c r="GL37">
        <f t="shared" si="50"/>
        <v>0</v>
      </c>
      <c r="GM37">
        <f>ROUND(O37+X37+Y37+GK37,2)+GX37</f>
        <v>24008.16</v>
      </c>
      <c r="GN37">
        <f t="shared" si="51"/>
        <v>24008.16</v>
      </c>
      <c r="GO37">
        <f t="shared" si="52"/>
        <v>0</v>
      </c>
      <c r="GP37">
        <f t="shared" si="53"/>
        <v>0</v>
      </c>
      <c r="GR37">
        <v>0</v>
      </c>
      <c r="GS37">
        <v>0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55" x14ac:dyDescent="0.2">
      <c r="A38" s="2">
        <v>17</v>
      </c>
      <c r="B38" s="2">
        <v>0</v>
      </c>
      <c r="C38" s="2">
        <f>ROW(SmtRes!A21)</f>
        <v>21</v>
      </c>
      <c r="D38" s="2">
        <f>ROW(EtalonRes!A21)</f>
        <v>21</v>
      </c>
      <c r="E38" s="2" t="s">
        <v>3</v>
      </c>
      <c r="F38" s="2" t="s">
        <v>43</v>
      </c>
      <c r="G38" s="2" t="s">
        <v>44</v>
      </c>
      <c r="H38" s="2" t="s">
        <v>35</v>
      </c>
      <c r="I38" s="2">
        <v>11.06</v>
      </c>
      <c r="J38" s="2">
        <v>0</v>
      </c>
      <c r="K38" s="2">
        <v>11.06</v>
      </c>
      <c r="L38" s="2"/>
      <c r="M38" s="2"/>
      <c r="N38" s="2"/>
      <c r="O38" s="2">
        <f t="shared" si="21"/>
        <v>269.86</v>
      </c>
      <c r="P38" s="2">
        <f t="shared" si="22"/>
        <v>11.72</v>
      </c>
      <c r="Q38" s="2">
        <f t="shared" si="23"/>
        <v>168.33</v>
      </c>
      <c r="R38" s="2">
        <f t="shared" si="24"/>
        <v>36.72</v>
      </c>
      <c r="S38" s="2">
        <f t="shared" si="25"/>
        <v>89.81</v>
      </c>
      <c r="T38" s="2">
        <f t="shared" si="26"/>
        <v>0</v>
      </c>
      <c r="U38" s="2">
        <f t="shared" si="27"/>
        <v>8.6268000000000011</v>
      </c>
      <c r="V38" s="2">
        <f t="shared" si="28"/>
        <v>0</v>
      </c>
      <c r="W38" s="2">
        <f t="shared" si="29"/>
        <v>0</v>
      </c>
      <c r="X38" s="2">
        <f t="shared" si="30"/>
        <v>94.3</v>
      </c>
      <c r="Y38" s="2">
        <f t="shared" si="31"/>
        <v>69.150000000000006</v>
      </c>
      <c r="Z38" s="2"/>
      <c r="AA38" s="2">
        <v>-1</v>
      </c>
      <c r="AB38" s="2">
        <f t="shared" si="32"/>
        <v>24.4</v>
      </c>
      <c r="AC38" s="2">
        <f t="shared" si="33"/>
        <v>1.06</v>
      </c>
      <c r="AD38" s="2">
        <f t="shared" si="34"/>
        <v>15.22</v>
      </c>
      <c r="AE38" s="2">
        <f t="shared" si="35"/>
        <v>3.32</v>
      </c>
      <c r="AF38" s="2">
        <f t="shared" si="36"/>
        <v>8.1199999999999992</v>
      </c>
      <c r="AG38" s="2">
        <f t="shared" si="37"/>
        <v>0</v>
      </c>
      <c r="AH38" s="2">
        <f t="shared" si="38"/>
        <v>0.78</v>
      </c>
      <c r="AI38" s="2">
        <f t="shared" si="39"/>
        <v>0</v>
      </c>
      <c r="AJ38" s="2">
        <f t="shared" si="40"/>
        <v>0</v>
      </c>
      <c r="AK38" s="2">
        <v>24.4</v>
      </c>
      <c r="AL38" s="2">
        <v>1.06</v>
      </c>
      <c r="AM38" s="2">
        <v>15.22</v>
      </c>
      <c r="AN38" s="2">
        <v>3.32</v>
      </c>
      <c r="AO38" s="2">
        <v>8.1199999999999992</v>
      </c>
      <c r="AP38" s="2">
        <v>0</v>
      </c>
      <c r="AQ38" s="2">
        <v>0.78</v>
      </c>
      <c r="AR38" s="2">
        <v>0</v>
      </c>
      <c r="AS38" s="2">
        <v>0</v>
      </c>
      <c r="AT38" s="2">
        <v>105</v>
      </c>
      <c r="AU38" s="2">
        <v>77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45</v>
      </c>
      <c r="BK38" s="2"/>
      <c r="BL38" s="2"/>
      <c r="BM38" s="2">
        <v>64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105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1"/>
        <v>269.86</v>
      </c>
      <c r="CQ38" s="2">
        <f t="shared" si="42"/>
        <v>1.06</v>
      </c>
      <c r="CR38" s="2">
        <f t="shared" si="43"/>
        <v>15.22</v>
      </c>
      <c r="CS38" s="2">
        <f t="shared" si="44"/>
        <v>3.32</v>
      </c>
      <c r="CT38" s="2">
        <f t="shared" si="45"/>
        <v>8.1199999999999992</v>
      </c>
      <c r="CU38" s="2">
        <f t="shared" si="46"/>
        <v>0</v>
      </c>
      <c r="CV38" s="2">
        <f t="shared" si="47"/>
        <v>0.78</v>
      </c>
      <c r="CW38" s="2">
        <f t="shared" si="48"/>
        <v>0</v>
      </c>
      <c r="CX38" s="2">
        <f t="shared" si="49"/>
        <v>0</v>
      </c>
      <c r="CY38" s="2">
        <f>((S38*BZ38)/100)</f>
        <v>94.300500000000014</v>
      </c>
      <c r="CZ38" s="2">
        <f>((S38*CA38)/100)</f>
        <v>69.153700000000001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35</v>
      </c>
      <c r="DW38" s="2" t="s">
        <v>35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81943869</v>
      </c>
      <c r="EF38" s="2">
        <v>30</v>
      </c>
      <c r="EG38" s="2" t="s">
        <v>22</v>
      </c>
      <c r="EH38" s="2">
        <v>0</v>
      </c>
      <c r="EI38" s="2" t="s">
        <v>3</v>
      </c>
      <c r="EJ38" s="2">
        <v>1</v>
      </c>
      <c r="EK38" s="2">
        <v>64</v>
      </c>
      <c r="EL38" s="2" t="s">
        <v>37</v>
      </c>
      <c r="EM38" s="2" t="s">
        <v>38</v>
      </c>
      <c r="EN38" s="2"/>
      <c r="EO38" s="2" t="s">
        <v>3</v>
      </c>
      <c r="EP38" s="2"/>
      <c r="EQ38" s="2">
        <v>132096</v>
      </c>
      <c r="ER38" s="2">
        <v>24.4</v>
      </c>
      <c r="ES38" s="2">
        <v>1.06</v>
      </c>
      <c r="ET38" s="2">
        <v>15.22</v>
      </c>
      <c r="EU38" s="2">
        <v>3.32</v>
      </c>
      <c r="EV38" s="2">
        <v>8.1199999999999992</v>
      </c>
      <c r="EW38" s="2">
        <v>0.78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105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-2023624283</v>
      </c>
      <c r="GG38" s="2">
        <v>2</v>
      </c>
      <c r="GH38" s="2">
        <v>0</v>
      </c>
      <c r="GI38" s="2">
        <v>-2</v>
      </c>
      <c r="GJ38" s="2">
        <v>0</v>
      </c>
      <c r="GK38" s="2">
        <v>0</v>
      </c>
      <c r="GL38" s="2">
        <f t="shared" si="50"/>
        <v>0</v>
      </c>
      <c r="GM38" s="2">
        <f>ROUND(O38+X38+Y38,2)+GX38</f>
        <v>433.31</v>
      </c>
      <c r="GN38" s="2">
        <f t="shared" si="51"/>
        <v>433.31</v>
      </c>
      <c r="GO38" s="2">
        <f t="shared" si="52"/>
        <v>0</v>
      </c>
      <c r="GP38" s="2">
        <f t="shared" si="53"/>
        <v>0</v>
      </c>
      <c r="GQ38" s="2"/>
      <c r="GR38" s="2">
        <v>0</v>
      </c>
      <c r="GS38" s="2">
        <v>7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0</v>
      </c>
      <c r="C39">
        <f>ROW(SmtRes!A28)</f>
        <v>28</v>
      </c>
      <c r="D39">
        <f>ROW(EtalonRes!A28)</f>
        <v>28</v>
      </c>
      <c r="E39" t="s">
        <v>3</v>
      </c>
      <c r="F39" t="s">
        <v>43</v>
      </c>
      <c r="G39" t="s">
        <v>44</v>
      </c>
      <c r="H39" t="s">
        <v>35</v>
      </c>
      <c r="I39">
        <v>11.06</v>
      </c>
      <c r="J39">
        <v>0</v>
      </c>
      <c r="K39">
        <v>11.06</v>
      </c>
      <c r="O39">
        <f t="shared" si="21"/>
        <v>4887.79</v>
      </c>
      <c r="P39">
        <f t="shared" si="22"/>
        <v>70.44</v>
      </c>
      <c r="Q39">
        <f t="shared" si="23"/>
        <v>2210.17</v>
      </c>
      <c r="R39">
        <f t="shared" si="24"/>
        <v>1065.98</v>
      </c>
      <c r="S39">
        <f t="shared" si="25"/>
        <v>2607.1799999999998</v>
      </c>
      <c r="T39">
        <f t="shared" si="26"/>
        <v>0</v>
      </c>
      <c r="U39">
        <f t="shared" si="27"/>
        <v>8.6268000000000011</v>
      </c>
      <c r="V39">
        <f t="shared" si="28"/>
        <v>0</v>
      </c>
      <c r="W39">
        <f t="shared" si="29"/>
        <v>0</v>
      </c>
      <c r="X39">
        <f t="shared" si="30"/>
        <v>2268.25</v>
      </c>
      <c r="Y39">
        <f t="shared" si="31"/>
        <v>1068.94</v>
      </c>
      <c r="AA39">
        <v>-1</v>
      </c>
      <c r="AB39">
        <f t="shared" si="32"/>
        <v>24.4</v>
      </c>
      <c r="AC39">
        <f t="shared" si="33"/>
        <v>1.06</v>
      </c>
      <c r="AD39">
        <f t="shared" si="34"/>
        <v>15.22</v>
      </c>
      <c r="AE39">
        <f t="shared" si="35"/>
        <v>3.32</v>
      </c>
      <c r="AF39">
        <f t="shared" si="36"/>
        <v>8.1199999999999992</v>
      </c>
      <c r="AG39">
        <f t="shared" si="37"/>
        <v>0</v>
      </c>
      <c r="AH39">
        <f t="shared" si="38"/>
        <v>0.78</v>
      </c>
      <c r="AI39">
        <f t="shared" si="39"/>
        <v>0</v>
      </c>
      <c r="AJ39">
        <f t="shared" si="40"/>
        <v>0</v>
      </c>
      <c r="AK39">
        <v>24.4</v>
      </c>
      <c r="AL39">
        <v>1.06</v>
      </c>
      <c r="AM39">
        <v>15.22</v>
      </c>
      <c r="AN39">
        <v>3.32</v>
      </c>
      <c r="AO39">
        <v>8.1199999999999992</v>
      </c>
      <c r="AP39">
        <v>0</v>
      </c>
      <c r="AQ39">
        <v>0.78</v>
      </c>
      <c r="AR39">
        <v>0</v>
      </c>
      <c r="AS39">
        <v>0</v>
      </c>
      <c r="AT39">
        <v>87</v>
      </c>
      <c r="AU39">
        <v>41</v>
      </c>
      <c r="AV39">
        <v>1</v>
      </c>
      <c r="AW39">
        <v>1</v>
      </c>
      <c r="AZ39">
        <v>1</v>
      </c>
      <c r="BA39">
        <v>29.03</v>
      </c>
      <c r="BB39">
        <v>13.13</v>
      </c>
      <c r="BC39">
        <v>6.01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45</v>
      </c>
      <c r="BM39">
        <v>64</v>
      </c>
      <c r="BN39">
        <v>0</v>
      </c>
      <c r="BO39" t="s">
        <v>43</v>
      </c>
      <c r="BP39">
        <v>1</v>
      </c>
      <c r="BQ39">
        <v>30</v>
      </c>
      <c r="BR39">
        <v>0</v>
      </c>
      <c r="BS39">
        <v>29.03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87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1"/>
        <v>4887.79</v>
      </c>
      <c r="CQ39">
        <f t="shared" si="42"/>
        <v>6.37</v>
      </c>
      <c r="CR39">
        <f t="shared" si="43"/>
        <v>199.84</v>
      </c>
      <c r="CS39">
        <f t="shared" si="44"/>
        <v>96.38</v>
      </c>
      <c r="CT39">
        <f t="shared" si="45"/>
        <v>235.72</v>
      </c>
      <c r="CU39">
        <f t="shared" si="46"/>
        <v>0</v>
      </c>
      <c r="CV39">
        <f t="shared" si="47"/>
        <v>0.78</v>
      </c>
      <c r="CW39">
        <f t="shared" si="48"/>
        <v>0</v>
      </c>
      <c r="CX39">
        <f t="shared" si="49"/>
        <v>0</v>
      </c>
      <c r="CY39">
        <f>S39*(BZ39/100)</f>
        <v>2268.2465999999999</v>
      </c>
      <c r="CZ39">
        <f>S39*(CA39/100)</f>
        <v>1068.9437999999998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105</v>
      </c>
      <c r="DO39">
        <v>77</v>
      </c>
      <c r="DP39">
        <v>1</v>
      </c>
      <c r="DQ39">
        <v>1</v>
      </c>
      <c r="DU39">
        <v>1013</v>
      </c>
      <c r="DV39" t="s">
        <v>35</v>
      </c>
      <c r="DW39" t="s">
        <v>35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81943869</v>
      </c>
      <c r="EF39">
        <v>30</v>
      </c>
      <c r="EG39" t="s">
        <v>22</v>
      </c>
      <c r="EH39">
        <v>0</v>
      </c>
      <c r="EI39" t="s">
        <v>3</v>
      </c>
      <c r="EJ39">
        <v>1</v>
      </c>
      <c r="EK39">
        <v>64</v>
      </c>
      <c r="EL39" t="s">
        <v>37</v>
      </c>
      <c r="EM39" t="s">
        <v>38</v>
      </c>
      <c r="EO39" t="s">
        <v>3</v>
      </c>
      <c r="EQ39">
        <v>132096</v>
      </c>
      <c r="ER39">
        <v>24.4</v>
      </c>
      <c r="ES39">
        <v>1.06</v>
      </c>
      <c r="ET39">
        <v>15.22</v>
      </c>
      <c r="EU39">
        <v>3.32</v>
      </c>
      <c r="EV39">
        <v>8.1199999999999992</v>
      </c>
      <c r="EW39">
        <v>0.78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105</v>
      </c>
      <c r="FY39">
        <v>77</v>
      </c>
      <c r="GA39" t="s">
        <v>3</v>
      </c>
      <c r="GD39">
        <v>0</v>
      </c>
      <c r="GF39">
        <v>-2023624283</v>
      </c>
      <c r="GG39">
        <v>2</v>
      </c>
      <c r="GH39">
        <v>0</v>
      </c>
      <c r="GI39">
        <v>2</v>
      </c>
      <c r="GJ39">
        <v>0</v>
      </c>
      <c r="GK39">
        <f>ROUND(R39*(S12)/100,2)</f>
        <v>1705.57</v>
      </c>
      <c r="GL39">
        <f t="shared" si="50"/>
        <v>0</v>
      </c>
      <c r="GM39">
        <f>ROUND(O39+X39+Y39+GK39,2)+GX39</f>
        <v>9930.5499999999993</v>
      </c>
      <c r="GN39">
        <f t="shared" si="51"/>
        <v>9930.5499999999993</v>
      </c>
      <c r="GO39">
        <f t="shared" si="52"/>
        <v>0</v>
      </c>
      <c r="GP39">
        <f t="shared" si="53"/>
        <v>0</v>
      </c>
      <c r="GR39">
        <v>0</v>
      </c>
      <c r="GS39">
        <v>7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55" x14ac:dyDescent="0.2">
      <c r="A40" s="2">
        <v>18</v>
      </c>
      <c r="B40" s="2">
        <v>0</v>
      </c>
      <c r="C40" s="2">
        <v>21</v>
      </c>
      <c r="D40" s="2"/>
      <c r="E40" s="2" t="s">
        <v>3</v>
      </c>
      <c r="F40" s="2" t="s">
        <v>46</v>
      </c>
      <c r="G40" s="2" t="s">
        <v>47</v>
      </c>
      <c r="H40" s="2" t="s">
        <v>41</v>
      </c>
      <c r="I40" s="2">
        <f>I38*J40</f>
        <v>12.166000000000002</v>
      </c>
      <c r="J40" s="2">
        <v>1.1000000000000001</v>
      </c>
      <c r="K40" s="2">
        <v>1.1000000000000001</v>
      </c>
      <c r="L40" s="2"/>
      <c r="M40" s="2"/>
      <c r="N40" s="2"/>
      <c r="O40" s="2">
        <f t="shared" si="21"/>
        <v>1277.31</v>
      </c>
      <c r="P40" s="2">
        <f t="shared" si="22"/>
        <v>1277.31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104.99</v>
      </c>
      <c r="AC40" s="2">
        <f t="shared" si="33"/>
        <v>104.99</v>
      </c>
      <c r="AD40" s="2">
        <f t="shared" si="34"/>
        <v>0</v>
      </c>
      <c r="AE40" s="2">
        <f t="shared" si="35"/>
        <v>0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104.99</v>
      </c>
      <c r="AL40" s="2">
        <v>104.99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105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1</v>
      </c>
      <c r="BJ40" s="2" t="s">
        <v>48</v>
      </c>
      <c r="BK40" s="2"/>
      <c r="BL40" s="2"/>
      <c r="BM40" s="2">
        <v>64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105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1"/>
        <v>1277.31</v>
      </c>
      <c r="CQ40" s="2">
        <f t="shared" si="42"/>
        <v>104.99</v>
      </c>
      <c r="CR40" s="2">
        <f t="shared" si="43"/>
        <v>0</v>
      </c>
      <c r="CS40" s="2">
        <f t="shared" si="44"/>
        <v>0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1007</v>
      </c>
      <c r="DV40" s="2" t="s">
        <v>41</v>
      </c>
      <c r="DW40" s="2" t="s">
        <v>41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81943869</v>
      </c>
      <c r="EF40" s="2">
        <v>30</v>
      </c>
      <c r="EG40" s="2" t="s">
        <v>22</v>
      </c>
      <c r="EH40" s="2">
        <v>0</v>
      </c>
      <c r="EI40" s="2" t="s">
        <v>3</v>
      </c>
      <c r="EJ40" s="2">
        <v>1</v>
      </c>
      <c r="EK40" s="2">
        <v>64</v>
      </c>
      <c r="EL40" s="2" t="s">
        <v>37</v>
      </c>
      <c r="EM40" s="2" t="s">
        <v>38</v>
      </c>
      <c r="EN40" s="2"/>
      <c r="EO40" s="2" t="s">
        <v>3</v>
      </c>
      <c r="EP40" s="2"/>
      <c r="EQ40" s="2">
        <v>1024</v>
      </c>
      <c r="ER40" s="2">
        <v>104.99</v>
      </c>
      <c r="ES40" s="2">
        <v>104.99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105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2069056849</v>
      </c>
      <c r="GG40" s="2">
        <v>2</v>
      </c>
      <c r="GH40" s="2">
        <v>0</v>
      </c>
      <c r="GI40" s="2">
        <v>-2</v>
      </c>
      <c r="GJ40" s="2">
        <v>0</v>
      </c>
      <c r="GK40" s="2">
        <v>0</v>
      </c>
      <c r="GL40" s="2">
        <f t="shared" si="50"/>
        <v>0</v>
      </c>
      <c r="GM40" s="2">
        <f>ROUND(O40+X40+Y40,2)+GX40</f>
        <v>1277.31</v>
      </c>
      <c r="GN40" s="2">
        <f t="shared" si="51"/>
        <v>1277.31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18</v>
      </c>
      <c r="B41">
        <v>0</v>
      </c>
      <c r="C41">
        <v>28</v>
      </c>
      <c r="E41" t="s">
        <v>3</v>
      </c>
      <c r="F41" t="s">
        <v>46</v>
      </c>
      <c r="G41" t="s">
        <v>47</v>
      </c>
      <c r="H41" t="s">
        <v>41</v>
      </c>
      <c r="I41">
        <f>I39*J41</f>
        <v>12.166000000000002</v>
      </c>
      <c r="J41">
        <v>1.1000000000000001</v>
      </c>
      <c r="K41">
        <v>1.1000000000000001</v>
      </c>
      <c r="O41">
        <f t="shared" si="21"/>
        <v>8787.89</v>
      </c>
      <c r="P41">
        <f t="shared" si="22"/>
        <v>8787.89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104.99</v>
      </c>
      <c r="AC41">
        <f t="shared" si="33"/>
        <v>104.99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104.99</v>
      </c>
      <c r="AL41">
        <v>104.99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6.88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48</v>
      </c>
      <c r="BM41">
        <v>64</v>
      </c>
      <c r="BN41">
        <v>0</v>
      </c>
      <c r="BO41" t="s">
        <v>46</v>
      </c>
      <c r="BP41">
        <v>1</v>
      </c>
      <c r="BQ41">
        <v>30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1"/>
        <v>8787.89</v>
      </c>
      <c r="CQ41">
        <f t="shared" si="42"/>
        <v>722.33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105</v>
      </c>
      <c r="DO41">
        <v>77</v>
      </c>
      <c r="DP41">
        <v>1</v>
      </c>
      <c r="DQ41">
        <v>1</v>
      </c>
      <c r="DU41">
        <v>1007</v>
      </c>
      <c r="DV41" t="s">
        <v>41</v>
      </c>
      <c r="DW41" t="s">
        <v>41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81943869</v>
      </c>
      <c r="EF41">
        <v>30</v>
      </c>
      <c r="EG41" t="s">
        <v>22</v>
      </c>
      <c r="EH41">
        <v>0</v>
      </c>
      <c r="EI41" t="s">
        <v>3</v>
      </c>
      <c r="EJ41">
        <v>1</v>
      </c>
      <c r="EK41">
        <v>64</v>
      </c>
      <c r="EL41" t="s">
        <v>37</v>
      </c>
      <c r="EM41" t="s">
        <v>38</v>
      </c>
      <c r="EO41" t="s">
        <v>3</v>
      </c>
      <c r="EQ41">
        <v>1024</v>
      </c>
      <c r="ER41">
        <v>104.99</v>
      </c>
      <c r="ES41">
        <v>104.99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105</v>
      </c>
      <c r="FY41">
        <v>77</v>
      </c>
      <c r="GA41" t="s">
        <v>3</v>
      </c>
      <c r="GD41">
        <v>0</v>
      </c>
      <c r="GF41">
        <v>2069056849</v>
      </c>
      <c r="GG41">
        <v>2</v>
      </c>
      <c r="GH41">
        <v>0</v>
      </c>
      <c r="GI41">
        <v>2</v>
      </c>
      <c r="GJ41">
        <v>0</v>
      </c>
      <c r="GK41">
        <f>ROUND(R41*(S12)/100,2)</f>
        <v>0</v>
      </c>
      <c r="GL41">
        <f t="shared" si="50"/>
        <v>0</v>
      </c>
      <c r="GM41">
        <f>ROUND(O41+X41+Y41+GK41,2)+GX41</f>
        <v>8787.89</v>
      </c>
      <c r="GN41">
        <f t="shared" si="51"/>
        <v>8787.89</v>
      </c>
      <c r="GO41">
        <f t="shared" si="52"/>
        <v>0</v>
      </c>
      <c r="GP41">
        <f t="shared" si="53"/>
        <v>0</v>
      </c>
      <c r="GR41">
        <v>0</v>
      </c>
      <c r="GS41">
        <v>0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55" x14ac:dyDescent="0.2">
      <c r="A42" s="2">
        <v>17</v>
      </c>
      <c r="B42" s="2">
        <v>0</v>
      </c>
      <c r="C42" s="2">
        <f>ROW(SmtRes!A33)</f>
        <v>33</v>
      </c>
      <c r="D42" s="2">
        <f>ROW(EtalonRes!A34)</f>
        <v>34</v>
      </c>
      <c r="E42" s="2" t="s">
        <v>3</v>
      </c>
      <c r="F42" s="2" t="s">
        <v>49</v>
      </c>
      <c r="G42" s="2" t="s">
        <v>50</v>
      </c>
      <c r="H42" s="2" t="s">
        <v>51</v>
      </c>
      <c r="I42" s="2">
        <f>ROUND(3.69/100,9)</f>
        <v>3.6900000000000002E-2</v>
      </c>
      <c r="J42" s="2">
        <v>0</v>
      </c>
      <c r="K42" s="2">
        <f>ROUND(3.69/100,9)</f>
        <v>3.6900000000000002E-2</v>
      </c>
      <c r="L42" s="2"/>
      <c r="M42" s="2"/>
      <c r="N42" s="2"/>
      <c r="O42" s="2">
        <f t="shared" si="21"/>
        <v>120.12</v>
      </c>
      <c r="P42" s="2">
        <f t="shared" si="22"/>
        <v>68.63</v>
      </c>
      <c r="Q42" s="2">
        <f t="shared" si="23"/>
        <v>0.57999999999999996</v>
      </c>
      <c r="R42" s="2">
        <f t="shared" si="24"/>
        <v>0.06</v>
      </c>
      <c r="S42" s="2">
        <f t="shared" si="25"/>
        <v>50.91</v>
      </c>
      <c r="T42" s="2">
        <f t="shared" si="26"/>
        <v>0</v>
      </c>
      <c r="U42" s="2">
        <f t="shared" si="27"/>
        <v>4.9815000000000005</v>
      </c>
      <c r="V42" s="2">
        <f t="shared" si="28"/>
        <v>0</v>
      </c>
      <c r="W42" s="2">
        <f t="shared" si="29"/>
        <v>0</v>
      </c>
      <c r="X42" s="2">
        <f t="shared" si="30"/>
        <v>49.89</v>
      </c>
      <c r="Y42" s="2">
        <f t="shared" si="31"/>
        <v>35.64</v>
      </c>
      <c r="Z42" s="2"/>
      <c r="AA42" s="2">
        <v>-1</v>
      </c>
      <c r="AB42" s="2">
        <f t="shared" si="32"/>
        <v>3255.22</v>
      </c>
      <c r="AC42" s="2">
        <f t="shared" si="33"/>
        <v>1859.87</v>
      </c>
      <c r="AD42" s="2">
        <f t="shared" si="34"/>
        <v>15.65</v>
      </c>
      <c r="AE42" s="2">
        <f t="shared" si="35"/>
        <v>1.51</v>
      </c>
      <c r="AF42" s="2">
        <f t="shared" si="36"/>
        <v>1379.7</v>
      </c>
      <c r="AG42" s="2">
        <f t="shared" si="37"/>
        <v>0</v>
      </c>
      <c r="AH42" s="2">
        <f t="shared" si="38"/>
        <v>135</v>
      </c>
      <c r="AI42" s="2">
        <f t="shared" si="39"/>
        <v>0</v>
      </c>
      <c r="AJ42" s="2">
        <f t="shared" si="40"/>
        <v>0</v>
      </c>
      <c r="AK42" s="2">
        <v>3255.22</v>
      </c>
      <c r="AL42" s="2">
        <v>1859.87</v>
      </c>
      <c r="AM42" s="2">
        <v>15.65</v>
      </c>
      <c r="AN42" s="2">
        <v>1.51</v>
      </c>
      <c r="AO42" s="2">
        <v>1379.7</v>
      </c>
      <c r="AP42" s="2">
        <v>0</v>
      </c>
      <c r="AQ42" s="2">
        <v>135</v>
      </c>
      <c r="AR42" s="2">
        <v>0</v>
      </c>
      <c r="AS42" s="2">
        <v>0</v>
      </c>
      <c r="AT42" s="2">
        <v>98</v>
      </c>
      <c r="AU42" s="2">
        <v>70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52</v>
      </c>
      <c r="BK42" s="2"/>
      <c r="BL42" s="2"/>
      <c r="BM42" s="2">
        <v>47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98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1"/>
        <v>120.11999999999999</v>
      </c>
      <c r="CQ42" s="2">
        <f t="shared" si="42"/>
        <v>1859.87</v>
      </c>
      <c r="CR42" s="2">
        <f t="shared" si="43"/>
        <v>15.65</v>
      </c>
      <c r="CS42" s="2">
        <f t="shared" si="44"/>
        <v>1.51</v>
      </c>
      <c r="CT42" s="2">
        <f t="shared" si="45"/>
        <v>1379.7</v>
      </c>
      <c r="CU42" s="2">
        <f t="shared" si="46"/>
        <v>0</v>
      </c>
      <c r="CV42" s="2">
        <f t="shared" si="47"/>
        <v>135</v>
      </c>
      <c r="CW42" s="2">
        <f t="shared" si="48"/>
        <v>0</v>
      </c>
      <c r="CX42" s="2">
        <f t="shared" si="49"/>
        <v>0</v>
      </c>
      <c r="CY42" s="2">
        <f>((S42*BZ42)/100)</f>
        <v>49.891799999999996</v>
      </c>
      <c r="CZ42" s="2">
        <f>((S42*CA42)/100)</f>
        <v>35.637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51</v>
      </c>
      <c r="DW42" s="2" t="s">
        <v>51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81943950</v>
      </c>
      <c r="EF42" s="2">
        <v>30</v>
      </c>
      <c r="EG42" s="2" t="s">
        <v>22</v>
      </c>
      <c r="EH42" s="2">
        <v>0</v>
      </c>
      <c r="EI42" s="2" t="s">
        <v>3</v>
      </c>
      <c r="EJ42" s="2">
        <v>1</v>
      </c>
      <c r="EK42" s="2">
        <v>47</v>
      </c>
      <c r="EL42" s="2" t="s">
        <v>53</v>
      </c>
      <c r="EM42" s="2" t="s">
        <v>54</v>
      </c>
      <c r="EN42" s="2"/>
      <c r="EO42" s="2" t="s">
        <v>3</v>
      </c>
      <c r="EP42" s="2"/>
      <c r="EQ42" s="2">
        <v>132096</v>
      </c>
      <c r="ER42" s="2">
        <v>3255.22</v>
      </c>
      <c r="ES42" s="2">
        <v>1859.87</v>
      </c>
      <c r="ET42" s="2">
        <v>15.65</v>
      </c>
      <c r="EU42" s="2">
        <v>1.51</v>
      </c>
      <c r="EV42" s="2">
        <v>1379.7</v>
      </c>
      <c r="EW42" s="2">
        <v>135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98</v>
      </c>
      <c r="FY42" s="2">
        <v>70</v>
      </c>
      <c r="FZ42" s="2"/>
      <c r="GA42" s="2" t="s">
        <v>3</v>
      </c>
      <c r="GB42" s="2"/>
      <c r="GC42" s="2"/>
      <c r="GD42" s="2">
        <v>1</v>
      </c>
      <c r="GE42" s="2"/>
      <c r="GF42" s="2">
        <v>295362998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0"/>
        <v>0</v>
      </c>
      <c r="GM42" s="2">
        <f>ROUND(O42+X42+Y42,2)+GX42</f>
        <v>205.65</v>
      </c>
      <c r="GN42" s="2">
        <f t="shared" si="51"/>
        <v>205.65</v>
      </c>
      <c r="GO42" s="2">
        <f t="shared" si="52"/>
        <v>0</v>
      </c>
      <c r="GP42" s="2">
        <f t="shared" si="53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0</v>
      </c>
      <c r="C43">
        <f>ROW(SmtRes!A38)</f>
        <v>38</v>
      </c>
      <c r="D43">
        <f>ROW(EtalonRes!A40)</f>
        <v>40</v>
      </c>
      <c r="E43" t="s">
        <v>3</v>
      </c>
      <c r="F43" t="s">
        <v>49</v>
      </c>
      <c r="G43" t="s">
        <v>50</v>
      </c>
      <c r="H43" t="s">
        <v>51</v>
      </c>
      <c r="I43">
        <f>ROUND(3.69/100,9)</f>
        <v>3.6900000000000002E-2</v>
      </c>
      <c r="J43">
        <v>0</v>
      </c>
      <c r="K43">
        <f>ROUND(3.69/100,9)</f>
        <v>3.6900000000000002E-2</v>
      </c>
      <c r="O43">
        <f t="shared" si="21"/>
        <v>1930.71</v>
      </c>
      <c r="P43">
        <f t="shared" si="22"/>
        <v>446.78</v>
      </c>
      <c r="Q43">
        <f t="shared" si="23"/>
        <v>6.01</v>
      </c>
      <c r="R43">
        <f t="shared" si="24"/>
        <v>1.74</v>
      </c>
      <c r="S43">
        <f t="shared" si="25"/>
        <v>1477.92</v>
      </c>
      <c r="T43">
        <f t="shared" si="26"/>
        <v>0</v>
      </c>
      <c r="U43">
        <f t="shared" si="27"/>
        <v>4.9815000000000005</v>
      </c>
      <c r="V43">
        <f t="shared" si="28"/>
        <v>0</v>
      </c>
      <c r="W43">
        <f t="shared" si="29"/>
        <v>0</v>
      </c>
      <c r="X43">
        <f t="shared" si="30"/>
        <v>1389.24</v>
      </c>
      <c r="Y43">
        <f t="shared" si="31"/>
        <v>975.43</v>
      </c>
      <c r="AA43">
        <v>-1</v>
      </c>
      <c r="AB43">
        <f t="shared" si="32"/>
        <v>3255.22</v>
      </c>
      <c r="AC43">
        <f t="shared" si="33"/>
        <v>1859.87</v>
      </c>
      <c r="AD43">
        <f t="shared" si="34"/>
        <v>15.65</v>
      </c>
      <c r="AE43">
        <f t="shared" si="35"/>
        <v>1.51</v>
      </c>
      <c r="AF43">
        <f t="shared" si="36"/>
        <v>1379.7</v>
      </c>
      <c r="AG43">
        <f t="shared" si="37"/>
        <v>0</v>
      </c>
      <c r="AH43">
        <f t="shared" si="38"/>
        <v>135</v>
      </c>
      <c r="AI43">
        <f t="shared" si="39"/>
        <v>0</v>
      </c>
      <c r="AJ43">
        <f t="shared" si="40"/>
        <v>0</v>
      </c>
      <c r="AK43">
        <v>3255.22</v>
      </c>
      <c r="AL43">
        <v>1859.87</v>
      </c>
      <c r="AM43">
        <v>15.65</v>
      </c>
      <c r="AN43">
        <v>1.51</v>
      </c>
      <c r="AO43">
        <v>1379.7</v>
      </c>
      <c r="AP43">
        <v>0</v>
      </c>
      <c r="AQ43">
        <v>135</v>
      </c>
      <c r="AR43">
        <v>0</v>
      </c>
      <c r="AS43">
        <v>0</v>
      </c>
      <c r="AT43">
        <v>94</v>
      </c>
      <c r="AU43">
        <v>66</v>
      </c>
      <c r="AV43">
        <v>1</v>
      </c>
      <c r="AW43">
        <v>1</v>
      </c>
      <c r="AZ43">
        <v>1</v>
      </c>
      <c r="BA43">
        <v>29.03</v>
      </c>
      <c r="BB43">
        <v>10.37</v>
      </c>
      <c r="BC43">
        <v>6.51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52</v>
      </c>
      <c r="BM43">
        <v>47</v>
      </c>
      <c r="BN43">
        <v>0</v>
      </c>
      <c r="BO43" t="s">
        <v>49</v>
      </c>
      <c r="BP43">
        <v>1</v>
      </c>
      <c r="BQ43">
        <v>30</v>
      </c>
      <c r="BR43">
        <v>0</v>
      </c>
      <c r="BS43">
        <v>29.03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94</v>
      </c>
      <c r="CA43">
        <v>66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1"/>
        <v>1930.71</v>
      </c>
      <c r="CQ43">
        <f t="shared" si="42"/>
        <v>12107.75</v>
      </c>
      <c r="CR43">
        <f t="shared" si="43"/>
        <v>162.29</v>
      </c>
      <c r="CS43">
        <f t="shared" si="44"/>
        <v>43.84</v>
      </c>
      <c r="CT43">
        <f t="shared" si="45"/>
        <v>40052.69</v>
      </c>
      <c r="CU43">
        <f t="shared" si="46"/>
        <v>0</v>
      </c>
      <c r="CV43">
        <f t="shared" si="47"/>
        <v>135</v>
      </c>
      <c r="CW43">
        <f t="shared" si="48"/>
        <v>0</v>
      </c>
      <c r="CX43">
        <f t="shared" si="49"/>
        <v>0</v>
      </c>
      <c r="CY43">
        <f>S43*(BZ43/100)</f>
        <v>1389.2447999999999</v>
      </c>
      <c r="CZ43">
        <f>S43*(CA43/100)</f>
        <v>975.42720000000008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98</v>
      </c>
      <c r="DO43">
        <v>70</v>
      </c>
      <c r="DP43">
        <v>1</v>
      </c>
      <c r="DQ43">
        <v>1</v>
      </c>
      <c r="DU43">
        <v>1013</v>
      </c>
      <c r="DV43" t="s">
        <v>51</v>
      </c>
      <c r="DW43" t="s">
        <v>51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81943950</v>
      </c>
      <c r="EF43">
        <v>30</v>
      </c>
      <c r="EG43" t="s">
        <v>22</v>
      </c>
      <c r="EH43">
        <v>0</v>
      </c>
      <c r="EI43" t="s">
        <v>3</v>
      </c>
      <c r="EJ43">
        <v>1</v>
      </c>
      <c r="EK43">
        <v>47</v>
      </c>
      <c r="EL43" t="s">
        <v>53</v>
      </c>
      <c r="EM43" t="s">
        <v>54</v>
      </c>
      <c r="EO43" t="s">
        <v>3</v>
      </c>
      <c r="EQ43">
        <v>132096</v>
      </c>
      <c r="ER43">
        <v>3255.22</v>
      </c>
      <c r="ES43">
        <v>1859.87</v>
      </c>
      <c r="ET43">
        <v>15.65</v>
      </c>
      <c r="EU43">
        <v>1.51</v>
      </c>
      <c r="EV43">
        <v>1379.7</v>
      </c>
      <c r="EW43">
        <v>135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98</v>
      </c>
      <c r="FY43">
        <v>70</v>
      </c>
      <c r="GA43" t="s">
        <v>3</v>
      </c>
      <c r="GD43">
        <v>0</v>
      </c>
      <c r="GF43">
        <v>295362998</v>
      </c>
      <c r="GG43">
        <v>2</v>
      </c>
      <c r="GH43">
        <v>1</v>
      </c>
      <c r="GI43">
        <v>2</v>
      </c>
      <c r="GJ43">
        <v>0</v>
      </c>
      <c r="GK43">
        <f>ROUND(R43*(S12)/100,2)</f>
        <v>2.78</v>
      </c>
      <c r="GL43">
        <f t="shared" si="50"/>
        <v>0</v>
      </c>
      <c r="GM43">
        <f>ROUND(O43+X43+Y43+GK43,2)+GX43</f>
        <v>4298.16</v>
      </c>
      <c r="GN43">
        <f t="shared" si="51"/>
        <v>4298.16</v>
      </c>
      <c r="GO43">
        <f t="shared" si="52"/>
        <v>0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55" x14ac:dyDescent="0.2">
      <c r="A44" s="2">
        <v>18</v>
      </c>
      <c r="B44" s="2">
        <v>0</v>
      </c>
      <c r="C44" s="2"/>
      <c r="D44" s="2"/>
      <c r="E44" s="2" t="s">
        <v>3</v>
      </c>
      <c r="F44" s="2" t="s">
        <v>55</v>
      </c>
      <c r="G44" s="2" t="s">
        <v>56</v>
      </c>
      <c r="H44" s="2" t="s">
        <v>41</v>
      </c>
      <c r="I44" s="2">
        <f>I42*J44</f>
        <v>3.7637999999999998</v>
      </c>
      <c r="J44" s="2">
        <v>101.99999999999999</v>
      </c>
      <c r="K44" s="2">
        <v>102</v>
      </c>
      <c r="L44" s="2"/>
      <c r="M44" s="2"/>
      <c r="N44" s="2"/>
      <c r="O44" s="2">
        <f t="shared" si="21"/>
        <v>1698</v>
      </c>
      <c r="P44" s="2">
        <f t="shared" si="22"/>
        <v>1698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-1</v>
      </c>
      <c r="AB44" s="2">
        <f t="shared" si="32"/>
        <v>451.14</v>
      </c>
      <c r="AC44" s="2">
        <f t="shared" si="33"/>
        <v>451.14</v>
      </c>
      <c r="AD44" s="2">
        <f t="shared" si="34"/>
        <v>0</v>
      </c>
      <c r="AE44" s="2">
        <f t="shared" si="35"/>
        <v>0</v>
      </c>
      <c r="AF44" s="2">
        <f t="shared" si="36"/>
        <v>0</v>
      </c>
      <c r="AG44" s="2">
        <f t="shared" si="37"/>
        <v>0</v>
      </c>
      <c r="AH44" s="2">
        <f t="shared" si="38"/>
        <v>0</v>
      </c>
      <c r="AI44" s="2">
        <f t="shared" si="39"/>
        <v>0</v>
      </c>
      <c r="AJ44" s="2">
        <f t="shared" si="40"/>
        <v>0</v>
      </c>
      <c r="AK44" s="2">
        <v>451.14</v>
      </c>
      <c r="AL44" s="2">
        <v>451.14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98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57</v>
      </c>
      <c r="BK44" s="2"/>
      <c r="BL44" s="2"/>
      <c r="BM44" s="2">
        <v>47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98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1698</v>
      </c>
      <c r="CQ44" s="2">
        <f t="shared" si="42"/>
        <v>451.14</v>
      </c>
      <c r="CR44" s="2">
        <f t="shared" si="43"/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41</v>
      </c>
      <c r="DW44" s="2" t="s">
        <v>41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81943950</v>
      </c>
      <c r="EF44" s="2">
        <v>30</v>
      </c>
      <c r="EG44" s="2" t="s">
        <v>22</v>
      </c>
      <c r="EH44" s="2">
        <v>0</v>
      </c>
      <c r="EI44" s="2" t="s">
        <v>3</v>
      </c>
      <c r="EJ44" s="2">
        <v>1</v>
      </c>
      <c r="EK44" s="2">
        <v>47</v>
      </c>
      <c r="EL44" s="2" t="s">
        <v>53</v>
      </c>
      <c r="EM44" s="2" t="s">
        <v>54</v>
      </c>
      <c r="EN44" s="2"/>
      <c r="EO44" s="2" t="s">
        <v>3</v>
      </c>
      <c r="EP44" s="2"/>
      <c r="EQ44" s="2">
        <v>1024</v>
      </c>
      <c r="ER44" s="2">
        <v>451.14</v>
      </c>
      <c r="ES44" s="2">
        <v>451.14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98</v>
      </c>
      <c r="FY44" s="2">
        <v>70</v>
      </c>
      <c r="FZ44" s="2"/>
      <c r="GA44" s="2" t="s">
        <v>3</v>
      </c>
      <c r="GB44" s="2"/>
      <c r="GC44" s="2"/>
      <c r="GD44" s="2">
        <v>1</v>
      </c>
      <c r="GE44" s="2"/>
      <c r="GF44" s="2">
        <v>834177692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0"/>
        <v>0</v>
      </c>
      <c r="GM44" s="2">
        <f>ROUND(O44+X44+Y44,2)+GX44</f>
        <v>1698</v>
      </c>
      <c r="GN44" s="2">
        <f t="shared" si="51"/>
        <v>1698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0</v>
      </c>
      <c r="E45" t="s">
        <v>3</v>
      </c>
      <c r="F45" t="s">
        <v>55</v>
      </c>
      <c r="G45" t="s">
        <v>56</v>
      </c>
      <c r="H45" t="s">
        <v>41</v>
      </c>
      <c r="I45">
        <f>I43*J45</f>
        <v>3.7637999999999998</v>
      </c>
      <c r="J45">
        <v>101.99999999999999</v>
      </c>
      <c r="K45">
        <v>102</v>
      </c>
      <c r="O45">
        <f t="shared" si="21"/>
        <v>14959.38</v>
      </c>
      <c r="P45">
        <f t="shared" si="22"/>
        <v>14959.38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-1</v>
      </c>
      <c r="AB45">
        <f t="shared" si="32"/>
        <v>451.14</v>
      </c>
      <c r="AC45">
        <f t="shared" si="33"/>
        <v>451.14</v>
      </c>
      <c r="AD45">
        <f t="shared" si="34"/>
        <v>0</v>
      </c>
      <c r="AE45">
        <f t="shared" si="35"/>
        <v>0</v>
      </c>
      <c r="AF45">
        <f t="shared" si="36"/>
        <v>0</v>
      </c>
      <c r="AG45">
        <f t="shared" si="37"/>
        <v>0</v>
      </c>
      <c r="AH45">
        <f t="shared" si="38"/>
        <v>0</v>
      </c>
      <c r="AI45">
        <f t="shared" si="39"/>
        <v>0</v>
      </c>
      <c r="AJ45">
        <f t="shared" si="40"/>
        <v>0</v>
      </c>
      <c r="AK45">
        <v>451.14</v>
      </c>
      <c r="AL45">
        <v>451.14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8.81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57</v>
      </c>
      <c r="BM45">
        <v>47</v>
      </c>
      <c r="BN45">
        <v>0</v>
      </c>
      <c r="BO45" t="s">
        <v>55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14959.38</v>
      </c>
      <c r="CQ45">
        <f t="shared" si="42"/>
        <v>3974.54</v>
      </c>
      <c r="CR45">
        <f t="shared" si="43"/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98</v>
      </c>
      <c r="DO45">
        <v>70</v>
      </c>
      <c r="DP45">
        <v>1</v>
      </c>
      <c r="DQ45">
        <v>1</v>
      </c>
      <c r="DU45">
        <v>1007</v>
      </c>
      <c r="DV45" t="s">
        <v>41</v>
      </c>
      <c r="DW45" t="s">
        <v>41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81943950</v>
      </c>
      <c r="EF45">
        <v>30</v>
      </c>
      <c r="EG45" t="s">
        <v>22</v>
      </c>
      <c r="EH45">
        <v>0</v>
      </c>
      <c r="EI45" t="s">
        <v>3</v>
      </c>
      <c r="EJ45">
        <v>1</v>
      </c>
      <c r="EK45">
        <v>47</v>
      </c>
      <c r="EL45" t="s">
        <v>53</v>
      </c>
      <c r="EM45" t="s">
        <v>54</v>
      </c>
      <c r="EO45" t="s">
        <v>3</v>
      </c>
      <c r="EQ45">
        <v>1024</v>
      </c>
      <c r="ER45">
        <v>451.14</v>
      </c>
      <c r="ES45">
        <v>451.14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v>0</v>
      </c>
      <c r="FS45">
        <v>0</v>
      </c>
      <c r="FX45">
        <v>98</v>
      </c>
      <c r="FY45">
        <v>70</v>
      </c>
      <c r="GA45" t="s">
        <v>3</v>
      </c>
      <c r="GD45">
        <v>0</v>
      </c>
      <c r="GF45">
        <v>834177692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0"/>
        <v>0</v>
      </c>
      <c r="GM45">
        <f>ROUND(O45+X45+Y45+GK45,2)+GX45</f>
        <v>14959.38</v>
      </c>
      <c r="GN45">
        <f t="shared" si="51"/>
        <v>14959.38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55" x14ac:dyDescent="0.2">
      <c r="A46" s="2">
        <v>17</v>
      </c>
      <c r="B46" s="2">
        <v>0</v>
      </c>
      <c r="C46" s="2">
        <f>ROW(SmtRes!A42)</f>
        <v>42</v>
      </c>
      <c r="D46" s="2">
        <f>ROW(EtalonRes!A44)</f>
        <v>44</v>
      </c>
      <c r="E46" s="2" t="s">
        <v>3</v>
      </c>
      <c r="F46" s="2" t="s">
        <v>58</v>
      </c>
      <c r="G46" s="2" t="s">
        <v>59</v>
      </c>
      <c r="H46" s="2" t="s">
        <v>60</v>
      </c>
      <c r="I46" s="2">
        <f>ROUND((0.9/0.05)/100,9)</f>
        <v>0.18</v>
      </c>
      <c r="J46" s="2">
        <v>0</v>
      </c>
      <c r="K46" s="2">
        <f>ROUND((0.9/0.05)/100,9)</f>
        <v>0.18</v>
      </c>
      <c r="L46" s="2"/>
      <c r="M46" s="2"/>
      <c r="N46" s="2"/>
      <c r="O46" s="2">
        <f t="shared" si="21"/>
        <v>48.52</v>
      </c>
      <c r="P46" s="2">
        <f t="shared" si="22"/>
        <v>4.46</v>
      </c>
      <c r="Q46" s="2">
        <f t="shared" si="23"/>
        <v>0.34</v>
      </c>
      <c r="R46" s="2">
        <f t="shared" si="24"/>
        <v>0</v>
      </c>
      <c r="S46" s="2">
        <f t="shared" si="25"/>
        <v>43.72</v>
      </c>
      <c r="T46" s="2">
        <f t="shared" si="26"/>
        <v>0</v>
      </c>
      <c r="U46" s="2">
        <f t="shared" si="27"/>
        <v>4.1993999999999998</v>
      </c>
      <c r="V46" s="2">
        <f t="shared" si="28"/>
        <v>0</v>
      </c>
      <c r="W46" s="2">
        <f t="shared" si="29"/>
        <v>0</v>
      </c>
      <c r="X46" s="2">
        <f t="shared" si="30"/>
        <v>52.46</v>
      </c>
      <c r="Y46" s="2">
        <f t="shared" si="31"/>
        <v>36.72</v>
      </c>
      <c r="Z46" s="2"/>
      <c r="AA46" s="2">
        <v>-1</v>
      </c>
      <c r="AB46" s="2">
        <f t="shared" si="32"/>
        <v>269.5</v>
      </c>
      <c r="AC46" s="2">
        <f t="shared" si="33"/>
        <v>24.75</v>
      </c>
      <c r="AD46" s="2">
        <f t="shared" si="34"/>
        <v>1.88</v>
      </c>
      <c r="AE46" s="2">
        <f t="shared" si="35"/>
        <v>0</v>
      </c>
      <c r="AF46" s="2">
        <f t="shared" si="36"/>
        <v>242.87</v>
      </c>
      <c r="AG46" s="2">
        <f t="shared" si="37"/>
        <v>0</v>
      </c>
      <c r="AH46" s="2">
        <f t="shared" si="38"/>
        <v>23.33</v>
      </c>
      <c r="AI46" s="2">
        <f t="shared" si="39"/>
        <v>0</v>
      </c>
      <c r="AJ46" s="2">
        <f t="shared" si="40"/>
        <v>0</v>
      </c>
      <c r="AK46" s="2">
        <v>269.49</v>
      </c>
      <c r="AL46" s="2">
        <v>24.75</v>
      </c>
      <c r="AM46" s="2">
        <v>1.88</v>
      </c>
      <c r="AN46" s="2">
        <v>0</v>
      </c>
      <c r="AO46" s="2">
        <v>242.87</v>
      </c>
      <c r="AP46" s="2">
        <v>0</v>
      </c>
      <c r="AQ46" s="2">
        <v>23.33</v>
      </c>
      <c r="AR46" s="2">
        <v>0</v>
      </c>
      <c r="AS46" s="2">
        <v>0</v>
      </c>
      <c r="AT46" s="2">
        <v>120</v>
      </c>
      <c r="AU46" s="2">
        <v>84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61</v>
      </c>
      <c r="BK46" s="2"/>
      <c r="BL46" s="2"/>
      <c r="BM46" s="2">
        <v>89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120</v>
      </c>
      <c r="CA46" s="2">
        <v>84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1"/>
        <v>48.519999999999996</v>
      </c>
      <c r="CQ46" s="2">
        <f t="shared" si="42"/>
        <v>24.75</v>
      </c>
      <c r="CR46" s="2">
        <f t="shared" si="43"/>
        <v>1.88</v>
      </c>
      <c r="CS46" s="2">
        <f t="shared" si="44"/>
        <v>0</v>
      </c>
      <c r="CT46" s="2">
        <f t="shared" si="45"/>
        <v>242.87</v>
      </c>
      <c r="CU46" s="2">
        <f t="shared" si="46"/>
        <v>0</v>
      </c>
      <c r="CV46" s="2">
        <f t="shared" si="47"/>
        <v>23.33</v>
      </c>
      <c r="CW46" s="2">
        <f t="shared" si="48"/>
        <v>0</v>
      </c>
      <c r="CX46" s="2">
        <f t="shared" si="49"/>
        <v>0</v>
      </c>
      <c r="CY46" s="2">
        <f>((S46*BZ46)/100)</f>
        <v>52.463999999999999</v>
      </c>
      <c r="CZ46" s="2">
        <f>((S46*CA46)/100)</f>
        <v>36.724800000000002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60</v>
      </c>
      <c r="DW46" s="2" t="s">
        <v>60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81943894</v>
      </c>
      <c r="EF46" s="2">
        <v>30</v>
      </c>
      <c r="EG46" s="2" t="s">
        <v>22</v>
      </c>
      <c r="EH46" s="2">
        <v>0</v>
      </c>
      <c r="EI46" s="2" t="s">
        <v>3</v>
      </c>
      <c r="EJ46" s="2">
        <v>1</v>
      </c>
      <c r="EK46" s="2">
        <v>89</v>
      </c>
      <c r="EL46" s="2" t="s">
        <v>62</v>
      </c>
      <c r="EM46" s="2" t="s">
        <v>63</v>
      </c>
      <c r="EN46" s="2"/>
      <c r="EO46" s="2" t="s">
        <v>3</v>
      </c>
      <c r="EP46" s="2"/>
      <c r="EQ46" s="2">
        <v>132096</v>
      </c>
      <c r="ER46" s="2">
        <v>269.49</v>
      </c>
      <c r="ES46" s="2">
        <v>24.75</v>
      </c>
      <c r="ET46" s="2">
        <v>1.88</v>
      </c>
      <c r="EU46" s="2">
        <v>0</v>
      </c>
      <c r="EV46" s="2">
        <v>242.87</v>
      </c>
      <c r="EW46" s="2">
        <v>23.33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120</v>
      </c>
      <c r="FY46" s="2">
        <v>84</v>
      </c>
      <c r="FZ46" s="2"/>
      <c r="GA46" s="2" t="s">
        <v>3</v>
      </c>
      <c r="GB46" s="2"/>
      <c r="GC46" s="2"/>
      <c r="GD46" s="2">
        <v>1</v>
      </c>
      <c r="GE46" s="2"/>
      <c r="GF46" s="2">
        <v>553513447</v>
      </c>
      <c r="GG46" s="2">
        <v>2</v>
      </c>
      <c r="GH46" s="2">
        <v>0</v>
      </c>
      <c r="GI46" s="2">
        <v>-2</v>
      </c>
      <c r="GJ46" s="2">
        <v>0</v>
      </c>
      <c r="GK46" s="2">
        <v>0</v>
      </c>
      <c r="GL46" s="2">
        <f t="shared" si="50"/>
        <v>0</v>
      </c>
      <c r="GM46" s="2">
        <f>ROUND(O46+X46+Y46,2)+GX46</f>
        <v>137.69999999999999</v>
      </c>
      <c r="GN46" s="2">
        <f t="shared" si="51"/>
        <v>137.69999999999999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7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0</v>
      </c>
      <c r="C47">
        <f>ROW(SmtRes!A46)</f>
        <v>46</v>
      </c>
      <c r="D47">
        <f>ROW(EtalonRes!A48)</f>
        <v>48</v>
      </c>
      <c r="E47" t="s">
        <v>3</v>
      </c>
      <c r="F47" t="s">
        <v>58</v>
      </c>
      <c r="G47" t="s">
        <v>59</v>
      </c>
      <c r="H47" t="s">
        <v>60</v>
      </c>
      <c r="I47">
        <f>ROUND((0.9/0.05)/100,9)</f>
        <v>0.18</v>
      </c>
      <c r="J47">
        <v>0</v>
      </c>
      <c r="K47">
        <f>ROUND((0.9/0.05)/100,9)</f>
        <v>0.18</v>
      </c>
      <c r="O47">
        <f t="shared" si="21"/>
        <v>1298.75</v>
      </c>
      <c r="P47">
        <f t="shared" si="22"/>
        <v>26.76</v>
      </c>
      <c r="Q47">
        <f t="shared" si="23"/>
        <v>2.8</v>
      </c>
      <c r="R47">
        <f t="shared" si="24"/>
        <v>0</v>
      </c>
      <c r="S47">
        <f t="shared" si="25"/>
        <v>1269.19</v>
      </c>
      <c r="T47">
        <f t="shared" si="26"/>
        <v>0</v>
      </c>
      <c r="U47">
        <f t="shared" si="27"/>
        <v>4.1993999999999998</v>
      </c>
      <c r="V47">
        <f t="shared" si="28"/>
        <v>0</v>
      </c>
      <c r="W47">
        <f t="shared" si="29"/>
        <v>0</v>
      </c>
      <c r="X47">
        <f t="shared" si="30"/>
        <v>1129.58</v>
      </c>
      <c r="Y47">
        <f t="shared" si="31"/>
        <v>520.37</v>
      </c>
      <c r="AA47">
        <v>-1</v>
      </c>
      <c r="AB47">
        <f t="shared" si="32"/>
        <v>269.5</v>
      </c>
      <c r="AC47">
        <f t="shared" si="33"/>
        <v>24.75</v>
      </c>
      <c r="AD47">
        <f t="shared" si="34"/>
        <v>1.88</v>
      </c>
      <c r="AE47">
        <f t="shared" si="35"/>
        <v>0</v>
      </c>
      <c r="AF47">
        <f t="shared" si="36"/>
        <v>242.87</v>
      </c>
      <c r="AG47">
        <f t="shared" si="37"/>
        <v>0</v>
      </c>
      <c r="AH47">
        <f t="shared" si="38"/>
        <v>23.33</v>
      </c>
      <c r="AI47">
        <f t="shared" si="39"/>
        <v>0</v>
      </c>
      <c r="AJ47">
        <f t="shared" si="40"/>
        <v>0</v>
      </c>
      <c r="AK47">
        <v>269.49</v>
      </c>
      <c r="AL47">
        <v>24.75</v>
      </c>
      <c r="AM47">
        <v>1.88</v>
      </c>
      <c r="AN47">
        <v>0</v>
      </c>
      <c r="AO47">
        <v>242.87</v>
      </c>
      <c r="AP47">
        <v>0</v>
      </c>
      <c r="AQ47">
        <v>23.33</v>
      </c>
      <c r="AR47">
        <v>0</v>
      </c>
      <c r="AS47">
        <v>0</v>
      </c>
      <c r="AT47">
        <v>89</v>
      </c>
      <c r="AU47">
        <v>41</v>
      </c>
      <c r="AV47">
        <v>1</v>
      </c>
      <c r="AW47">
        <v>1</v>
      </c>
      <c r="AZ47">
        <v>1</v>
      </c>
      <c r="BA47">
        <v>29.03</v>
      </c>
      <c r="BB47">
        <v>8.23</v>
      </c>
      <c r="BC47">
        <v>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61</v>
      </c>
      <c r="BM47">
        <v>89</v>
      </c>
      <c r="BN47">
        <v>0</v>
      </c>
      <c r="BO47" t="s">
        <v>58</v>
      </c>
      <c r="BP47">
        <v>1</v>
      </c>
      <c r="BQ47">
        <v>30</v>
      </c>
      <c r="BR47">
        <v>0</v>
      </c>
      <c r="BS47">
        <v>29.03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89</v>
      </c>
      <c r="CA47">
        <v>41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1"/>
        <v>1298.75</v>
      </c>
      <c r="CQ47">
        <f t="shared" si="42"/>
        <v>148.5</v>
      </c>
      <c r="CR47">
        <f t="shared" si="43"/>
        <v>15.47</v>
      </c>
      <c r="CS47">
        <f t="shared" si="44"/>
        <v>0</v>
      </c>
      <c r="CT47">
        <f t="shared" si="45"/>
        <v>7050.52</v>
      </c>
      <c r="CU47">
        <f t="shared" si="46"/>
        <v>0</v>
      </c>
      <c r="CV47">
        <f t="shared" si="47"/>
        <v>23.33</v>
      </c>
      <c r="CW47">
        <f t="shared" si="48"/>
        <v>0</v>
      </c>
      <c r="CX47">
        <f t="shared" si="49"/>
        <v>0</v>
      </c>
      <c r="CY47">
        <f>S47*(BZ47/100)</f>
        <v>1129.5791000000002</v>
      </c>
      <c r="CZ47">
        <f>S47*(CA47/100)</f>
        <v>520.36789999999996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120</v>
      </c>
      <c r="DO47">
        <v>84</v>
      </c>
      <c r="DP47">
        <v>1</v>
      </c>
      <c r="DQ47">
        <v>1</v>
      </c>
      <c r="DU47">
        <v>1013</v>
      </c>
      <c r="DV47" t="s">
        <v>60</v>
      </c>
      <c r="DW47" t="s">
        <v>60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81943894</v>
      </c>
      <c r="EF47">
        <v>30</v>
      </c>
      <c r="EG47" t="s">
        <v>22</v>
      </c>
      <c r="EH47">
        <v>0</v>
      </c>
      <c r="EI47" t="s">
        <v>3</v>
      </c>
      <c r="EJ47">
        <v>1</v>
      </c>
      <c r="EK47">
        <v>89</v>
      </c>
      <c r="EL47" t="s">
        <v>62</v>
      </c>
      <c r="EM47" t="s">
        <v>63</v>
      </c>
      <c r="EO47" t="s">
        <v>3</v>
      </c>
      <c r="EQ47">
        <v>132096</v>
      </c>
      <c r="ER47">
        <v>269.49</v>
      </c>
      <c r="ES47">
        <v>24.75</v>
      </c>
      <c r="ET47">
        <v>1.88</v>
      </c>
      <c r="EU47">
        <v>0</v>
      </c>
      <c r="EV47">
        <v>242.87</v>
      </c>
      <c r="EW47">
        <v>23.33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120</v>
      </c>
      <c r="FY47">
        <v>84</v>
      </c>
      <c r="GA47" t="s">
        <v>3</v>
      </c>
      <c r="GD47">
        <v>0</v>
      </c>
      <c r="GF47">
        <v>553513447</v>
      </c>
      <c r="GG47">
        <v>2</v>
      </c>
      <c r="GH47">
        <v>0</v>
      </c>
      <c r="GI47">
        <v>2</v>
      </c>
      <c r="GJ47">
        <v>0</v>
      </c>
      <c r="GK47">
        <f>ROUND(R47*(S12)/100,2)</f>
        <v>0</v>
      </c>
      <c r="GL47">
        <f t="shared" si="50"/>
        <v>0</v>
      </c>
      <c r="GM47">
        <f>ROUND(O47+X47+Y47+GK47,2)+GX47</f>
        <v>2948.7</v>
      </c>
      <c r="GN47">
        <f t="shared" si="51"/>
        <v>2948.7</v>
      </c>
      <c r="GO47">
        <f t="shared" si="52"/>
        <v>0</v>
      </c>
      <c r="GP47">
        <f t="shared" si="53"/>
        <v>0</v>
      </c>
      <c r="GR47">
        <v>0</v>
      </c>
      <c r="GS47">
        <v>7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55" x14ac:dyDescent="0.2">
      <c r="A48" s="2">
        <v>18</v>
      </c>
      <c r="B48" s="2">
        <v>0</v>
      </c>
      <c r="C48" s="2">
        <v>42</v>
      </c>
      <c r="D48" s="2"/>
      <c r="E48" s="2" t="s">
        <v>3</v>
      </c>
      <c r="F48" s="2" t="s">
        <v>55</v>
      </c>
      <c r="G48" s="2" t="s">
        <v>56</v>
      </c>
      <c r="H48" s="2" t="s">
        <v>41</v>
      </c>
      <c r="I48" s="2">
        <f>I46*J48</f>
        <v>0.36719999999999997</v>
      </c>
      <c r="J48" s="2">
        <v>2.04</v>
      </c>
      <c r="K48" s="2">
        <v>2.04</v>
      </c>
      <c r="L48" s="2"/>
      <c r="M48" s="2"/>
      <c r="N48" s="2"/>
      <c r="O48" s="2">
        <f t="shared" si="21"/>
        <v>165.66</v>
      </c>
      <c r="P48" s="2">
        <f t="shared" si="22"/>
        <v>165.66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-1</v>
      </c>
      <c r="AB48" s="2">
        <f t="shared" si="32"/>
        <v>451.14</v>
      </c>
      <c r="AC48" s="2">
        <f t="shared" si="33"/>
        <v>451.14</v>
      </c>
      <c r="AD48" s="2">
        <f t="shared" si="34"/>
        <v>0</v>
      </c>
      <c r="AE48" s="2">
        <f t="shared" si="35"/>
        <v>0</v>
      </c>
      <c r="AF48" s="2">
        <f t="shared" si="36"/>
        <v>0</v>
      </c>
      <c r="AG48" s="2">
        <f t="shared" si="37"/>
        <v>0</v>
      </c>
      <c r="AH48" s="2">
        <f t="shared" si="38"/>
        <v>0</v>
      </c>
      <c r="AI48" s="2">
        <f t="shared" si="39"/>
        <v>0</v>
      </c>
      <c r="AJ48" s="2">
        <f t="shared" si="40"/>
        <v>0</v>
      </c>
      <c r="AK48" s="2">
        <v>451.14</v>
      </c>
      <c r="AL48" s="2">
        <v>451.14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120</v>
      </c>
      <c r="AU48" s="2">
        <v>84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57</v>
      </c>
      <c r="BK48" s="2"/>
      <c r="BL48" s="2"/>
      <c r="BM48" s="2">
        <v>89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120</v>
      </c>
      <c r="CA48" s="2">
        <v>84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165.66</v>
      </c>
      <c r="CQ48" s="2">
        <f t="shared" si="42"/>
        <v>451.14</v>
      </c>
      <c r="CR48" s="2">
        <f t="shared" si="43"/>
        <v>0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41</v>
      </c>
      <c r="DW48" s="2" t="s">
        <v>41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81943894</v>
      </c>
      <c r="EF48" s="2">
        <v>30</v>
      </c>
      <c r="EG48" s="2" t="s">
        <v>22</v>
      </c>
      <c r="EH48" s="2">
        <v>0</v>
      </c>
      <c r="EI48" s="2" t="s">
        <v>3</v>
      </c>
      <c r="EJ48" s="2">
        <v>1</v>
      </c>
      <c r="EK48" s="2">
        <v>89</v>
      </c>
      <c r="EL48" s="2" t="s">
        <v>62</v>
      </c>
      <c r="EM48" s="2" t="s">
        <v>63</v>
      </c>
      <c r="EN48" s="2"/>
      <c r="EO48" s="2" t="s">
        <v>3</v>
      </c>
      <c r="EP48" s="2"/>
      <c r="EQ48" s="2">
        <v>1024</v>
      </c>
      <c r="ER48" s="2">
        <v>451.14</v>
      </c>
      <c r="ES48" s="2">
        <v>451.14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120</v>
      </c>
      <c r="FY48" s="2">
        <v>84</v>
      </c>
      <c r="FZ48" s="2"/>
      <c r="GA48" s="2" t="s">
        <v>3</v>
      </c>
      <c r="GB48" s="2"/>
      <c r="GC48" s="2"/>
      <c r="GD48" s="2">
        <v>1</v>
      </c>
      <c r="GE48" s="2"/>
      <c r="GF48" s="2">
        <v>1443303829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0"/>
        <v>0</v>
      </c>
      <c r="GM48" s="2">
        <f>ROUND(O48+X48+Y48,2)+GX48</f>
        <v>165.66</v>
      </c>
      <c r="GN48" s="2">
        <f t="shared" si="51"/>
        <v>165.66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0</v>
      </c>
      <c r="C49">
        <v>46</v>
      </c>
      <c r="E49" t="s">
        <v>3</v>
      </c>
      <c r="F49" t="s">
        <v>55</v>
      </c>
      <c r="G49" t="s">
        <v>56</v>
      </c>
      <c r="H49" t="s">
        <v>41</v>
      </c>
      <c r="I49">
        <f>I47*J49</f>
        <v>0.36719999999999997</v>
      </c>
      <c r="J49">
        <v>2.04</v>
      </c>
      <c r="K49">
        <v>2.04</v>
      </c>
      <c r="O49">
        <f t="shared" si="21"/>
        <v>1459.46</v>
      </c>
      <c r="P49">
        <f t="shared" si="22"/>
        <v>1459.46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-1</v>
      </c>
      <c r="AB49">
        <f t="shared" si="32"/>
        <v>451.14</v>
      </c>
      <c r="AC49">
        <f t="shared" si="33"/>
        <v>451.14</v>
      </c>
      <c r="AD49">
        <f t="shared" si="34"/>
        <v>0</v>
      </c>
      <c r="AE49">
        <f t="shared" si="35"/>
        <v>0</v>
      </c>
      <c r="AF49">
        <f t="shared" si="36"/>
        <v>0</v>
      </c>
      <c r="AG49">
        <f t="shared" si="37"/>
        <v>0</v>
      </c>
      <c r="AH49">
        <f t="shared" si="38"/>
        <v>0</v>
      </c>
      <c r="AI49">
        <f t="shared" si="39"/>
        <v>0</v>
      </c>
      <c r="AJ49">
        <f t="shared" si="40"/>
        <v>0</v>
      </c>
      <c r="AK49">
        <v>451.14</v>
      </c>
      <c r="AL49">
        <v>451.14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8.81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57</v>
      </c>
      <c r="BM49">
        <v>89</v>
      </c>
      <c r="BN49">
        <v>0</v>
      </c>
      <c r="BO49" t="s">
        <v>55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1459.46</v>
      </c>
      <c r="CQ49">
        <f t="shared" si="42"/>
        <v>3974.54</v>
      </c>
      <c r="CR49">
        <f t="shared" si="43"/>
        <v>0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120</v>
      </c>
      <c r="DO49">
        <v>84</v>
      </c>
      <c r="DP49">
        <v>1</v>
      </c>
      <c r="DQ49">
        <v>1</v>
      </c>
      <c r="DU49">
        <v>1007</v>
      </c>
      <c r="DV49" t="s">
        <v>41</v>
      </c>
      <c r="DW49" t="s">
        <v>41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81943894</v>
      </c>
      <c r="EF49">
        <v>30</v>
      </c>
      <c r="EG49" t="s">
        <v>22</v>
      </c>
      <c r="EH49">
        <v>0</v>
      </c>
      <c r="EI49" t="s">
        <v>3</v>
      </c>
      <c r="EJ49">
        <v>1</v>
      </c>
      <c r="EK49">
        <v>89</v>
      </c>
      <c r="EL49" t="s">
        <v>62</v>
      </c>
      <c r="EM49" t="s">
        <v>63</v>
      </c>
      <c r="EO49" t="s">
        <v>3</v>
      </c>
      <c r="EQ49">
        <v>1024</v>
      </c>
      <c r="ER49">
        <v>451.14</v>
      </c>
      <c r="ES49">
        <v>451.14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120</v>
      </c>
      <c r="FY49">
        <v>84</v>
      </c>
      <c r="GA49" t="s">
        <v>3</v>
      </c>
      <c r="GD49">
        <v>0</v>
      </c>
      <c r="GF49">
        <v>1443303829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0"/>
        <v>0</v>
      </c>
      <c r="GM49">
        <f>ROUND(O49+X49+Y49+GK49,2)+GX49</f>
        <v>1459.46</v>
      </c>
      <c r="GN49">
        <f t="shared" si="51"/>
        <v>1459.46</v>
      </c>
      <c r="GO49">
        <f t="shared" si="52"/>
        <v>0</v>
      </c>
      <c r="GP49">
        <f t="shared" si="53"/>
        <v>0</v>
      </c>
      <c r="GR49">
        <v>0</v>
      </c>
      <c r="GS49">
        <v>3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0</v>
      </c>
      <c r="C50" s="2">
        <f>ROW(SmtRes!A48)</f>
        <v>48</v>
      </c>
      <c r="D50" s="2">
        <f>ROW(EtalonRes!A51)</f>
        <v>51</v>
      </c>
      <c r="E50" s="2" t="s">
        <v>3</v>
      </c>
      <c r="F50" s="2" t="s">
        <v>64</v>
      </c>
      <c r="G50" s="2" t="s">
        <v>65</v>
      </c>
      <c r="H50" s="2" t="s">
        <v>60</v>
      </c>
      <c r="I50" s="2">
        <f>ROUND(18/100,9)</f>
        <v>0.18</v>
      </c>
      <c r="J50" s="2">
        <v>0</v>
      </c>
      <c r="K50" s="2">
        <f>ROUND(18/100,9)</f>
        <v>0.18</v>
      </c>
      <c r="L50" s="2"/>
      <c r="M50" s="2"/>
      <c r="N50" s="2"/>
      <c r="O50" s="2">
        <f t="shared" si="21"/>
        <v>1.79</v>
      </c>
      <c r="P50" s="2">
        <f t="shared" si="22"/>
        <v>0</v>
      </c>
      <c r="Q50" s="2">
        <f>(ROUND((ROUND((((ET50*2))*AV50*I50),2)*BB50),2)+ROUND((ROUND(((AE50-((EU50*2)))*AV50*I50),2)*BS50),2))</f>
        <v>0.17</v>
      </c>
      <c r="R50" s="2">
        <f t="shared" si="24"/>
        <v>0</v>
      </c>
      <c r="S50" s="2">
        <f t="shared" si="25"/>
        <v>1.62</v>
      </c>
      <c r="T50" s="2">
        <f t="shared" si="26"/>
        <v>0</v>
      </c>
      <c r="U50" s="2">
        <f t="shared" si="27"/>
        <v>0.15839999999999999</v>
      </c>
      <c r="V50" s="2">
        <f t="shared" si="28"/>
        <v>0</v>
      </c>
      <c r="W50" s="2">
        <f t="shared" si="29"/>
        <v>0</v>
      </c>
      <c r="X50" s="2">
        <f t="shared" si="30"/>
        <v>1.94</v>
      </c>
      <c r="Y50" s="2">
        <f t="shared" si="31"/>
        <v>1.36</v>
      </c>
      <c r="Z50" s="2"/>
      <c r="AA50" s="2">
        <v>-1</v>
      </c>
      <c r="AB50" s="2">
        <f t="shared" si="32"/>
        <v>9.92</v>
      </c>
      <c r="AC50" s="2">
        <f>ROUND(((ES50*2)),6)</f>
        <v>0</v>
      </c>
      <c r="AD50" s="2">
        <f>ROUND(((((ET50*2))-((EU50*2)))+AE50),6)</f>
        <v>0.92</v>
      </c>
      <c r="AE50" s="2">
        <f>ROUND(((EU50*2)),6)</f>
        <v>0</v>
      </c>
      <c r="AF50" s="2">
        <f>ROUND(((EV50*2)),6)</f>
        <v>9</v>
      </c>
      <c r="AG50" s="2">
        <f t="shared" si="37"/>
        <v>0</v>
      </c>
      <c r="AH50" s="2">
        <f>((EW50*2))</f>
        <v>0.88</v>
      </c>
      <c r="AI50" s="2">
        <f>((EX50*2))</f>
        <v>0</v>
      </c>
      <c r="AJ50" s="2">
        <f t="shared" si="40"/>
        <v>0</v>
      </c>
      <c r="AK50" s="2">
        <v>4.96</v>
      </c>
      <c r="AL50" s="2">
        <v>0</v>
      </c>
      <c r="AM50" s="2">
        <v>0.46</v>
      </c>
      <c r="AN50" s="2">
        <v>0</v>
      </c>
      <c r="AO50" s="2">
        <v>4.5</v>
      </c>
      <c r="AP50" s="2">
        <v>0</v>
      </c>
      <c r="AQ50" s="2">
        <v>0.44</v>
      </c>
      <c r="AR50" s="2">
        <v>0</v>
      </c>
      <c r="AS50" s="2">
        <v>0</v>
      </c>
      <c r="AT50" s="2">
        <v>120</v>
      </c>
      <c r="AU50" s="2">
        <v>84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66</v>
      </c>
      <c r="BK50" s="2"/>
      <c r="BL50" s="2"/>
      <c r="BM50" s="2">
        <v>89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120</v>
      </c>
      <c r="CA50" s="2">
        <v>84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1.79</v>
      </c>
      <c r="CQ50" s="2">
        <f t="shared" si="42"/>
        <v>0</v>
      </c>
      <c r="CR50" s="2">
        <f>(ROUND((ROUND((((ET50*2))*AV50*1),2)*BB50),2)+ROUND((ROUND(((AE50-((EU50*2)))*AV50*1),2)*BS50),2))</f>
        <v>0.92</v>
      </c>
      <c r="CS50" s="2">
        <f t="shared" si="44"/>
        <v>0</v>
      </c>
      <c r="CT50" s="2">
        <f t="shared" si="45"/>
        <v>9</v>
      </c>
      <c r="CU50" s="2">
        <f t="shared" si="46"/>
        <v>0</v>
      </c>
      <c r="CV50" s="2">
        <f t="shared" si="47"/>
        <v>0.88</v>
      </c>
      <c r="CW50" s="2">
        <f t="shared" si="48"/>
        <v>0</v>
      </c>
      <c r="CX50" s="2">
        <f t="shared" si="49"/>
        <v>0</v>
      </c>
      <c r="CY50" s="2">
        <f>((S50*BZ50)/100)</f>
        <v>1.944</v>
      </c>
      <c r="CZ50" s="2">
        <f>((S50*CA50)/100)</f>
        <v>1.3608000000000002</v>
      </c>
      <c r="DA50" s="2"/>
      <c r="DB50" s="2"/>
      <c r="DC50" s="2" t="s">
        <v>3</v>
      </c>
      <c r="DD50" s="2" t="s">
        <v>67</v>
      </c>
      <c r="DE50" s="2" t="s">
        <v>67</v>
      </c>
      <c r="DF50" s="2" t="s">
        <v>67</v>
      </c>
      <c r="DG50" s="2" t="s">
        <v>67</v>
      </c>
      <c r="DH50" s="2" t="s">
        <v>3</v>
      </c>
      <c r="DI50" s="2" t="s">
        <v>67</v>
      </c>
      <c r="DJ50" s="2" t="s">
        <v>67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60</v>
      </c>
      <c r="DW50" s="2" t="s">
        <v>60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81943894</v>
      </c>
      <c r="EF50" s="2">
        <v>30</v>
      </c>
      <c r="EG50" s="2" t="s">
        <v>22</v>
      </c>
      <c r="EH50" s="2">
        <v>0</v>
      </c>
      <c r="EI50" s="2" t="s">
        <v>3</v>
      </c>
      <c r="EJ50" s="2">
        <v>1</v>
      </c>
      <c r="EK50" s="2">
        <v>89</v>
      </c>
      <c r="EL50" s="2" t="s">
        <v>62</v>
      </c>
      <c r="EM50" s="2" t="s">
        <v>63</v>
      </c>
      <c r="EN50" s="2"/>
      <c r="EO50" s="2" t="s">
        <v>3</v>
      </c>
      <c r="EP50" s="2"/>
      <c r="EQ50" s="2">
        <v>132096</v>
      </c>
      <c r="ER50" s="2">
        <v>4.96</v>
      </c>
      <c r="ES50" s="2">
        <v>0</v>
      </c>
      <c r="ET50" s="2">
        <v>0.46</v>
      </c>
      <c r="EU50" s="2">
        <v>0</v>
      </c>
      <c r="EV50" s="2">
        <v>4.5</v>
      </c>
      <c r="EW50" s="2">
        <v>0.44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120</v>
      </c>
      <c r="FY50" s="2">
        <v>84</v>
      </c>
      <c r="FZ50" s="2"/>
      <c r="GA50" s="2" t="s">
        <v>3</v>
      </c>
      <c r="GB50" s="2"/>
      <c r="GC50" s="2"/>
      <c r="GD50" s="2">
        <v>1</v>
      </c>
      <c r="GE50" s="2"/>
      <c r="GF50" s="2">
        <v>-708573146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0"/>
        <v>0</v>
      </c>
      <c r="GM50" s="2">
        <f>ROUND(O50+X50+Y50,2)+GX50</f>
        <v>5.09</v>
      </c>
      <c r="GN50" s="2">
        <f t="shared" si="51"/>
        <v>5.09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0</v>
      </c>
      <c r="C51">
        <f>ROW(SmtRes!A50)</f>
        <v>50</v>
      </c>
      <c r="D51">
        <f>ROW(EtalonRes!A54)</f>
        <v>54</v>
      </c>
      <c r="E51" t="s">
        <v>3</v>
      </c>
      <c r="F51" t="s">
        <v>64</v>
      </c>
      <c r="G51" t="s">
        <v>65</v>
      </c>
      <c r="H51" t="s">
        <v>60</v>
      </c>
      <c r="I51">
        <f>ROUND(18/100,9)</f>
        <v>0.18</v>
      </c>
      <c r="J51">
        <v>0</v>
      </c>
      <c r="K51">
        <f>ROUND(18/100,9)</f>
        <v>0.18</v>
      </c>
      <c r="O51">
        <f t="shared" si="21"/>
        <v>48.43</v>
      </c>
      <c r="P51">
        <f t="shared" si="22"/>
        <v>0</v>
      </c>
      <c r="Q51">
        <f>(ROUND((ROUND((((ET51*2))*AV51*I51),2)*BB51),2)+ROUND((ROUND(((AE51-((EU51*2)))*AV51*I51),2)*BS51),2))</f>
        <v>1.4</v>
      </c>
      <c r="R51">
        <f t="shared" si="24"/>
        <v>0</v>
      </c>
      <c r="S51">
        <f t="shared" si="25"/>
        <v>47.03</v>
      </c>
      <c r="T51">
        <f t="shared" si="26"/>
        <v>0</v>
      </c>
      <c r="U51">
        <f t="shared" si="27"/>
        <v>0.15839999999999999</v>
      </c>
      <c r="V51">
        <f t="shared" si="28"/>
        <v>0</v>
      </c>
      <c r="W51">
        <f t="shared" si="29"/>
        <v>0</v>
      </c>
      <c r="X51">
        <f t="shared" si="30"/>
        <v>41.86</v>
      </c>
      <c r="Y51">
        <f t="shared" si="31"/>
        <v>19.28</v>
      </c>
      <c r="AA51">
        <v>-1</v>
      </c>
      <c r="AB51">
        <f t="shared" si="32"/>
        <v>9.92</v>
      </c>
      <c r="AC51">
        <f>ROUND(((ES51*2)),6)</f>
        <v>0</v>
      </c>
      <c r="AD51">
        <f>ROUND(((((ET51*2))-((EU51*2)))+AE51),6)</f>
        <v>0.92</v>
      </c>
      <c r="AE51">
        <f>ROUND(((EU51*2)),6)</f>
        <v>0</v>
      </c>
      <c r="AF51">
        <f>ROUND(((EV51*2)),6)</f>
        <v>9</v>
      </c>
      <c r="AG51">
        <f t="shared" si="37"/>
        <v>0</v>
      </c>
      <c r="AH51">
        <f>((EW51*2))</f>
        <v>0.88</v>
      </c>
      <c r="AI51">
        <f>((EX51*2))</f>
        <v>0</v>
      </c>
      <c r="AJ51">
        <f t="shared" si="40"/>
        <v>0</v>
      </c>
      <c r="AK51">
        <v>4.96</v>
      </c>
      <c r="AL51">
        <v>0</v>
      </c>
      <c r="AM51">
        <v>0.46</v>
      </c>
      <c r="AN51">
        <v>0</v>
      </c>
      <c r="AO51">
        <v>4.5</v>
      </c>
      <c r="AP51">
        <v>0</v>
      </c>
      <c r="AQ51">
        <v>0.44</v>
      </c>
      <c r="AR51">
        <v>0</v>
      </c>
      <c r="AS51">
        <v>0</v>
      </c>
      <c r="AT51">
        <v>89</v>
      </c>
      <c r="AU51">
        <v>41</v>
      </c>
      <c r="AV51">
        <v>1</v>
      </c>
      <c r="AW51">
        <v>1</v>
      </c>
      <c r="AZ51">
        <v>1</v>
      </c>
      <c r="BA51">
        <v>29.03</v>
      </c>
      <c r="BB51">
        <v>8.25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66</v>
      </c>
      <c r="BM51">
        <v>89</v>
      </c>
      <c r="BN51">
        <v>0</v>
      </c>
      <c r="BO51" t="s">
        <v>64</v>
      </c>
      <c r="BP51">
        <v>1</v>
      </c>
      <c r="BQ51">
        <v>30</v>
      </c>
      <c r="BR51">
        <v>0</v>
      </c>
      <c r="BS51">
        <v>29.03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89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48.43</v>
      </c>
      <c r="CQ51">
        <f t="shared" si="42"/>
        <v>0</v>
      </c>
      <c r="CR51">
        <f>(ROUND((ROUND((((ET51*2))*AV51*1),2)*BB51),2)+ROUND((ROUND(((AE51-((EU51*2)))*AV51*1),2)*BS51),2))</f>
        <v>7.59</v>
      </c>
      <c r="CS51">
        <f t="shared" si="44"/>
        <v>0</v>
      </c>
      <c r="CT51">
        <f t="shared" si="45"/>
        <v>261.27</v>
      </c>
      <c r="CU51">
        <f t="shared" si="46"/>
        <v>0</v>
      </c>
      <c r="CV51">
        <f t="shared" si="47"/>
        <v>0.88</v>
      </c>
      <c r="CW51">
        <f t="shared" si="48"/>
        <v>0</v>
      </c>
      <c r="CX51">
        <f t="shared" si="49"/>
        <v>0</v>
      </c>
      <c r="CY51">
        <f>S51*(BZ51/100)</f>
        <v>41.856700000000004</v>
      </c>
      <c r="CZ51">
        <f>S51*(CA51/100)</f>
        <v>19.282299999999999</v>
      </c>
      <c r="DC51" t="s">
        <v>3</v>
      </c>
      <c r="DD51" t="s">
        <v>67</v>
      </c>
      <c r="DE51" t="s">
        <v>67</v>
      </c>
      <c r="DF51" t="s">
        <v>67</v>
      </c>
      <c r="DG51" t="s">
        <v>67</v>
      </c>
      <c r="DH51" t="s">
        <v>3</v>
      </c>
      <c r="DI51" t="s">
        <v>67</v>
      </c>
      <c r="DJ51" t="s">
        <v>67</v>
      </c>
      <c r="DK51" t="s">
        <v>3</v>
      </c>
      <c r="DL51" t="s">
        <v>3</v>
      </c>
      <c r="DM51" t="s">
        <v>3</v>
      </c>
      <c r="DN51">
        <v>120</v>
      </c>
      <c r="DO51">
        <v>84</v>
      </c>
      <c r="DP51">
        <v>1</v>
      </c>
      <c r="DQ51">
        <v>1</v>
      </c>
      <c r="DU51">
        <v>1013</v>
      </c>
      <c r="DV51" t="s">
        <v>60</v>
      </c>
      <c r="DW51" t="s">
        <v>60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81943894</v>
      </c>
      <c r="EF51">
        <v>30</v>
      </c>
      <c r="EG51" t="s">
        <v>22</v>
      </c>
      <c r="EH51">
        <v>0</v>
      </c>
      <c r="EI51" t="s">
        <v>3</v>
      </c>
      <c r="EJ51">
        <v>1</v>
      </c>
      <c r="EK51">
        <v>89</v>
      </c>
      <c r="EL51" t="s">
        <v>62</v>
      </c>
      <c r="EM51" t="s">
        <v>63</v>
      </c>
      <c r="EO51" t="s">
        <v>3</v>
      </c>
      <c r="EQ51">
        <v>132096</v>
      </c>
      <c r="ER51">
        <v>4.96</v>
      </c>
      <c r="ES51">
        <v>0</v>
      </c>
      <c r="ET51">
        <v>0.46</v>
      </c>
      <c r="EU51">
        <v>0</v>
      </c>
      <c r="EV51">
        <v>4.5</v>
      </c>
      <c r="EW51">
        <v>0.44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120</v>
      </c>
      <c r="FY51">
        <v>84</v>
      </c>
      <c r="GA51" t="s">
        <v>3</v>
      </c>
      <c r="GD51">
        <v>0</v>
      </c>
      <c r="GF51">
        <v>-708573146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0"/>
        <v>0</v>
      </c>
      <c r="GM51">
        <f>ROUND(O51+X51+Y51+GK51,2)+GX51</f>
        <v>109.57</v>
      </c>
      <c r="GN51">
        <f t="shared" si="51"/>
        <v>109.57</v>
      </c>
      <c r="GO51">
        <f t="shared" si="52"/>
        <v>0</v>
      </c>
      <c r="GP51">
        <f t="shared" si="53"/>
        <v>0</v>
      </c>
      <c r="GR51">
        <v>0</v>
      </c>
      <c r="GS51">
        <v>3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0</v>
      </c>
      <c r="C52" s="2"/>
      <c r="D52" s="2"/>
      <c r="E52" s="2" t="s">
        <v>3</v>
      </c>
      <c r="F52" s="2" t="s">
        <v>55</v>
      </c>
      <c r="G52" s="2" t="s">
        <v>56</v>
      </c>
      <c r="H52" s="2" t="s">
        <v>41</v>
      </c>
      <c r="I52" s="2">
        <v>0.18360000000000001</v>
      </c>
      <c r="J52" s="2">
        <v>0</v>
      </c>
      <c r="K52" s="2">
        <v>0.18360000000000001</v>
      </c>
      <c r="L52" s="2"/>
      <c r="M52" s="2"/>
      <c r="N52" s="2"/>
      <c r="O52" s="2">
        <f t="shared" si="21"/>
        <v>82.83</v>
      </c>
      <c r="P52" s="2">
        <f t="shared" si="22"/>
        <v>82.83</v>
      </c>
      <c r="Q52" s="2">
        <f t="shared" ref="Q52:Q83" si="57">(ROUND((ROUND(((ET52)*AV52*I52),2)*BB52),2)+ROUND((ROUND(((AE52-(EU52))*AV52*I52),2)*BS52),2))</f>
        <v>0</v>
      </c>
      <c r="R52" s="2">
        <f t="shared" si="24"/>
        <v>0</v>
      </c>
      <c r="S52" s="2">
        <f t="shared" si="25"/>
        <v>0</v>
      </c>
      <c r="T52" s="2">
        <f t="shared" si="26"/>
        <v>0</v>
      </c>
      <c r="U52" s="2">
        <f t="shared" si="27"/>
        <v>0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451.14</v>
      </c>
      <c r="AC52" s="2">
        <f t="shared" ref="AC52:AC83" si="58">ROUND((ES52),6)</f>
        <v>451.14</v>
      </c>
      <c r="AD52" s="2">
        <f t="shared" ref="AD52:AD83" si="59">ROUND((((ET52)-(EU52))+AE52),6)</f>
        <v>0</v>
      </c>
      <c r="AE52" s="2">
        <f t="shared" ref="AE52:AE73" si="60">ROUND((EU52),6)</f>
        <v>0</v>
      </c>
      <c r="AF52" s="2">
        <f t="shared" ref="AF52:AF73" si="61">ROUND((EV52),6)</f>
        <v>0</v>
      </c>
      <c r="AG52" s="2">
        <f t="shared" si="37"/>
        <v>0</v>
      </c>
      <c r="AH52" s="2">
        <f t="shared" ref="AH52:AH73" si="62">(EW52)</f>
        <v>0</v>
      </c>
      <c r="AI52" s="2">
        <f t="shared" ref="AI52:AI73" si="63">(EX52)</f>
        <v>0</v>
      </c>
      <c r="AJ52" s="2">
        <f t="shared" si="40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57</v>
      </c>
      <c r="BK52" s="2"/>
      <c r="BL52" s="2"/>
      <c r="BM52" s="2">
        <v>1617</v>
      </c>
      <c r="BN52" s="2">
        <v>0</v>
      </c>
      <c r="BO52" s="2" t="s">
        <v>3</v>
      </c>
      <c r="BP52" s="2">
        <v>0</v>
      </c>
      <c r="BQ52" s="2">
        <v>200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1"/>
        <v>82.83</v>
      </c>
      <c r="CQ52" s="2">
        <f t="shared" si="42"/>
        <v>451.14</v>
      </c>
      <c r="CR52" s="2">
        <f t="shared" ref="CR52:CR83" si="64">(ROUND((ROUND(((ET52)*AV52*1),2)*BB52),2)+ROUND((ROUND(((AE52-(EU52))*AV52*1),2)*BS52),2))</f>
        <v>0</v>
      </c>
      <c r="CS52" s="2">
        <f t="shared" si="44"/>
        <v>0</v>
      </c>
      <c r="CT52" s="2">
        <f t="shared" si="45"/>
        <v>0</v>
      </c>
      <c r="CU52" s="2">
        <f t="shared" si="46"/>
        <v>0</v>
      </c>
      <c r="CV52" s="2">
        <f t="shared" si="47"/>
        <v>0</v>
      </c>
      <c r="CW52" s="2">
        <f t="shared" si="48"/>
        <v>0</v>
      </c>
      <c r="CX52" s="2">
        <f t="shared" si="49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41</v>
      </c>
      <c r="DW52" s="2" t="s">
        <v>41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81945476</v>
      </c>
      <c r="EF52" s="2">
        <v>200</v>
      </c>
      <c r="EG52" s="2" t="s">
        <v>68</v>
      </c>
      <c r="EH52" s="2">
        <v>0</v>
      </c>
      <c r="EI52" s="2" t="s">
        <v>3</v>
      </c>
      <c r="EJ52" s="2">
        <v>1</v>
      </c>
      <c r="EK52" s="2">
        <v>1617</v>
      </c>
      <c r="EL52" s="2" t="s">
        <v>69</v>
      </c>
      <c r="EM52" s="2" t="s">
        <v>70</v>
      </c>
      <c r="EN52" s="2"/>
      <c r="EO52" s="2" t="s">
        <v>3</v>
      </c>
      <c r="EP52" s="2"/>
      <c r="EQ52" s="2">
        <v>1024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1443303829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0"/>
        <v>0</v>
      </c>
      <c r="GM52" s="2">
        <f>ROUND(O52+X52+Y52,2)+GX52</f>
        <v>82.83</v>
      </c>
      <c r="GN52" s="2">
        <f t="shared" si="51"/>
        <v>82.83</v>
      </c>
      <c r="GO52" s="2">
        <f t="shared" si="52"/>
        <v>0</v>
      </c>
      <c r="GP52" s="2">
        <f t="shared" si="5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0</v>
      </c>
      <c r="E53" t="s">
        <v>3</v>
      </c>
      <c r="F53" t="s">
        <v>55</v>
      </c>
      <c r="G53" t="s">
        <v>56</v>
      </c>
      <c r="H53" t="s">
        <v>41</v>
      </c>
      <c r="I53">
        <v>0.18360000000000001</v>
      </c>
      <c r="J53">
        <v>0</v>
      </c>
      <c r="K53">
        <v>0.18360000000000001</v>
      </c>
      <c r="O53">
        <f t="shared" si="21"/>
        <v>729.73</v>
      </c>
      <c r="P53">
        <f t="shared" si="22"/>
        <v>729.73</v>
      </c>
      <c r="Q53">
        <f t="shared" si="57"/>
        <v>0</v>
      </c>
      <c r="R53">
        <f t="shared" si="24"/>
        <v>0</v>
      </c>
      <c r="S53">
        <f t="shared" si="25"/>
        <v>0</v>
      </c>
      <c r="T53">
        <f t="shared" si="26"/>
        <v>0</v>
      </c>
      <c r="U53">
        <f t="shared" si="27"/>
        <v>0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451.14</v>
      </c>
      <c r="AC53">
        <f t="shared" si="58"/>
        <v>451.14</v>
      </c>
      <c r="AD53">
        <f t="shared" si="59"/>
        <v>0</v>
      </c>
      <c r="AE53">
        <f t="shared" si="60"/>
        <v>0</v>
      </c>
      <c r="AF53">
        <f t="shared" si="61"/>
        <v>0</v>
      </c>
      <c r="AG53">
        <f t="shared" si="37"/>
        <v>0</v>
      </c>
      <c r="AH53">
        <f t="shared" si="62"/>
        <v>0</v>
      </c>
      <c r="AI53">
        <f t="shared" si="63"/>
        <v>0</v>
      </c>
      <c r="AJ53">
        <f t="shared" si="40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8.81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57</v>
      </c>
      <c r="BM53">
        <v>1617</v>
      </c>
      <c r="BN53">
        <v>0</v>
      </c>
      <c r="BO53" t="s">
        <v>55</v>
      </c>
      <c r="BP53">
        <v>1</v>
      </c>
      <c r="BQ53">
        <v>200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1"/>
        <v>729.73</v>
      </c>
      <c r="CQ53">
        <f t="shared" si="42"/>
        <v>3974.54</v>
      </c>
      <c r="CR53">
        <f t="shared" si="64"/>
        <v>0</v>
      </c>
      <c r="CS53">
        <f t="shared" si="44"/>
        <v>0</v>
      </c>
      <c r="CT53">
        <f t="shared" si="45"/>
        <v>0</v>
      </c>
      <c r="CU53">
        <f t="shared" si="46"/>
        <v>0</v>
      </c>
      <c r="CV53">
        <f t="shared" si="47"/>
        <v>0</v>
      </c>
      <c r="CW53">
        <f t="shared" si="48"/>
        <v>0</v>
      </c>
      <c r="CX53">
        <f t="shared" si="49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1007</v>
      </c>
      <c r="DV53" t="s">
        <v>41</v>
      </c>
      <c r="DW53" t="s">
        <v>41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81945476</v>
      </c>
      <c r="EF53">
        <v>200</v>
      </c>
      <c r="EG53" t="s">
        <v>68</v>
      </c>
      <c r="EH53">
        <v>0</v>
      </c>
      <c r="EI53" t="s">
        <v>3</v>
      </c>
      <c r="EJ53">
        <v>1</v>
      </c>
      <c r="EK53">
        <v>1617</v>
      </c>
      <c r="EL53" t="s">
        <v>69</v>
      </c>
      <c r="EM53" t="s">
        <v>70</v>
      </c>
      <c r="EO53" t="s">
        <v>3</v>
      </c>
      <c r="EQ53">
        <v>1024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0</v>
      </c>
      <c r="GF53">
        <v>1443303829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0"/>
        <v>0</v>
      </c>
      <c r="GM53">
        <f>ROUND(O53+X53+Y53+GK53,2)+GX53</f>
        <v>729.73</v>
      </c>
      <c r="GN53">
        <f t="shared" si="51"/>
        <v>729.73</v>
      </c>
      <c r="GO53">
        <f t="shared" si="52"/>
        <v>0</v>
      </c>
      <c r="GP53">
        <f t="shared" si="53"/>
        <v>0</v>
      </c>
      <c r="GR53">
        <v>0</v>
      </c>
      <c r="GS53">
        <v>3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17</v>
      </c>
      <c r="B54" s="2">
        <v>0</v>
      </c>
      <c r="C54" s="2">
        <f>ROW(SmtRes!A53)</f>
        <v>53</v>
      </c>
      <c r="D54" s="2">
        <f>ROW(EtalonRes!A59)</f>
        <v>59</v>
      </c>
      <c r="E54" s="2" t="s">
        <v>3</v>
      </c>
      <c r="F54" s="2" t="s">
        <v>71</v>
      </c>
      <c r="G54" s="2" t="s">
        <v>72</v>
      </c>
      <c r="H54" s="2" t="s">
        <v>73</v>
      </c>
      <c r="I54" s="2">
        <f>ROUND(132.92/100,9)</f>
        <v>1.3291999999999999</v>
      </c>
      <c r="J54" s="2">
        <v>0</v>
      </c>
      <c r="K54" s="2">
        <f>ROUND(132.92/100,9)</f>
        <v>1.3291999999999999</v>
      </c>
      <c r="L54" s="2"/>
      <c r="M54" s="2"/>
      <c r="N54" s="2"/>
      <c r="O54" s="2">
        <f t="shared" si="21"/>
        <v>1266.69</v>
      </c>
      <c r="P54" s="2">
        <f t="shared" si="22"/>
        <v>124.59</v>
      </c>
      <c r="Q54" s="2">
        <f t="shared" si="57"/>
        <v>195.8</v>
      </c>
      <c r="R54" s="2">
        <f t="shared" si="24"/>
        <v>37.72</v>
      </c>
      <c r="S54" s="2">
        <f t="shared" si="25"/>
        <v>946.3</v>
      </c>
      <c r="T54" s="2">
        <f t="shared" si="26"/>
        <v>0</v>
      </c>
      <c r="U54" s="2">
        <f t="shared" si="27"/>
        <v>75.764399999999995</v>
      </c>
      <c r="V54" s="2">
        <f t="shared" si="28"/>
        <v>0</v>
      </c>
      <c r="W54" s="2">
        <f t="shared" si="29"/>
        <v>0</v>
      </c>
      <c r="X54" s="2">
        <f t="shared" si="30"/>
        <v>993.62</v>
      </c>
      <c r="Y54" s="2">
        <f t="shared" si="31"/>
        <v>728.65</v>
      </c>
      <c r="Z54" s="2"/>
      <c r="AA54" s="2">
        <v>-1</v>
      </c>
      <c r="AB54" s="2">
        <f t="shared" si="32"/>
        <v>952.97</v>
      </c>
      <c r="AC54" s="2">
        <f t="shared" si="58"/>
        <v>93.73</v>
      </c>
      <c r="AD54" s="2">
        <f t="shared" si="59"/>
        <v>147.31</v>
      </c>
      <c r="AE54" s="2">
        <f t="shared" si="60"/>
        <v>28.38</v>
      </c>
      <c r="AF54" s="2">
        <f t="shared" si="61"/>
        <v>711.93</v>
      </c>
      <c r="AG54" s="2">
        <f t="shared" si="37"/>
        <v>0</v>
      </c>
      <c r="AH54" s="2">
        <f t="shared" si="62"/>
        <v>57</v>
      </c>
      <c r="AI54" s="2">
        <f t="shared" si="63"/>
        <v>0</v>
      </c>
      <c r="AJ54" s="2">
        <f t="shared" si="40"/>
        <v>0</v>
      </c>
      <c r="AK54" s="2">
        <v>952.97</v>
      </c>
      <c r="AL54" s="2">
        <v>93.73</v>
      </c>
      <c r="AM54" s="2">
        <v>147.31</v>
      </c>
      <c r="AN54" s="2">
        <v>28.38</v>
      </c>
      <c r="AO54" s="2">
        <v>711.93</v>
      </c>
      <c r="AP54" s="2">
        <v>0</v>
      </c>
      <c r="AQ54" s="2">
        <v>57</v>
      </c>
      <c r="AR54" s="2">
        <v>0</v>
      </c>
      <c r="AS54" s="2">
        <v>0</v>
      </c>
      <c r="AT54" s="2">
        <v>105</v>
      </c>
      <c r="AU54" s="2">
        <v>77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0</v>
      </c>
      <c r="BI54" s="2">
        <v>1</v>
      </c>
      <c r="BJ54" s="2" t="s">
        <v>74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1"/>
        <v>1266.69</v>
      </c>
      <c r="CQ54" s="2">
        <f t="shared" si="42"/>
        <v>93.73</v>
      </c>
      <c r="CR54" s="2">
        <f t="shared" si="64"/>
        <v>147.31</v>
      </c>
      <c r="CS54" s="2">
        <f t="shared" si="44"/>
        <v>28.38</v>
      </c>
      <c r="CT54" s="2">
        <f t="shared" si="45"/>
        <v>711.93</v>
      </c>
      <c r="CU54" s="2">
        <f t="shared" si="46"/>
        <v>0</v>
      </c>
      <c r="CV54" s="2">
        <f t="shared" si="47"/>
        <v>57</v>
      </c>
      <c r="CW54" s="2">
        <f t="shared" si="48"/>
        <v>0</v>
      </c>
      <c r="CX54" s="2">
        <f t="shared" si="49"/>
        <v>0</v>
      </c>
      <c r="CY54" s="2">
        <f>((S54*BZ54)/100)</f>
        <v>993.61500000000001</v>
      </c>
      <c r="CZ54" s="2">
        <f>((S54*CA54)/100)</f>
        <v>728.65099999999995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73</v>
      </c>
      <c r="DW54" s="2" t="s">
        <v>73</v>
      </c>
      <c r="DX54" s="2">
        <v>100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81943870</v>
      </c>
      <c r="EF54" s="2">
        <v>30</v>
      </c>
      <c r="EG54" s="2" t="s">
        <v>22</v>
      </c>
      <c r="EH54" s="2">
        <v>0</v>
      </c>
      <c r="EI54" s="2" t="s">
        <v>3</v>
      </c>
      <c r="EJ54" s="2">
        <v>1</v>
      </c>
      <c r="EK54" s="2">
        <v>65</v>
      </c>
      <c r="EL54" s="2" t="s">
        <v>75</v>
      </c>
      <c r="EM54" s="2" t="s">
        <v>76</v>
      </c>
      <c r="EN54" s="2"/>
      <c r="EO54" s="2" t="s">
        <v>3</v>
      </c>
      <c r="EP54" s="2"/>
      <c r="EQ54" s="2">
        <v>1024</v>
      </c>
      <c r="ER54" s="2">
        <v>952.97</v>
      </c>
      <c r="ES54" s="2">
        <v>93.73</v>
      </c>
      <c r="ET54" s="2">
        <v>147.31</v>
      </c>
      <c r="EU54" s="2">
        <v>28.38</v>
      </c>
      <c r="EV54" s="2">
        <v>711.93</v>
      </c>
      <c r="EW54" s="2">
        <v>57</v>
      </c>
      <c r="EX54" s="2">
        <v>0</v>
      </c>
      <c r="EY54" s="2">
        <v>0</v>
      </c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-460372935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0"/>
        <v>0</v>
      </c>
      <c r="GM54" s="2">
        <f>ROUND(O54+X54+Y54,2)+GX54</f>
        <v>2988.96</v>
      </c>
      <c r="GN54" s="2">
        <f t="shared" si="51"/>
        <v>2988.96</v>
      </c>
      <c r="GO54" s="2">
        <f t="shared" si="52"/>
        <v>0</v>
      </c>
      <c r="GP54" s="2">
        <f t="shared" si="5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17</v>
      </c>
      <c r="B55">
        <v>0</v>
      </c>
      <c r="C55">
        <f>ROW(SmtRes!A56)</f>
        <v>56</v>
      </c>
      <c r="D55">
        <f>ROW(EtalonRes!A64)</f>
        <v>64</v>
      </c>
      <c r="E55" t="s">
        <v>3</v>
      </c>
      <c r="F55" t="s">
        <v>71</v>
      </c>
      <c r="G55" t="s">
        <v>72</v>
      </c>
      <c r="H55" t="s">
        <v>73</v>
      </c>
      <c r="I55">
        <f>ROUND(132.92/100,9)</f>
        <v>1.3291999999999999</v>
      </c>
      <c r="J55">
        <v>0</v>
      </c>
      <c r="K55">
        <f>ROUND(132.92/100,9)</f>
        <v>1.3291999999999999</v>
      </c>
      <c r="O55">
        <f t="shared" si="21"/>
        <v>30865.1</v>
      </c>
      <c r="P55">
        <f t="shared" si="22"/>
        <v>1077.7</v>
      </c>
      <c r="Q55">
        <f t="shared" si="57"/>
        <v>2316.31</v>
      </c>
      <c r="R55">
        <f t="shared" si="24"/>
        <v>1095.01</v>
      </c>
      <c r="S55">
        <f t="shared" si="25"/>
        <v>27471.09</v>
      </c>
      <c r="T55">
        <f t="shared" si="26"/>
        <v>0</v>
      </c>
      <c r="U55">
        <f t="shared" si="27"/>
        <v>75.764399999999995</v>
      </c>
      <c r="V55">
        <f t="shared" si="28"/>
        <v>0</v>
      </c>
      <c r="W55">
        <f t="shared" si="29"/>
        <v>0</v>
      </c>
      <c r="X55">
        <f t="shared" si="30"/>
        <v>23899.85</v>
      </c>
      <c r="Y55">
        <f t="shared" si="31"/>
        <v>11263.15</v>
      </c>
      <c r="AA55">
        <v>-1</v>
      </c>
      <c r="AB55">
        <f t="shared" si="32"/>
        <v>952.97</v>
      </c>
      <c r="AC55">
        <f t="shared" si="58"/>
        <v>93.73</v>
      </c>
      <c r="AD55">
        <f t="shared" si="59"/>
        <v>147.31</v>
      </c>
      <c r="AE55">
        <f t="shared" si="60"/>
        <v>28.38</v>
      </c>
      <c r="AF55">
        <f t="shared" si="61"/>
        <v>711.93</v>
      </c>
      <c r="AG55">
        <f t="shared" si="37"/>
        <v>0</v>
      </c>
      <c r="AH55">
        <f t="shared" si="62"/>
        <v>57</v>
      </c>
      <c r="AI55">
        <f t="shared" si="63"/>
        <v>0</v>
      </c>
      <c r="AJ55">
        <f t="shared" si="40"/>
        <v>0</v>
      </c>
      <c r="AK55">
        <v>952.97</v>
      </c>
      <c r="AL55">
        <v>93.73</v>
      </c>
      <c r="AM55">
        <v>147.31</v>
      </c>
      <c r="AN55">
        <v>28.38</v>
      </c>
      <c r="AO55">
        <v>711.93</v>
      </c>
      <c r="AP55">
        <v>0</v>
      </c>
      <c r="AQ55">
        <v>57</v>
      </c>
      <c r="AR55">
        <v>0</v>
      </c>
      <c r="AS55">
        <v>0</v>
      </c>
      <c r="AT55">
        <v>87</v>
      </c>
      <c r="AU55">
        <v>41</v>
      </c>
      <c r="AV55">
        <v>1</v>
      </c>
      <c r="AW55">
        <v>1</v>
      </c>
      <c r="AZ55">
        <v>1</v>
      </c>
      <c r="BA55">
        <v>29.03</v>
      </c>
      <c r="BB55">
        <v>11.83</v>
      </c>
      <c r="BC55">
        <v>8.65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74</v>
      </c>
      <c r="BM55">
        <v>65</v>
      </c>
      <c r="BN55">
        <v>0</v>
      </c>
      <c r="BO55" t="s">
        <v>71</v>
      </c>
      <c r="BP55">
        <v>1</v>
      </c>
      <c r="BQ55">
        <v>30</v>
      </c>
      <c r="BR55">
        <v>0</v>
      </c>
      <c r="BS55">
        <v>29.03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87</v>
      </c>
      <c r="CA55">
        <v>41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1"/>
        <v>30865.1</v>
      </c>
      <c r="CQ55">
        <f t="shared" si="42"/>
        <v>810.76</v>
      </c>
      <c r="CR55">
        <f t="shared" si="64"/>
        <v>1742.68</v>
      </c>
      <c r="CS55">
        <f t="shared" si="44"/>
        <v>823.87</v>
      </c>
      <c r="CT55">
        <f t="shared" si="45"/>
        <v>20667.330000000002</v>
      </c>
      <c r="CU55">
        <f t="shared" si="46"/>
        <v>0</v>
      </c>
      <c r="CV55">
        <f t="shared" si="47"/>
        <v>57</v>
      </c>
      <c r="CW55">
        <f t="shared" si="48"/>
        <v>0</v>
      </c>
      <c r="CX55">
        <f t="shared" si="49"/>
        <v>0</v>
      </c>
      <c r="CY55">
        <f>S55*(BZ55/100)</f>
        <v>23899.848300000001</v>
      </c>
      <c r="CZ55">
        <f>S55*(CA55/100)</f>
        <v>11263.1469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</v>
      </c>
      <c r="DQ55">
        <v>1</v>
      </c>
      <c r="DU55">
        <v>1005</v>
      </c>
      <c r="DV55" t="s">
        <v>73</v>
      </c>
      <c r="DW55" t="s">
        <v>73</v>
      </c>
      <c r="DX55">
        <v>100</v>
      </c>
      <c r="DZ55" t="s">
        <v>3</v>
      </c>
      <c r="EA55" t="s">
        <v>3</v>
      </c>
      <c r="EB55" t="s">
        <v>3</v>
      </c>
      <c r="EC55" t="s">
        <v>3</v>
      </c>
      <c r="EE55">
        <v>81943870</v>
      </c>
      <c r="EF55">
        <v>30</v>
      </c>
      <c r="EG55" t="s">
        <v>22</v>
      </c>
      <c r="EH55">
        <v>0</v>
      </c>
      <c r="EI55" t="s">
        <v>3</v>
      </c>
      <c r="EJ55">
        <v>1</v>
      </c>
      <c r="EK55">
        <v>65</v>
      </c>
      <c r="EL55" t="s">
        <v>75</v>
      </c>
      <c r="EM55" t="s">
        <v>76</v>
      </c>
      <c r="EO55" t="s">
        <v>3</v>
      </c>
      <c r="EQ55">
        <v>1024</v>
      </c>
      <c r="ER55">
        <v>952.97</v>
      </c>
      <c r="ES55">
        <v>93.73</v>
      </c>
      <c r="ET55">
        <v>147.31</v>
      </c>
      <c r="EU55">
        <v>28.38</v>
      </c>
      <c r="EV55">
        <v>711.93</v>
      </c>
      <c r="EW55">
        <v>57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-460372935</v>
      </c>
      <c r="GG55">
        <v>2</v>
      </c>
      <c r="GH55">
        <v>1</v>
      </c>
      <c r="GI55">
        <v>2</v>
      </c>
      <c r="GJ55">
        <v>0</v>
      </c>
      <c r="GK55">
        <f>ROUND(R55*(S12)/100,2)</f>
        <v>1752.02</v>
      </c>
      <c r="GL55">
        <f t="shared" si="50"/>
        <v>0</v>
      </c>
      <c r="GM55">
        <f>ROUND(O55+X55+Y55+GK55,2)+GX55</f>
        <v>67780.12</v>
      </c>
      <c r="GN55">
        <f t="shared" si="51"/>
        <v>67780.12</v>
      </c>
      <c r="GO55">
        <f t="shared" si="52"/>
        <v>0</v>
      </c>
      <c r="GP55">
        <f t="shared" si="53"/>
        <v>0</v>
      </c>
      <c r="GR55">
        <v>0</v>
      </c>
      <c r="GS55">
        <v>3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0</v>
      </c>
      <c r="C56" s="2"/>
      <c r="D56" s="2"/>
      <c r="E56" s="2" t="s">
        <v>3</v>
      </c>
      <c r="F56" s="2" t="s">
        <v>77</v>
      </c>
      <c r="G56" s="2" t="s">
        <v>499</v>
      </c>
      <c r="H56" s="2" t="s">
        <v>78</v>
      </c>
      <c r="I56" s="2">
        <v>305.72000000000003</v>
      </c>
      <c r="J56" s="2">
        <v>0</v>
      </c>
      <c r="K56" s="2">
        <v>305.72000000000003</v>
      </c>
      <c r="L56" s="2"/>
      <c r="M56" s="2"/>
      <c r="N56" s="2"/>
      <c r="O56" s="2">
        <f t="shared" si="21"/>
        <v>5191.13</v>
      </c>
      <c r="P56" s="2">
        <f t="shared" si="22"/>
        <v>5191.13</v>
      </c>
      <c r="Q56" s="2">
        <f t="shared" si="57"/>
        <v>0</v>
      </c>
      <c r="R56" s="2">
        <f t="shared" si="24"/>
        <v>0</v>
      </c>
      <c r="S56" s="2">
        <f t="shared" si="25"/>
        <v>0</v>
      </c>
      <c r="T56" s="2">
        <f t="shared" si="26"/>
        <v>0</v>
      </c>
      <c r="U56" s="2">
        <f t="shared" si="27"/>
        <v>0</v>
      </c>
      <c r="V56" s="2">
        <f t="shared" si="28"/>
        <v>0</v>
      </c>
      <c r="W56" s="2">
        <f t="shared" si="29"/>
        <v>0</v>
      </c>
      <c r="X56" s="2">
        <f t="shared" si="30"/>
        <v>0</v>
      </c>
      <c r="Y56" s="2">
        <f t="shared" si="31"/>
        <v>0</v>
      </c>
      <c r="Z56" s="2"/>
      <c r="AA56" s="2">
        <v>-1</v>
      </c>
      <c r="AB56" s="2">
        <f t="shared" si="32"/>
        <v>16.98</v>
      </c>
      <c r="AC56" s="2">
        <f t="shared" si="58"/>
        <v>16.98</v>
      </c>
      <c r="AD56" s="2">
        <f t="shared" si="59"/>
        <v>0</v>
      </c>
      <c r="AE56" s="2">
        <f t="shared" si="60"/>
        <v>0</v>
      </c>
      <c r="AF56" s="2">
        <f t="shared" si="61"/>
        <v>0</v>
      </c>
      <c r="AG56" s="2">
        <f t="shared" si="37"/>
        <v>0</v>
      </c>
      <c r="AH56" s="2">
        <f t="shared" si="62"/>
        <v>0</v>
      </c>
      <c r="AI56" s="2">
        <f t="shared" si="63"/>
        <v>0</v>
      </c>
      <c r="AJ56" s="2">
        <f t="shared" si="40"/>
        <v>0</v>
      </c>
      <c r="AK56" s="2">
        <v>16.98</v>
      </c>
      <c r="AL56" s="2">
        <v>16.98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79</v>
      </c>
      <c r="BK56" s="2"/>
      <c r="BL56" s="2"/>
      <c r="BM56" s="2">
        <v>1617</v>
      </c>
      <c r="BN56" s="2">
        <v>0</v>
      </c>
      <c r="BO56" s="2" t="s">
        <v>3</v>
      </c>
      <c r="BP56" s="2">
        <v>0</v>
      </c>
      <c r="BQ56" s="2">
        <v>200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0</v>
      </c>
      <c r="CA56" s="2">
        <v>0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1"/>
        <v>5191.13</v>
      </c>
      <c r="CQ56" s="2">
        <f t="shared" si="42"/>
        <v>16.98</v>
      </c>
      <c r="CR56" s="2">
        <f t="shared" si="64"/>
        <v>0</v>
      </c>
      <c r="CS56" s="2">
        <f t="shared" si="44"/>
        <v>0</v>
      </c>
      <c r="CT56" s="2">
        <f t="shared" si="45"/>
        <v>0</v>
      </c>
      <c r="CU56" s="2">
        <f t="shared" si="46"/>
        <v>0</v>
      </c>
      <c r="CV56" s="2">
        <f t="shared" si="47"/>
        <v>0</v>
      </c>
      <c r="CW56" s="2">
        <f t="shared" si="48"/>
        <v>0</v>
      </c>
      <c r="CX56" s="2">
        <f t="shared" si="49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1005</v>
      </c>
      <c r="DV56" s="2" t="s">
        <v>78</v>
      </c>
      <c r="DW56" s="2" t="s">
        <v>78</v>
      </c>
      <c r="DX56" s="2">
        <v>1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81945476</v>
      </c>
      <c r="EF56" s="2">
        <v>200</v>
      </c>
      <c r="EG56" s="2" t="s">
        <v>68</v>
      </c>
      <c r="EH56" s="2">
        <v>0</v>
      </c>
      <c r="EI56" s="2" t="s">
        <v>3</v>
      </c>
      <c r="EJ56" s="2">
        <v>1</v>
      </c>
      <c r="EK56" s="2">
        <v>1617</v>
      </c>
      <c r="EL56" s="2" t="s">
        <v>69</v>
      </c>
      <c r="EM56" s="2" t="s">
        <v>70</v>
      </c>
      <c r="EN56" s="2"/>
      <c r="EO56" s="2" t="s">
        <v>3</v>
      </c>
      <c r="EP56" s="2"/>
      <c r="EQ56" s="2">
        <v>1024</v>
      </c>
      <c r="ER56" s="2">
        <v>16.98</v>
      </c>
      <c r="ES56" s="2">
        <v>16.98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0</v>
      </c>
      <c r="FY56" s="2">
        <v>0</v>
      </c>
      <c r="FZ56" s="2"/>
      <c r="GA56" s="2" t="s">
        <v>3</v>
      </c>
      <c r="GB56" s="2"/>
      <c r="GC56" s="2"/>
      <c r="GD56" s="2">
        <v>1</v>
      </c>
      <c r="GE56" s="2"/>
      <c r="GF56" s="2">
        <v>-1779913760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0"/>
        <v>0</v>
      </c>
      <c r="GM56" s="2">
        <f>ROUND(O56+X56+Y56,2)+GX56</f>
        <v>5191.13</v>
      </c>
      <c r="GN56" s="2">
        <f t="shared" si="51"/>
        <v>5191.13</v>
      </c>
      <c r="GO56" s="2">
        <f t="shared" si="52"/>
        <v>0</v>
      </c>
      <c r="GP56" s="2">
        <f t="shared" si="53"/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4"/>
        <v>0</v>
      </c>
      <c r="GW56" s="2">
        <v>1</v>
      </c>
      <c r="GX56" s="2">
        <f t="shared" si="55"/>
        <v>0</v>
      </c>
      <c r="GY56" s="2"/>
      <c r="GZ56" s="2"/>
      <c r="HA56" s="2">
        <v>0</v>
      </c>
      <c r="HB56" s="2">
        <v>0</v>
      </c>
      <c r="HC56" s="2">
        <f t="shared" si="56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0</v>
      </c>
      <c r="E57" t="s">
        <v>3</v>
      </c>
      <c r="F57" t="s">
        <v>77</v>
      </c>
      <c r="G57" t="s">
        <v>499</v>
      </c>
      <c r="H57" t="s">
        <v>78</v>
      </c>
      <c r="I57">
        <v>305.72000000000003</v>
      </c>
      <c r="J57">
        <v>0</v>
      </c>
      <c r="K57">
        <v>305.72000000000003</v>
      </c>
      <c r="O57">
        <f t="shared" si="21"/>
        <v>46097.23</v>
      </c>
      <c r="P57">
        <f t="shared" si="22"/>
        <v>46097.23</v>
      </c>
      <c r="Q57">
        <f t="shared" si="57"/>
        <v>0</v>
      </c>
      <c r="R57">
        <f t="shared" si="24"/>
        <v>0</v>
      </c>
      <c r="S57">
        <f t="shared" si="25"/>
        <v>0</v>
      </c>
      <c r="T57">
        <f t="shared" si="26"/>
        <v>0</v>
      </c>
      <c r="U57">
        <f t="shared" si="27"/>
        <v>0</v>
      </c>
      <c r="V57">
        <f t="shared" si="28"/>
        <v>0</v>
      </c>
      <c r="W57">
        <f t="shared" si="29"/>
        <v>0</v>
      </c>
      <c r="X57">
        <f t="shared" si="30"/>
        <v>0</v>
      </c>
      <c r="Y57">
        <f t="shared" si="31"/>
        <v>0</v>
      </c>
      <c r="AA57">
        <v>-1</v>
      </c>
      <c r="AB57">
        <f t="shared" si="32"/>
        <v>16.98</v>
      </c>
      <c r="AC57">
        <f t="shared" si="58"/>
        <v>16.98</v>
      </c>
      <c r="AD57">
        <f t="shared" si="59"/>
        <v>0</v>
      </c>
      <c r="AE57">
        <f t="shared" si="60"/>
        <v>0</v>
      </c>
      <c r="AF57">
        <f t="shared" si="61"/>
        <v>0</v>
      </c>
      <c r="AG57">
        <f t="shared" si="37"/>
        <v>0</v>
      </c>
      <c r="AH57">
        <f t="shared" si="62"/>
        <v>0</v>
      </c>
      <c r="AI57">
        <f t="shared" si="63"/>
        <v>0</v>
      </c>
      <c r="AJ57">
        <f t="shared" si="40"/>
        <v>0</v>
      </c>
      <c r="AK57">
        <v>16.98</v>
      </c>
      <c r="AL57">
        <v>16.98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8.8800000000000008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79</v>
      </c>
      <c r="BM57">
        <v>1617</v>
      </c>
      <c r="BN57">
        <v>0</v>
      </c>
      <c r="BO57" t="s">
        <v>77</v>
      </c>
      <c r="BP57">
        <v>1</v>
      </c>
      <c r="BQ57">
        <v>200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1"/>
        <v>46097.23</v>
      </c>
      <c r="CQ57">
        <f t="shared" si="42"/>
        <v>150.78</v>
      </c>
      <c r="CR57">
        <f t="shared" si="64"/>
        <v>0</v>
      </c>
      <c r="CS57">
        <f t="shared" si="44"/>
        <v>0</v>
      </c>
      <c r="CT57">
        <f t="shared" si="45"/>
        <v>0</v>
      </c>
      <c r="CU57">
        <f t="shared" si="46"/>
        <v>0</v>
      </c>
      <c r="CV57">
        <f t="shared" si="47"/>
        <v>0</v>
      </c>
      <c r="CW57">
        <f t="shared" si="48"/>
        <v>0</v>
      </c>
      <c r="CX57">
        <f t="shared" si="49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1005</v>
      </c>
      <c r="DV57" t="s">
        <v>78</v>
      </c>
      <c r="DW57" t="s">
        <v>78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81945476</v>
      </c>
      <c r="EF57">
        <v>200</v>
      </c>
      <c r="EG57" t="s">
        <v>68</v>
      </c>
      <c r="EH57">
        <v>0</v>
      </c>
      <c r="EI57" t="s">
        <v>3</v>
      </c>
      <c r="EJ57">
        <v>1</v>
      </c>
      <c r="EK57">
        <v>1617</v>
      </c>
      <c r="EL57" t="s">
        <v>69</v>
      </c>
      <c r="EM57" t="s">
        <v>70</v>
      </c>
      <c r="EO57" t="s">
        <v>3</v>
      </c>
      <c r="EQ57">
        <v>1024</v>
      </c>
      <c r="ER57">
        <v>16.98</v>
      </c>
      <c r="ES57">
        <v>16.98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0</v>
      </c>
      <c r="FY57">
        <v>0</v>
      </c>
      <c r="GA57" t="s">
        <v>3</v>
      </c>
      <c r="GD57">
        <v>0</v>
      </c>
      <c r="GF57">
        <v>-1779913760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0"/>
        <v>0</v>
      </c>
      <c r="GM57">
        <f>ROUND(O57+X57+Y57+GK57,2)+GX57</f>
        <v>46097.23</v>
      </c>
      <c r="GN57">
        <f t="shared" si="51"/>
        <v>46097.23</v>
      </c>
      <c r="GO57">
        <f t="shared" si="52"/>
        <v>0</v>
      </c>
      <c r="GP57">
        <f t="shared" si="53"/>
        <v>0</v>
      </c>
      <c r="GR57">
        <v>0</v>
      </c>
      <c r="GS57">
        <v>3</v>
      </c>
      <c r="GT57">
        <v>0</v>
      </c>
      <c r="GU57" t="s">
        <v>3</v>
      </c>
      <c r="GV57">
        <f t="shared" si="54"/>
        <v>0</v>
      </c>
      <c r="GW57">
        <v>1</v>
      </c>
      <c r="GX57">
        <f t="shared" si="55"/>
        <v>0</v>
      </c>
      <c r="HA57">
        <v>0</v>
      </c>
      <c r="HB57">
        <v>0</v>
      </c>
      <c r="HC57">
        <f t="shared" si="5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55" x14ac:dyDescent="0.2">
      <c r="A58" s="2">
        <v>17</v>
      </c>
      <c r="B58" s="2">
        <v>0</v>
      </c>
      <c r="C58" s="2"/>
      <c r="D58" s="2"/>
      <c r="E58" s="2" t="s">
        <v>3</v>
      </c>
      <c r="F58" s="2" t="s">
        <v>80</v>
      </c>
      <c r="G58" s="2" t="s">
        <v>500</v>
      </c>
      <c r="H58" s="2" t="s">
        <v>81</v>
      </c>
      <c r="I58" s="2">
        <v>0.58479999999999999</v>
      </c>
      <c r="J58" s="2">
        <v>0</v>
      </c>
      <c r="K58" s="2">
        <v>0.58479999999999999</v>
      </c>
      <c r="L58" s="2"/>
      <c r="M58" s="2"/>
      <c r="N58" s="2"/>
      <c r="O58" s="2">
        <f t="shared" si="21"/>
        <v>6799.38</v>
      </c>
      <c r="P58" s="2">
        <f t="shared" si="22"/>
        <v>6799.38</v>
      </c>
      <c r="Q58" s="2">
        <f t="shared" si="57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-1</v>
      </c>
      <c r="AB58" s="2">
        <f t="shared" si="32"/>
        <v>11626.84</v>
      </c>
      <c r="AC58" s="2">
        <f t="shared" si="58"/>
        <v>11626.84</v>
      </c>
      <c r="AD58" s="2">
        <f t="shared" si="59"/>
        <v>0</v>
      </c>
      <c r="AE58" s="2">
        <f t="shared" si="60"/>
        <v>0</v>
      </c>
      <c r="AF58" s="2">
        <f t="shared" si="61"/>
        <v>0</v>
      </c>
      <c r="AG58" s="2">
        <f t="shared" si="37"/>
        <v>0</v>
      </c>
      <c r="AH58" s="2">
        <f t="shared" si="62"/>
        <v>0</v>
      </c>
      <c r="AI58" s="2">
        <f t="shared" si="63"/>
        <v>0</v>
      </c>
      <c r="AJ58" s="2">
        <f t="shared" si="40"/>
        <v>0</v>
      </c>
      <c r="AK58" s="2">
        <v>11626.84</v>
      </c>
      <c r="AL58" s="2">
        <v>11626.84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1</v>
      </c>
      <c r="BJ58" s="2" t="s">
        <v>82</v>
      </c>
      <c r="BK58" s="2"/>
      <c r="BL58" s="2"/>
      <c r="BM58" s="2">
        <v>1617</v>
      </c>
      <c r="BN58" s="2">
        <v>0</v>
      </c>
      <c r="BO58" s="2" t="s">
        <v>3</v>
      </c>
      <c r="BP58" s="2">
        <v>0</v>
      </c>
      <c r="BQ58" s="2">
        <v>200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0</v>
      </c>
      <c r="CA58" s="2">
        <v>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1"/>
        <v>6799.38</v>
      </c>
      <c r="CQ58" s="2">
        <f t="shared" si="42"/>
        <v>11626.84</v>
      </c>
      <c r="CR58" s="2">
        <f t="shared" si="64"/>
        <v>0</v>
      </c>
      <c r="CS58" s="2">
        <f t="shared" si="44"/>
        <v>0</v>
      </c>
      <c r="CT58" s="2">
        <f t="shared" si="45"/>
        <v>0</v>
      </c>
      <c r="CU58" s="2">
        <f t="shared" si="46"/>
        <v>0</v>
      </c>
      <c r="CV58" s="2">
        <f t="shared" si="47"/>
        <v>0</v>
      </c>
      <c r="CW58" s="2">
        <f t="shared" si="48"/>
        <v>0</v>
      </c>
      <c r="CX58" s="2">
        <f t="shared" si="49"/>
        <v>0</v>
      </c>
      <c r="CY58" s="2">
        <f>((S58*BZ58)/100)</f>
        <v>0</v>
      </c>
      <c r="CZ58" s="2">
        <f>((S58*CA58)/100)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1009</v>
      </c>
      <c r="DV58" s="2" t="s">
        <v>81</v>
      </c>
      <c r="DW58" s="2" t="s">
        <v>81</v>
      </c>
      <c r="DX58" s="2">
        <v>1000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81945476</v>
      </c>
      <c r="EF58" s="2">
        <v>200</v>
      </c>
      <c r="EG58" s="2" t="s">
        <v>68</v>
      </c>
      <c r="EH58" s="2">
        <v>0</v>
      </c>
      <c r="EI58" s="2" t="s">
        <v>3</v>
      </c>
      <c r="EJ58" s="2">
        <v>1</v>
      </c>
      <c r="EK58" s="2">
        <v>1617</v>
      </c>
      <c r="EL58" s="2" t="s">
        <v>69</v>
      </c>
      <c r="EM58" s="2" t="s">
        <v>70</v>
      </c>
      <c r="EN58" s="2"/>
      <c r="EO58" s="2" t="s">
        <v>3</v>
      </c>
      <c r="EP58" s="2"/>
      <c r="EQ58" s="2">
        <v>1024</v>
      </c>
      <c r="ER58" s="2">
        <v>11626.84</v>
      </c>
      <c r="ES58" s="2">
        <v>11626.84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0</v>
      </c>
      <c r="FY58" s="2">
        <v>0</v>
      </c>
      <c r="FZ58" s="2"/>
      <c r="GA58" s="2" t="s">
        <v>3</v>
      </c>
      <c r="GB58" s="2"/>
      <c r="GC58" s="2"/>
      <c r="GD58" s="2">
        <v>1</v>
      </c>
      <c r="GE58" s="2"/>
      <c r="GF58" s="2">
        <v>1810746674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0"/>
        <v>0</v>
      </c>
      <c r="GM58" s="2">
        <f>ROUND(O58+X58+Y58,2)+GX58</f>
        <v>6799.38</v>
      </c>
      <c r="GN58" s="2">
        <f t="shared" si="51"/>
        <v>6799.38</v>
      </c>
      <c r="GO58" s="2">
        <f t="shared" si="52"/>
        <v>0</v>
      </c>
      <c r="GP58" s="2">
        <f t="shared" si="53"/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4"/>
        <v>0</v>
      </c>
      <c r="GW58" s="2">
        <v>1</v>
      </c>
      <c r="GX58" s="2">
        <f t="shared" si="55"/>
        <v>0</v>
      </c>
      <c r="GY58" s="2"/>
      <c r="GZ58" s="2"/>
      <c r="HA58" s="2">
        <v>0</v>
      </c>
      <c r="HB58" s="2">
        <v>0</v>
      </c>
      <c r="HC58" s="2">
        <f t="shared" si="56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0</v>
      </c>
      <c r="E59" t="s">
        <v>3</v>
      </c>
      <c r="F59" t="s">
        <v>80</v>
      </c>
      <c r="G59" t="s">
        <v>500</v>
      </c>
      <c r="H59" t="s">
        <v>81</v>
      </c>
      <c r="I59">
        <v>0.58479999999999999</v>
      </c>
      <c r="J59">
        <v>0</v>
      </c>
      <c r="K59">
        <v>0.58479999999999999</v>
      </c>
      <c r="O59">
        <f t="shared" si="21"/>
        <v>17814.38</v>
      </c>
      <c r="P59">
        <f t="shared" si="22"/>
        <v>17814.38</v>
      </c>
      <c r="Q59">
        <f t="shared" si="57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-1</v>
      </c>
      <c r="AB59">
        <f t="shared" si="32"/>
        <v>11626.84</v>
      </c>
      <c r="AC59">
        <f t="shared" si="58"/>
        <v>11626.84</v>
      </c>
      <c r="AD59">
        <f t="shared" si="59"/>
        <v>0</v>
      </c>
      <c r="AE59">
        <f t="shared" si="60"/>
        <v>0</v>
      </c>
      <c r="AF59">
        <f t="shared" si="61"/>
        <v>0</v>
      </c>
      <c r="AG59">
        <f t="shared" si="37"/>
        <v>0</v>
      </c>
      <c r="AH59">
        <f t="shared" si="62"/>
        <v>0</v>
      </c>
      <c r="AI59">
        <f t="shared" si="63"/>
        <v>0</v>
      </c>
      <c r="AJ59">
        <f t="shared" si="40"/>
        <v>0</v>
      </c>
      <c r="AK59">
        <v>11626.84</v>
      </c>
      <c r="AL59">
        <v>11626.84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2.62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82</v>
      </c>
      <c r="BM59">
        <v>1617</v>
      </c>
      <c r="BN59">
        <v>0</v>
      </c>
      <c r="BO59" t="s">
        <v>80</v>
      </c>
      <c r="BP59">
        <v>1</v>
      </c>
      <c r="BQ59">
        <v>200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1"/>
        <v>17814.38</v>
      </c>
      <c r="CQ59">
        <f t="shared" si="42"/>
        <v>30462.32</v>
      </c>
      <c r="CR59">
        <f t="shared" si="64"/>
        <v>0</v>
      </c>
      <c r="CS59">
        <f t="shared" si="44"/>
        <v>0</v>
      </c>
      <c r="CT59">
        <f t="shared" si="45"/>
        <v>0</v>
      </c>
      <c r="CU59">
        <f t="shared" si="46"/>
        <v>0</v>
      </c>
      <c r="CV59">
        <f t="shared" si="47"/>
        <v>0</v>
      </c>
      <c r="CW59">
        <f t="shared" si="48"/>
        <v>0</v>
      </c>
      <c r="CX59">
        <f t="shared" si="49"/>
        <v>0</v>
      </c>
      <c r="CY59">
        <f>S59*(BZ59/100)</f>
        <v>0</v>
      </c>
      <c r="CZ59">
        <f>S59*(CA59/100)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81</v>
      </c>
      <c r="DW59" t="s">
        <v>81</v>
      </c>
      <c r="DX59">
        <v>1000</v>
      </c>
      <c r="DZ59" t="s">
        <v>3</v>
      </c>
      <c r="EA59" t="s">
        <v>3</v>
      </c>
      <c r="EB59" t="s">
        <v>3</v>
      </c>
      <c r="EC59" t="s">
        <v>3</v>
      </c>
      <c r="EE59">
        <v>81945476</v>
      </c>
      <c r="EF59">
        <v>200</v>
      </c>
      <c r="EG59" t="s">
        <v>68</v>
      </c>
      <c r="EH59">
        <v>0</v>
      </c>
      <c r="EI59" t="s">
        <v>3</v>
      </c>
      <c r="EJ59">
        <v>1</v>
      </c>
      <c r="EK59">
        <v>1617</v>
      </c>
      <c r="EL59" t="s">
        <v>69</v>
      </c>
      <c r="EM59" t="s">
        <v>70</v>
      </c>
      <c r="EO59" t="s">
        <v>3</v>
      </c>
      <c r="EQ59">
        <v>1024</v>
      </c>
      <c r="ER59">
        <v>11626.84</v>
      </c>
      <c r="ES59">
        <v>11626.84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v>0</v>
      </c>
      <c r="FS59">
        <v>0</v>
      </c>
      <c r="FX59">
        <v>0</v>
      </c>
      <c r="FY59">
        <v>0</v>
      </c>
      <c r="GA59" t="s">
        <v>3</v>
      </c>
      <c r="GD59">
        <v>0</v>
      </c>
      <c r="GF59">
        <v>1810746674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50"/>
        <v>0</v>
      </c>
      <c r="GM59">
        <f>ROUND(O59+X59+Y59+GK59,2)+GX59</f>
        <v>17814.38</v>
      </c>
      <c r="GN59">
        <f t="shared" si="51"/>
        <v>17814.38</v>
      </c>
      <c r="GO59">
        <f t="shared" si="52"/>
        <v>0</v>
      </c>
      <c r="GP59">
        <f t="shared" si="53"/>
        <v>0</v>
      </c>
      <c r="GR59">
        <v>0</v>
      </c>
      <c r="GS59">
        <v>3</v>
      </c>
      <c r="GT59">
        <v>0</v>
      </c>
      <c r="GU59" t="s">
        <v>3</v>
      </c>
      <c r="GV59">
        <f t="shared" si="54"/>
        <v>0</v>
      </c>
      <c r="GW59">
        <v>1</v>
      </c>
      <c r="GX59">
        <f t="shared" si="55"/>
        <v>0</v>
      </c>
      <c r="HA59">
        <v>0</v>
      </c>
      <c r="HB59">
        <v>0</v>
      </c>
      <c r="HC59">
        <f t="shared" si="56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55" x14ac:dyDescent="0.2">
      <c r="A60" s="2">
        <v>17</v>
      </c>
      <c r="B60" s="2">
        <v>0</v>
      </c>
      <c r="C60" s="2">
        <f>ROW(SmtRes!A72)</f>
        <v>72</v>
      </c>
      <c r="D60" s="2">
        <f>ROW(EtalonRes!A80)</f>
        <v>80</v>
      </c>
      <c r="E60" s="2" t="s">
        <v>3</v>
      </c>
      <c r="F60" s="2" t="s">
        <v>83</v>
      </c>
      <c r="G60" s="2" t="s">
        <v>84</v>
      </c>
      <c r="H60" s="2" t="s">
        <v>51</v>
      </c>
      <c r="I60" s="2">
        <f>ROUND(8.98/100,9)</f>
        <v>8.9800000000000005E-2</v>
      </c>
      <c r="J60" s="2">
        <v>0</v>
      </c>
      <c r="K60" s="2">
        <f>ROUND(8.98/100,9)</f>
        <v>8.9800000000000005E-2</v>
      </c>
      <c r="L60" s="2"/>
      <c r="M60" s="2"/>
      <c r="N60" s="2"/>
      <c r="O60" s="2">
        <f t="shared" ref="O60:O91" si="65">ROUND(CP60,2)</f>
        <v>436.54</v>
      </c>
      <c r="P60" s="2">
        <f t="shared" ref="P60:P91" si="66">ROUND((ROUND((AC60*AW60*I60),2)*BC60),2)</f>
        <v>161.72</v>
      </c>
      <c r="Q60" s="2">
        <f t="shared" si="57"/>
        <v>95.11</v>
      </c>
      <c r="R60" s="2">
        <f t="shared" ref="R60:R91" si="67">ROUND((ROUND((AE60*AV60*I60),2)*BS60),2)</f>
        <v>3.76</v>
      </c>
      <c r="S60" s="2">
        <f t="shared" ref="S60:S91" si="68">ROUND((ROUND((AF60*AV60*I60),2)*BA60),2)</f>
        <v>179.71</v>
      </c>
      <c r="T60" s="2">
        <f t="shared" ref="T60:T91" si="69">ROUND(CU60*I60,2)</f>
        <v>0</v>
      </c>
      <c r="U60" s="2">
        <f t="shared" ref="U60:U91" si="70">CV60*I60</f>
        <v>16.074200000000001</v>
      </c>
      <c r="V60" s="2">
        <f t="shared" ref="V60:V91" si="71">CW60*I60</f>
        <v>0</v>
      </c>
      <c r="W60" s="2">
        <f t="shared" ref="W60:W91" si="72">ROUND(CX60*I60,2)</f>
        <v>0</v>
      </c>
      <c r="X60" s="2">
        <f t="shared" ref="X60:X91" si="73">ROUND(CY60,2)</f>
        <v>176.12</v>
      </c>
      <c r="Y60" s="2">
        <f t="shared" ref="Y60:Y91" si="74">ROUND(CZ60,2)</f>
        <v>125.8</v>
      </c>
      <c r="Z60" s="2"/>
      <c r="AA60" s="2">
        <v>-1</v>
      </c>
      <c r="AB60" s="2">
        <f t="shared" ref="AB60:AB91" si="75">ROUND((AC60+AD60+AF60),6)</f>
        <v>4861.2</v>
      </c>
      <c r="AC60" s="2">
        <f t="shared" si="58"/>
        <v>1800.88</v>
      </c>
      <c r="AD60" s="2">
        <f t="shared" si="59"/>
        <v>1059.0999999999999</v>
      </c>
      <c r="AE60" s="2">
        <f t="shared" si="60"/>
        <v>41.92</v>
      </c>
      <c r="AF60" s="2">
        <f t="shared" si="61"/>
        <v>2001.22</v>
      </c>
      <c r="AG60" s="2">
        <f t="shared" ref="AG60:AG91" si="76">ROUND((AP60),6)</f>
        <v>0</v>
      </c>
      <c r="AH60" s="2">
        <f t="shared" si="62"/>
        <v>179</v>
      </c>
      <c r="AI60" s="2">
        <f t="shared" si="63"/>
        <v>0</v>
      </c>
      <c r="AJ60" s="2">
        <f t="shared" ref="AJ60:AJ91" si="77">(AS60)</f>
        <v>0</v>
      </c>
      <c r="AK60" s="2">
        <v>4861.2</v>
      </c>
      <c r="AL60" s="2">
        <v>1800.88</v>
      </c>
      <c r="AM60" s="2">
        <v>1059.0999999999999</v>
      </c>
      <c r="AN60" s="2">
        <v>41.92</v>
      </c>
      <c r="AO60" s="2">
        <v>2001.22</v>
      </c>
      <c r="AP60" s="2">
        <v>0</v>
      </c>
      <c r="AQ60" s="2">
        <v>179</v>
      </c>
      <c r="AR60" s="2">
        <v>0</v>
      </c>
      <c r="AS60" s="2">
        <v>0</v>
      </c>
      <c r="AT60" s="2">
        <v>98</v>
      </c>
      <c r="AU60" s="2">
        <v>70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0</v>
      </c>
      <c r="BI60" s="2">
        <v>1</v>
      </c>
      <c r="BJ60" s="2" t="s">
        <v>85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78">(P60+Q60+S60)</f>
        <v>436.53999999999996</v>
      </c>
      <c r="CQ60" s="2">
        <f t="shared" ref="CQ60:CQ91" si="79">ROUND((ROUND((AC60*AW60*1),2)*BC60),2)</f>
        <v>1800.88</v>
      </c>
      <c r="CR60" s="2">
        <f t="shared" si="64"/>
        <v>1059.0999999999999</v>
      </c>
      <c r="CS60" s="2">
        <f t="shared" ref="CS60:CS91" si="80">ROUND((ROUND((AE60*AV60*1),2)*BS60),2)</f>
        <v>41.92</v>
      </c>
      <c r="CT60" s="2">
        <f t="shared" ref="CT60:CT91" si="81">ROUND((ROUND((AF60*AV60*1),2)*BA60),2)</f>
        <v>2001.22</v>
      </c>
      <c r="CU60" s="2">
        <f t="shared" ref="CU60:CU91" si="82">AG60</f>
        <v>0</v>
      </c>
      <c r="CV60" s="2">
        <f t="shared" ref="CV60:CV91" si="83">(AH60*AV60)</f>
        <v>179</v>
      </c>
      <c r="CW60" s="2">
        <f t="shared" ref="CW60:CW91" si="84">AI60</f>
        <v>0</v>
      </c>
      <c r="CX60" s="2">
        <f t="shared" ref="CX60:CX91" si="85">AJ60</f>
        <v>0</v>
      </c>
      <c r="CY60" s="2">
        <f>((S60*BZ60)/100)</f>
        <v>176.11580000000001</v>
      </c>
      <c r="CZ60" s="2">
        <f>((S60*CA60)/100)</f>
        <v>125.79700000000001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1013</v>
      </c>
      <c r="DV60" s="2" t="s">
        <v>51</v>
      </c>
      <c r="DW60" s="2" t="s">
        <v>51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81943950</v>
      </c>
      <c r="EF60" s="2">
        <v>30</v>
      </c>
      <c r="EG60" s="2" t="s">
        <v>22</v>
      </c>
      <c r="EH60" s="2">
        <v>0</v>
      </c>
      <c r="EI60" s="2" t="s">
        <v>3</v>
      </c>
      <c r="EJ60" s="2">
        <v>1</v>
      </c>
      <c r="EK60" s="2">
        <v>47</v>
      </c>
      <c r="EL60" s="2" t="s">
        <v>53</v>
      </c>
      <c r="EM60" s="2" t="s">
        <v>54</v>
      </c>
      <c r="EN60" s="2"/>
      <c r="EO60" s="2" t="s">
        <v>3</v>
      </c>
      <c r="EP60" s="2"/>
      <c r="EQ60" s="2">
        <v>132096</v>
      </c>
      <c r="ER60" s="2">
        <v>4861.2</v>
      </c>
      <c r="ES60" s="2">
        <v>1800.88</v>
      </c>
      <c r="ET60" s="2">
        <v>1059.0999999999999</v>
      </c>
      <c r="EU60" s="2">
        <v>41.92</v>
      </c>
      <c r="EV60" s="2">
        <v>2001.22</v>
      </c>
      <c r="EW60" s="2">
        <v>179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-1149819124</v>
      </c>
      <c r="GG60" s="2">
        <v>2</v>
      </c>
      <c r="GH60" s="2">
        <v>0</v>
      </c>
      <c r="GI60" s="2">
        <v>-2</v>
      </c>
      <c r="GJ60" s="2">
        <v>0</v>
      </c>
      <c r="GK60" s="2">
        <v>0</v>
      </c>
      <c r="GL60" s="2">
        <f t="shared" ref="GL60:GL91" si="86">ROUND(IF(AND(BH60=3,BI60=3,FS60&lt;&gt;0),P60,0),2)</f>
        <v>0</v>
      </c>
      <c r="GM60" s="2">
        <f>ROUND(O60+X60+Y60,2)+GX60</f>
        <v>738.46</v>
      </c>
      <c r="GN60" s="2">
        <f t="shared" ref="GN60:GN91" si="87">IF(OR(BI60=0,BI60=1),GM60-GX60,0)</f>
        <v>738.46</v>
      </c>
      <c r="GO60" s="2">
        <f t="shared" ref="GO60:GO91" si="88">IF(BI60=2,GM60-GX60,0)</f>
        <v>0</v>
      </c>
      <c r="GP60" s="2">
        <f t="shared" ref="GP60:GP91" si="89">IF(BI60=4,GM60-GX60,0)</f>
        <v>0</v>
      </c>
      <c r="GQ60" s="2"/>
      <c r="GR60" s="2">
        <v>0</v>
      </c>
      <c r="GS60" s="2">
        <v>7</v>
      </c>
      <c r="GT60" s="2">
        <v>0</v>
      </c>
      <c r="GU60" s="2" t="s">
        <v>3</v>
      </c>
      <c r="GV60" s="2">
        <f t="shared" ref="GV60:GV91" si="90">ROUND((GT60),6)</f>
        <v>0</v>
      </c>
      <c r="GW60" s="2">
        <v>1</v>
      </c>
      <c r="GX60" s="2">
        <f t="shared" ref="GX60:GX91" si="91">ROUND(HC60*I60,2)</f>
        <v>0</v>
      </c>
      <c r="GY60" s="2"/>
      <c r="GZ60" s="2"/>
      <c r="HA60" s="2">
        <v>0</v>
      </c>
      <c r="HB60" s="2">
        <v>0</v>
      </c>
      <c r="HC60" s="2">
        <f t="shared" ref="HC60:HC91" si="92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0</v>
      </c>
      <c r="C61">
        <f>ROW(SmtRes!A88)</f>
        <v>88</v>
      </c>
      <c r="D61">
        <f>ROW(EtalonRes!A96)</f>
        <v>96</v>
      </c>
      <c r="E61" t="s">
        <v>3</v>
      </c>
      <c r="F61" t="s">
        <v>83</v>
      </c>
      <c r="G61" t="s">
        <v>84</v>
      </c>
      <c r="H61" t="s">
        <v>51</v>
      </c>
      <c r="I61">
        <f>ROUND(8.98/100,9)</f>
        <v>8.9800000000000005E-2</v>
      </c>
      <c r="J61">
        <v>0</v>
      </c>
      <c r="K61">
        <f>ROUND(8.98/100,9)</f>
        <v>8.9800000000000005E-2</v>
      </c>
      <c r="O61">
        <f t="shared" si="65"/>
        <v>8306.2999999999993</v>
      </c>
      <c r="P61">
        <f t="shared" si="66"/>
        <v>2152.4899999999998</v>
      </c>
      <c r="Q61">
        <f t="shared" si="57"/>
        <v>936.83</v>
      </c>
      <c r="R61">
        <f t="shared" si="67"/>
        <v>109.15</v>
      </c>
      <c r="S61">
        <f t="shared" si="68"/>
        <v>5216.9799999999996</v>
      </c>
      <c r="T61">
        <f t="shared" si="69"/>
        <v>0</v>
      </c>
      <c r="U61">
        <f t="shared" si="70"/>
        <v>16.074200000000001</v>
      </c>
      <c r="V61">
        <f t="shared" si="71"/>
        <v>0</v>
      </c>
      <c r="W61">
        <f t="shared" si="72"/>
        <v>0</v>
      </c>
      <c r="X61">
        <f t="shared" si="73"/>
        <v>4903.96</v>
      </c>
      <c r="Y61">
        <f t="shared" si="74"/>
        <v>3443.21</v>
      </c>
      <c r="AA61">
        <v>-1</v>
      </c>
      <c r="AB61">
        <f t="shared" si="75"/>
        <v>4861.2</v>
      </c>
      <c r="AC61">
        <f t="shared" si="58"/>
        <v>1800.88</v>
      </c>
      <c r="AD61">
        <f t="shared" si="59"/>
        <v>1059.0999999999999</v>
      </c>
      <c r="AE61">
        <f t="shared" si="60"/>
        <v>41.92</v>
      </c>
      <c r="AF61">
        <f t="shared" si="61"/>
        <v>2001.22</v>
      </c>
      <c r="AG61">
        <f t="shared" si="76"/>
        <v>0</v>
      </c>
      <c r="AH61">
        <f t="shared" si="62"/>
        <v>179</v>
      </c>
      <c r="AI61">
        <f t="shared" si="63"/>
        <v>0</v>
      </c>
      <c r="AJ61">
        <f t="shared" si="77"/>
        <v>0</v>
      </c>
      <c r="AK61">
        <v>4861.2</v>
      </c>
      <c r="AL61">
        <v>1800.88</v>
      </c>
      <c r="AM61">
        <v>1059.0999999999999</v>
      </c>
      <c r="AN61">
        <v>41.92</v>
      </c>
      <c r="AO61">
        <v>2001.22</v>
      </c>
      <c r="AP61">
        <v>0</v>
      </c>
      <c r="AQ61">
        <v>179</v>
      </c>
      <c r="AR61">
        <v>0</v>
      </c>
      <c r="AS61">
        <v>0</v>
      </c>
      <c r="AT61">
        <v>94</v>
      </c>
      <c r="AU61">
        <v>66</v>
      </c>
      <c r="AV61">
        <v>1</v>
      </c>
      <c r="AW61">
        <v>1</v>
      </c>
      <c r="AZ61">
        <v>1</v>
      </c>
      <c r="BA61">
        <v>29.03</v>
      </c>
      <c r="BB61">
        <v>9.85</v>
      </c>
      <c r="BC61">
        <v>13.31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85</v>
      </c>
      <c r="BM61">
        <v>47</v>
      </c>
      <c r="BN61">
        <v>0</v>
      </c>
      <c r="BO61" t="s">
        <v>83</v>
      </c>
      <c r="BP61">
        <v>1</v>
      </c>
      <c r="BQ61">
        <v>30</v>
      </c>
      <c r="BR61">
        <v>0</v>
      </c>
      <c r="BS61">
        <v>29.03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94</v>
      </c>
      <c r="CA61">
        <v>66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78"/>
        <v>8306.2999999999993</v>
      </c>
      <c r="CQ61">
        <f t="shared" si="79"/>
        <v>23969.71</v>
      </c>
      <c r="CR61">
        <f t="shared" si="64"/>
        <v>10432.14</v>
      </c>
      <c r="CS61">
        <f t="shared" si="80"/>
        <v>1216.94</v>
      </c>
      <c r="CT61">
        <f t="shared" si="81"/>
        <v>58095.42</v>
      </c>
      <c r="CU61">
        <f t="shared" si="82"/>
        <v>0</v>
      </c>
      <c r="CV61">
        <f t="shared" si="83"/>
        <v>179</v>
      </c>
      <c r="CW61">
        <f t="shared" si="84"/>
        <v>0</v>
      </c>
      <c r="CX61">
        <f t="shared" si="85"/>
        <v>0</v>
      </c>
      <c r="CY61">
        <f>S61*(BZ61/100)</f>
        <v>4903.9611999999997</v>
      </c>
      <c r="CZ61">
        <f>S61*(CA61/100)</f>
        <v>3443.2067999999999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</v>
      </c>
      <c r="DQ61">
        <v>1</v>
      </c>
      <c r="DU61">
        <v>1013</v>
      </c>
      <c r="DV61" t="s">
        <v>51</v>
      </c>
      <c r="DW61" t="s">
        <v>51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81943950</v>
      </c>
      <c r="EF61">
        <v>30</v>
      </c>
      <c r="EG61" t="s">
        <v>22</v>
      </c>
      <c r="EH61">
        <v>0</v>
      </c>
      <c r="EI61" t="s">
        <v>3</v>
      </c>
      <c r="EJ61">
        <v>1</v>
      </c>
      <c r="EK61">
        <v>47</v>
      </c>
      <c r="EL61" t="s">
        <v>53</v>
      </c>
      <c r="EM61" t="s">
        <v>54</v>
      </c>
      <c r="EO61" t="s">
        <v>3</v>
      </c>
      <c r="EQ61">
        <v>132096</v>
      </c>
      <c r="ER61">
        <v>4861.2</v>
      </c>
      <c r="ES61">
        <v>1800.88</v>
      </c>
      <c r="ET61">
        <v>1059.0999999999999</v>
      </c>
      <c r="EU61">
        <v>41.92</v>
      </c>
      <c r="EV61">
        <v>2001.22</v>
      </c>
      <c r="EW61">
        <v>179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-1149819124</v>
      </c>
      <c r="GG61">
        <v>2</v>
      </c>
      <c r="GH61">
        <v>0</v>
      </c>
      <c r="GI61">
        <v>2</v>
      </c>
      <c r="GJ61">
        <v>0</v>
      </c>
      <c r="GK61">
        <f>ROUND(R61*(S12)/100,2)</f>
        <v>174.64</v>
      </c>
      <c r="GL61">
        <f t="shared" si="86"/>
        <v>0</v>
      </c>
      <c r="GM61">
        <f>ROUND(O61+X61+Y61+GK61,2)+GX61</f>
        <v>16828.11</v>
      </c>
      <c r="GN61">
        <f t="shared" si="87"/>
        <v>16828.11</v>
      </c>
      <c r="GO61">
        <f t="shared" si="88"/>
        <v>0</v>
      </c>
      <c r="GP61">
        <f t="shared" si="89"/>
        <v>0</v>
      </c>
      <c r="GR61">
        <v>0</v>
      </c>
      <c r="GS61">
        <v>7</v>
      </c>
      <c r="GT61">
        <v>0</v>
      </c>
      <c r="GU61" t="s">
        <v>3</v>
      </c>
      <c r="GV61">
        <f t="shared" si="90"/>
        <v>0</v>
      </c>
      <c r="GW61">
        <v>1</v>
      </c>
      <c r="GX61">
        <f t="shared" si="91"/>
        <v>0</v>
      </c>
      <c r="HA61">
        <v>0</v>
      </c>
      <c r="HB61">
        <v>0</v>
      </c>
      <c r="HC61">
        <f t="shared" si="92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18</v>
      </c>
      <c r="B62" s="2">
        <v>0</v>
      </c>
      <c r="C62" s="2">
        <v>71</v>
      </c>
      <c r="D62" s="2"/>
      <c r="E62" s="2" t="s">
        <v>3</v>
      </c>
      <c r="F62" s="2" t="s">
        <v>86</v>
      </c>
      <c r="G62" s="2" t="s">
        <v>87</v>
      </c>
      <c r="H62" s="2" t="s">
        <v>81</v>
      </c>
      <c r="I62" s="2">
        <f>I60*J62</f>
        <v>0.52027999999999996</v>
      </c>
      <c r="J62" s="2">
        <v>5.7937639198218251</v>
      </c>
      <c r="K62" s="2">
        <v>5.7937640000000004</v>
      </c>
      <c r="L62" s="2"/>
      <c r="M62" s="2"/>
      <c r="N62" s="2"/>
      <c r="O62" s="2">
        <f t="shared" si="65"/>
        <v>2992.86</v>
      </c>
      <c r="P62" s="2">
        <f t="shared" si="66"/>
        <v>2992.86</v>
      </c>
      <c r="Q62" s="2">
        <f t="shared" si="57"/>
        <v>0</v>
      </c>
      <c r="R62" s="2">
        <f t="shared" si="67"/>
        <v>0</v>
      </c>
      <c r="S62" s="2">
        <f t="shared" si="68"/>
        <v>0</v>
      </c>
      <c r="T62" s="2">
        <f t="shared" si="69"/>
        <v>0</v>
      </c>
      <c r="U62" s="2">
        <f t="shared" si="70"/>
        <v>0</v>
      </c>
      <c r="V62" s="2">
        <f t="shared" si="71"/>
        <v>0</v>
      </c>
      <c r="W62" s="2">
        <f t="shared" si="72"/>
        <v>0</v>
      </c>
      <c r="X62" s="2">
        <f t="shared" si="73"/>
        <v>0</v>
      </c>
      <c r="Y62" s="2">
        <f t="shared" si="74"/>
        <v>0</v>
      </c>
      <c r="Z62" s="2"/>
      <c r="AA62" s="2">
        <v>-1</v>
      </c>
      <c r="AB62" s="2">
        <f t="shared" si="75"/>
        <v>5752.41</v>
      </c>
      <c r="AC62" s="2">
        <f t="shared" si="58"/>
        <v>5752.41</v>
      </c>
      <c r="AD62" s="2">
        <f t="shared" si="59"/>
        <v>0</v>
      </c>
      <c r="AE62" s="2">
        <f t="shared" si="60"/>
        <v>0</v>
      </c>
      <c r="AF62" s="2">
        <f t="shared" si="61"/>
        <v>0</v>
      </c>
      <c r="AG62" s="2">
        <f t="shared" si="76"/>
        <v>0</v>
      </c>
      <c r="AH62" s="2">
        <f t="shared" si="62"/>
        <v>0</v>
      </c>
      <c r="AI62" s="2">
        <f t="shared" si="63"/>
        <v>0</v>
      </c>
      <c r="AJ62" s="2">
        <f t="shared" si="77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88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78"/>
        <v>2992.86</v>
      </c>
      <c r="CQ62" s="2">
        <f t="shared" si="79"/>
        <v>5752.41</v>
      </c>
      <c r="CR62" s="2">
        <f t="shared" si="64"/>
        <v>0</v>
      </c>
      <c r="CS62" s="2">
        <f t="shared" si="80"/>
        <v>0</v>
      </c>
      <c r="CT62" s="2">
        <f t="shared" si="81"/>
        <v>0</v>
      </c>
      <c r="CU62" s="2">
        <f t="shared" si="82"/>
        <v>0</v>
      </c>
      <c r="CV62" s="2">
        <f t="shared" si="83"/>
        <v>0</v>
      </c>
      <c r="CW62" s="2">
        <f t="shared" si="84"/>
        <v>0</v>
      </c>
      <c r="CX62" s="2">
        <f t="shared" si="85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81</v>
      </c>
      <c r="DW62" s="2" t="s">
        <v>81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81943950</v>
      </c>
      <c r="EF62" s="2">
        <v>30</v>
      </c>
      <c r="EG62" s="2" t="s">
        <v>22</v>
      </c>
      <c r="EH62" s="2">
        <v>0</v>
      </c>
      <c r="EI62" s="2" t="s">
        <v>3</v>
      </c>
      <c r="EJ62" s="2">
        <v>1</v>
      </c>
      <c r="EK62" s="2">
        <v>47</v>
      </c>
      <c r="EL62" s="2" t="s">
        <v>53</v>
      </c>
      <c r="EM62" s="2" t="s">
        <v>54</v>
      </c>
      <c r="EN62" s="2"/>
      <c r="EO62" s="2" t="s">
        <v>3</v>
      </c>
      <c r="EP62" s="2"/>
      <c r="EQ62" s="2">
        <v>1024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1786208556</v>
      </c>
      <c r="GG62" s="2">
        <v>2</v>
      </c>
      <c r="GH62" s="2">
        <v>0</v>
      </c>
      <c r="GI62" s="2">
        <v>-2</v>
      </c>
      <c r="GJ62" s="2">
        <v>0</v>
      </c>
      <c r="GK62" s="2">
        <v>0</v>
      </c>
      <c r="GL62" s="2">
        <f t="shared" si="86"/>
        <v>0</v>
      </c>
      <c r="GM62" s="2">
        <f>ROUND(O62+X62+Y62,2)+GX62</f>
        <v>2992.86</v>
      </c>
      <c r="GN62" s="2">
        <f t="shared" si="87"/>
        <v>2992.86</v>
      </c>
      <c r="GO62" s="2">
        <f t="shared" si="88"/>
        <v>0</v>
      </c>
      <c r="GP62" s="2">
        <f t="shared" si="89"/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90"/>
        <v>0</v>
      </c>
      <c r="GW62" s="2">
        <v>1</v>
      </c>
      <c r="GX62" s="2">
        <f t="shared" si="91"/>
        <v>0</v>
      </c>
      <c r="GY62" s="2"/>
      <c r="GZ62" s="2"/>
      <c r="HA62" s="2">
        <v>0</v>
      </c>
      <c r="HB62" s="2">
        <v>0</v>
      </c>
      <c r="HC62" s="2">
        <f t="shared" si="92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0</v>
      </c>
      <c r="C63">
        <v>87</v>
      </c>
      <c r="E63" t="s">
        <v>3</v>
      </c>
      <c r="F63" t="s">
        <v>86</v>
      </c>
      <c r="G63" t="s">
        <v>87</v>
      </c>
      <c r="H63" t="s">
        <v>81</v>
      </c>
      <c r="I63">
        <f>I61*J63</f>
        <v>0.52027999999999996</v>
      </c>
      <c r="J63">
        <v>5.7937639198218251</v>
      </c>
      <c r="K63">
        <v>5.7937640000000004</v>
      </c>
      <c r="O63">
        <f t="shared" si="65"/>
        <v>30108.17</v>
      </c>
      <c r="P63">
        <f t="shared" si="66"/>
        <v>30108.17</v>
      </c>
      <c r="Q63">
        <f t="shared" si="57"/>
        <v>0</v>
      </c>
      <c r="R63">
        <f t="shared" si="67"/>
        <v>0</v>
      </c>
      <c r="S63">
        <f t="shared" si="68"/>
        <v>0</v>
      </c>
      <c r="T63">
        <f t="shared" si="69"/>
        <v>0</v>
      </c>
      <c r="U63">
        <f t="shared" si="70"/>
        <v>0</v>
      </c>
      <c r="V63">
        <f t="shared" si="71"/>
        <v>0</v>
      </c>
      <c r="W63">
        <f t="shared" si="72"/>
        <v>0</v>
      </c>
      <c r="X63">
        <f t="shared" si="73"/>
        <v>0</v>
      </c>
      <c r="Y63">
        <f t="shared" si="74"/>
        <v>0</v>
      </c>
      <c r="AA63">
        <v>-1</v>
      </c>
      <c r="AB63">
        <f t="shared" si="75"/>
        <v>5752.41</v>
      </c>
      <c r="AC63">
        <f t="shared" si="58"/>
        <v>5752.41</v>
      </c>
      <c r="AD63">
        <f t="shared" si="59"/>
        <v>0</v>
      </c>
      <c r="AE63">
        <f t="shared" si="60"/>
        <v>0</v>
      </c>
      <c r="AF63">
        <f t="shared" si="61"/>
        <v>0</v>
      </c>
      <c r="AG63">
        <f t="shared" si="76"/>
        <v>0</v>
      </c>
      <c r="AH63">
        <f t="shared" si="62"/>
        <v>0</v>
      </c>
      <c r="AI63">
        <f t="shared" si="63"/>
        <v>0</v>
      </c>
      <c r="AJ63">
        <f t="shared" si="77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10.06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88</v>
      </c>
      <c r="BM63">
        <v>47</v>
      </c>
      <c r="BN63">
        <v>0</v>
      </c>
      <c r="BO63" t="s">
        <v>86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78"/>
        <v>30108.17</v>
      </c>
      <c r="CQ63">
        <f t="shared" si="79"/>
        <v>57869.24</v>
      </c>
      <c r="CR63">
        <f t="shared" si="64"/>
        <v>0</v>
      </c>
      <c r="CS63">
        <f t="shared" si="80"/>
        <v>0</v>
      </c>
      <c r="CT63">
        <f t="shared" si="81"/>
        <v>0</v>
      </c>
      <c r="CU63">
        <f t="shared" si="82"/>
        <v>0</v>
      </c>
      <c r="CV63">
        <f t="shared" si="83"/>
        <v>0</v>
      </c>
      <c r="CW63">
        <f t="shared" si="84"/>
        <v>0</v>
      </c>
      <c r="CX63">
        <f t="shared" si="85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</v>
      </c>
      <c r="DQ63">
        <v>1</v>
      </c>
      <c r="DU63">
        <v>1009</v>
      </c>
      <c r="DV63" t="s">
        <v>81</v>
      </c>
      <c r="DW63" t="s">
        <v>81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81943950</v>
      </c>
      <c r="EF63">
        <v>30</v>
      </c>
      <c r="EG63" t="s">
        <v>22</v>
      </c>
      <c r="EH63">
        <v>0</v>
      </c>
      <c r="EI63" t="s">
        <v>3</v>
      </c>
      <c r="EJ63">
        <v>1</v>
      </c>
      <c r="EK63">
        <v>47</v>
      </c>
      <c r="EL63" t="s">
        <v>53</v>
      </c>
      <c r="EM63" t="s">
        <v>54</v>
      </c>
      <c r="EO63" t="s">
        <v>3</v>
      </c>
      <c r="EQ63">
        <v>1024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1786208556</v>
      </c>
      <c r="GG63">
        <v>2</v>
      </c>
      <c r="GH63">
        <v>0</v>
      </c>
      <c r="GI63">
        <v>2</v>
      </c>
      <c r="GJ63">
        <v>0</v>
      </c>
      <c r="GK63">
        <f>ROUND(R63*(S12)/100,2)</f>
        <v>0</v>
      </c>
      <c r="GL63">
        <f t="shared" si="86"/>
        <v>0</v>
      </c>
      <c r="GM63">
        <f>ROUND(O63+X63+Y63+GK63,2)+GX63</f>
        <v>30108.17</v>
      </c>
      <c r="GN63">
        <f t="shared" si="87"/>
        <v>30108.17</v>
      </c>
      <c r="GO63">
        <f t="shared" si="88"/>
        <v>0</v>
      </c>
      <c r="GP63">
        <f t="shared" si="89"/>
        <v>0</v>
      </c>
      <c r="GR63">
        <v>0</v>
      </c>
      <c r="GS63">
        <v>0</v>
      </c>
      <c r="GT63">
        <v>0</v>
      </c>
      <c r="GU63" t="s">
        <v>3</v>
      </c>
      <c r="GV63">
        <f t="shared" si="90"/>
        <v>0</v>
      </c>
      <c r="GW63">
        <v>1</v>
      </c>
      <c r="GX63">
        <f t="shared" si="91"/>
        <v>0</v>
      </c>
      <c r="HA63">
        <v>0</v>
      </c>
      <c r="HB63">
        <v>0</v>
      </c>
      <c r="HC63">
        <f t="shared" si="92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55" x14ac:dyDescent="0.2">
      <c r="A64" s="2">
        <v>18</v>
      </c>
      <c r="B64" s="2">
        <v>0</v>
      </c>
      <c r="C64" s="2"/>
      <c r="D64" s="2"/>
      <c r="E64" s="2" t="s">
        <v>3</v>
      </c>
      <c r="F64" s="2" t="s">
        <v>89</v>
      </c>
      <c r="G64" s="2" t="s">
        <v>90</v>
      </c>
      <c r="H64" s="2" t="s">
        <v>81</v>
      </c>
      <c r="I64" s="2">
        <f>I60*J64</f>
        <v>2.3230000000000001E-2</v>
      </c>
      <c r="J64" s="2">
        <v>0.2586859688195991</v>
      </c>
      <c r="K64" s="2">
        <v>0.25868600000000003</v>
      </c>
      <c r="L64" s="2"/>
      <c r="M64" s="2"/>
      <c r="N64" s="2"/>
      <c r="O64" s="2">
        <f t="shared" si="65"/>
        <v>133.63</v>
      </c>
      <c r="P64" s="2">
        <f t="shared" si="66"/>
        <v>133.63</v>
      </c>
      <c r="Q64" s="2">
        <f t="shared" si="57"/>
        <v>0</v>
      </c>
      <c r="R64" s="2">
        <f t="shared" si="67"/>
        <v>0</v>
      </c>
      <c r="S64" s="2">
        <f t="shared" si="68"/>
        <v>0</v>
      </c>
      <c r="T64" s="2">
        <f t="shared" si="69"/>
        <v>0</v>
      </c>
      <c r="U64" s="2">
        <f t="shared" si="70"/>
        <v>0</v>
      </c>
      <c r="V64" s="2">
        <f t="shared" si="71"/>
        <v>0</v>
      </c>
      <c r="W64" s="2">
        <f t="shared" si="72"/>
        <v>0</v>
      </c>
      <c r="X64" s="2">
        <f t="shared" si="73"/>
        <v>0</v>
      </c>
      <c r="Y64" s="2">
        <f t="shared" si="74"/>
        <v>0</v>
      </c>
      <c r="Z64" s="2"/>
      <c r="AA64" s="2">
        <v>-1</v>
      </c>
      <c r="AB64" s="2">
        <f t="shared" si="75"/>
        <v>5752.41</v>
      </c>
      <c r="AC64" s="2">
        <f t="shared" si="58"/>
        <v>5752.41</v>
      </c>
      <c r="AD64" s="2">
        <f t="shared" si="59"/>
        <v>0</v>
      </c>
      <c r="AE64" s="2">
        <f t="shared" si="60"/>
        <v>0</v>
      </c>
      <c r="AF64" s="2">
        <f t="shared" si="61"/>
        <v>0</v>
      </c>
      <c r="AG64" s="2">
        <f t="shared" si="76"/>
        <v>0</v>
      </c>
      <c r="AH64" s="2">
        <f t="shared" si="62"/>
        <v>0</v>
      </c>
      <c r="AI64" s="2">
        <f t="shared" si="63"/>
        <v>0</v>
      </c>
      <c r="AJ64" s="2">
        <f t="shared" si="77"/>
        <v>0</v>
      </c>
      <c r="AK64" s="2">
        <v>5752.41</v>
      </c>
      <c r="AL64" s="2">
        <v>5752.41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91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78"/>
        <v>133.63</v>
      </c>
      <c r="CQ64" s="2">
        <f t="shared" si="79"/>
        <v>5752.41</v>
      </c>
      <c r="CR64" s="2">
        <f t="shared" si="64"/>
        <v>0</v>
      </c>
      <c r="CS64" s="2">
        <f t="shared" si="80"/>
        <v>0</v>
      </c>
      <c r="CT64" s="2">
        <f t="shared" si="81"/>
        <v>0</v>
      </c>
      <c r="CU64" s="2">
        <f t="shared" si="82"/>
        <v>0</v>
      </c>
      <c r="CV64" s="2">
        <f t="shared" si="83"/>
        <v>0</v>
      </c>
      <c r="CW64" s="2">
        <f t="shared" si="84"/>
        <v>0</v>
      </c>
      <c r="CX64" s="2">
        <f t="shared" si="85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1009</v>
      </c>
      <c r="DV64" s="2" t="s">
        <v>81</v>
      </c>
      <c r="DW64" s="2" t="s">
        <v>81</v>
      </c>
      <c r="DX64" s="2">
        <v>1000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81943950</v>
      </c>
      <c r="EF64" s="2">
        <v>30</v>
      </c>
      <c r="EG64" s="2" t="s">
        <v>22</v>
      </c>
      <c r="EH64" s="2">
        <v>0</v>
      </c>
      <c r="EI64" s="2" t="s">
        <v>3</v>
      </c>
      <c r="EJ64" s="2">
        <v>1</v>
      </c>
      <c r="EK64" s="2">
        <v>47</v>
      </c>
      <c r="EL64" s="2" t="s">
        <v>53</v>
      </c>
      <c r="EM64" s="2" t="s">
        <v>54</v>
      </c>
      <c r="EN64" s="2"/>
      <c r="EO64" s="2" t="s">
        <v>3</v>
      </c>
      <c r="EP64" s="2"/>
      <c r="EQ64" s="2">
        <v>1024</v>
      </c>
      <c r="ER64" s="2">
        <v>5752.41</v>
      </c>
      <c r="ES64" s="2">
        <v>5752.41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-1617885119</v>
      </c>
      <c r="GG64" s="2">
        <v>2</v>
      </c>
      <c r="GH64" s="2">
        <v>0</v>
      </c>
      <c r="GI64" s="2">
        <v>-2</v>
      </c>
      <c r="GJ64" s="2">
        <v>0</v>
      </c>
      <c r="GK64" s="2">
        <v>0</v>
      </c>
      <c r="GL64" s="2">
        <f t="shared" si="86"/>
        <v>0</v>
      </c>
      <c r="GM64" s="2">
        <f>ROUND(O64+X64+Y64,2)+GX64</f>
        <v>133.63</v>
      </c>
      <c r="GN64" s="2">
        <f t="shared" si="87"/>
        <v>133.63</v>
      </c>
      <c r="GO64" s="2">
        <f t="shared" si="88"/>
        <v>0</v>
      </c>
      <c r="GP64" s="2">
        <f t="shared" si="89"/>
        <v>0</v>
      </c>
      <c r="GQ64" s="2"/>
      <c r="GR64" s="2">
        <v>0</v>
      </c>
      <c r="GS64" s="2">
        <v>0</v>
      </c>
      <c r="GT64" s="2">
        <v>0</v>
      </c>
      <c r="GU64" s="2" t="s">
        <v>3</v>
      </c>
      <c r="GV64" s="2">
        <f t="shared" si="90"/>
        <v>0</v>
      </c>
      <c r="GW64" s="2">
        <v>1</v>
      </c>
      <c r="GX64" s="2">
        <f t="shared" si="91"/>
        <v>0</v>
      </c>
      <c r="GY64" s="2"/>
      <c r="GZ64" s="2"/>
      <c r="HA64" s="2">
        <v>0</v>
      </c>
      <c r="HB64" s="2">
        <v>0</v>
      </c>
      <c r="HC64" s="2">
        <f t="shared" si="92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0</v>
      </c>
      <c r="E65" t="s">
        <v>3</v>
      </c>
      <c r="F65" t="s">
        <v>89</v>
      </c>
      <c r="G65" t="s">
        <v>90</v>
      </c>
      <c r="H65" t="s">
        <v>81</v>
      </c>
      <c r="I65">
        <f>I61*J65</f>
        <v>2.3230000000000001E-2</v>
      </c>
      <c r="J65">
        <v>0.2586859688195991</v>
      </c>
      <c r="K65">
        <v>0.25868600000000003</v>
      </c>
      <c r="O65">
        <f t="shared" si="65"/>
        <v>1387.08</v>
      </c>
      <c r="P65">
        <f t="shared" si="66"/>
        <v>1387.08</v>
      </c>
      <c r="Q65">
        <f t="shared" si="57"/>
        <v>0</v>
      </c>
      <c r="R65">
        <f t="shared" si="67"/>
        <v>0</v>
      </c>
      <c r="S65">
        <f t="shared" si="68"/>
        <v>0</v>
      </c>
      <c r="T65">
        <f t="shared" si="69"/>
        <v>0</v>
      </c>
      <c r="U65">
        <f t="shared" si="70"/>
        <v>0</v>
      </c>
      <c r="V65">
        <f t="shared" si="71"/>
        <v>0</v>
      </c>
      <c r="W65">
        <f t="shared" si="72"/>
        <v>0</v>
      </c>
      <c r="X65">
        <f t="shared" si="73"/>
        <v>0</v>
      </c>
      <c r="Y65">
        <f t="shared" si="74"/>
        <v>0</v>
      </c>
      <c r="AA65">
        <v>-1</v>
      </c>
      <c r="AB65">
        <f t="shared" si="75"/>
        <v>5752.41</v>
      </c>
      <c r="AC65">
        <f t="shared" si="58"/>
        <v>5752.41</v>
      </c>
      <c r="AD65">
        <f t="shared" si="59"/>
        <v>0</v>
      </c>
      <c r="AE65">
        <f t="shared" si="60"/>
        <v>0</v>
      </c>
      <c r="AF65">
        <f t="shared" si="61"/>
        <v>0</v>
      </c>
      <c r="AG65">
        <f t="shared" si="76"/>
        <v>0</v>
      </c>
      <c r="AH65">
        <f t="shared" si="62"/>
        <v>0</v>
      </c>
      <c r="AI65">
        <f t="shared" si="63"/>
        <v>0</v>
      </c>
      <c r="AJ65">
        <f t="shared" si="77"/>
        <v>0</v>
      </c>
      <c r="AK65">
        <v>5752.41</v>
      </c>
      <c r="AL65">
        <v>5752.41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10.38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91</v>
      </c>
      <c r="BM65">
        <v>47</v>
      </c>
      <c r="BN65">
        <v>0</v>
      </c>
      <c r="BO65" t="s">
        <v>89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78"/>
        <v>1387.08</v>
      </c>
      <c r="CQ65">
        <f t="shared" si="79"/>
        <v>59710.02</v>
      </c>
      <c r="CR65">
        <f t="shared" si="64"/>
        <v>0</v>
      </c>
      <c r="CS65">
        <f t="shared" si="80"/>
        <v>0</v>
      </c>
      <c r="CT65">
        <f t="shared" si="81"/>
        <v>0</v>
      </c>
      <c r="CU65">
        <f t="shared" si="82"/>
        <v>0</v>
      </c>
      <c r="CV65">
        <f t="shared" si="83"/>
        <v>0</v>
      </c>
      <c r="CW65">
        <f t="shared" si="84"/>
        <v>0</v>
      </c>
      <c r="CX65">
        <f t="shared" si="85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</v>
      </c>
      <c r="DQ65">
        <v>1</v>
      </c>
      <c r="DU65">
        <v>1009</v>
      </c>
      <c r="DV65" t="s">
        <v>81</v>
      </c>
      <c r="DW65" t="s">
        <v>81</v>
      </c>
      <c r="DX65">
        <v>1000</v>
      </c>
      <c r="DZ65" t="s">
        <v>3</v>
      </c>
      <c r="EA65" t="s">
        <v>3</v>
      </c>
      <c r="EB65" t="s">
        <v>3</v>
      </c>
      <c r="EC65" t="s">
        <v>3</v>
      </c>
      <c r="EE65">
        <v>81943950</v>
      </c>
      <c r="EF65">
        <v>30</v>
      </c>
      <c r="EG65" t="s">
        <v>22</v>
      </c>
      <c r="EH65">
        <v>0</v>
      </c>
      <c r="EI65" t="s">
        <v>3</v>
      </c>
      <c r="EJ65">
        <v>1</v>
      </c>
      <c r="EK65">
        <v>47</v>
      </c>
      <c r="EL65" t="s">
        <v>53</v>
      </c>
      <c r="EM65" t="s">
        <v>54</v>
      </c>
      <c r="EO65" t="s">
        <v>3</v>
      </c>
      <c r="EQ65">
        <v>1024</v>
      </c>
      <c r="ER65">
        <v>5752.41</v>
      </c>
      <c r="ES65">
        <v>5752.41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-1617885119</v>
      </c>
      <c r="GG65">
        <v>2</v>
      </c>
      <c r="GH65">
        <v>0</v>
      </c>
      <c r="GI65">
        <v>2</v>
      </c>
      <c r="GJ65">
        <v>0</v>
      </c>
      <c r="GK65">
        <f>ROUND(R65*(S12)/100,2)</f>
        <v>0</v>
      </c>
      <c r="GL65">
        <f t="shared" si="86"/>
        <v>0</v>
      </c>
      <c r="GM65">
        <f>ROUND(O65+X65+Y65+GK65,2)+GX65</f>
        <v>1387.08</v>
      </c>
      <c r="GN65">
        <f t="shared" si="87"/>
        <v>1387.08</v>
      </c>
      <c r="GO65">
        <f t="shared" si="88"/>
        <v>0</v>
      </c>
      <c r="GP65">
        <f t="shared" si="89"/>
        <v>0</v>
      </c>
      <c r="GR65">
        <v>0</v>
      </c>
      <c r="GS65">
        <v>0</v>
      </c>
      <c r="GT65">
        <v>0</v>
      </c>
      <c r="GU65" t="s">
        <v>3</v>
      </c>
      <c r="GV65">
        <f t="shared" si="90"/>
        <v>0</v>
      </c>
      <c r="GW65">
        <v>1</v>
      </c>
      <c r="GX65">
        <f t="shared" si="91"/>
        <v>0</v>
      </c>
      <c r="HA65">
        <v>0</v>
      </c>
      <c r="HB65">
        <v>0</v>
      </c>
      <c r="HC65">
        <f t="shared" si="92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0</v>
      </c>
      <c r="C66" s="2">
        <v>70</v>
      </c>
      <c r="D66" s="2"/>
      <c r="E66" s="2" t="s">
        <v>3</v>
      </c>
      <c r="F66" s="2" t="s">
        <v>92</v>
      </c>
      <c r="G66" s="2" t="s">
        <v>93</v>
      </c>
      <c r="H66" s="2" t="s">
        <v>41</v>
      </c>
      <c r="I66" s="2">
        <f>I60*J66</f>
        <v>9.1146999999999991</v>
      </c>
      <c r="J66" s="2">
        <v>101.49999999999999</v>
      </c>
      <c r="K66" s="2">
        <v>101.5</v>
      </c>
      <c r="L66" s="2"/>
      <c r="M66" s="2"/>
      <c r="N66" s="2"/>
      <c r="O66" s="2">
        <f t="shared" si="65"/>
        <v>7176.37</v>
      </c>
      <c r="P66" s="2">
        <f t="shared" si="66"/>
        <v>7176.37</v>
      </c>
      <c r="Q66" s="2">
        <f t="shared" si="57"/>
        <v>0</v>
      </c>
      <c r="R66" s="2">
        <f t="shared" si="67"/>
        <v>0</v>
      </c>
      <c r="S66" s="2">
        <f t="shared" si="68"/>
        <v>0</v>
      </c>
      <c r="T66" s="2">
        <f t="shared" si="69"/>
        <v>0</v>
      </c>
      <c r="U66" s="2">
        <f t="shared" si="70"/>
        <v>0</v>
      </c>
      <c r="V66" s="2">
        <f t="shared" si="71"/>
        <v>0</v>
      </c>
      <c r="W66" s="2">
        <f t="shared" si="72"/>
        <v>0</v>
      </c>
      <c r="X66" s="2">
        <f t="shared" si="73"/>
        <v>0</v>
      </c>
      <c r="Y66" s="2">
        <f t="shared" si="74"/>
        <v>0</v>
      </c>
      <c r="Z66" s="2"/>
      <c r="AA66" s="2">
        <v>-1</v>
      </c>
      <c r="AB66" s="2">
        <f t="shared" si="75"/>
        <v>787.34</v>
      </c>
      <c r="AC66" s="2">
        <f t="shared" si="58"/>
        <v>787.34</v>
      </c>
      <c r="AD66" s="2">
        <f t="shared" si="59"/>
        <v>0</v>
      </c>
      <c r="AE66" s="2">
        <f t="shared" si="60"/>
        <v>0</v>
      </c>
      <c r="AF66" s="2">
        <f t="shared" si="61"/>
        <v>0</v>
      </c>
      <c r="AG66" s="2">
        <f t="shared" si="76"/>
        <v>0</v>
      </c>
      <c r="AH66" s="2">
        <f t="shared" si="62"/>
        <v>0</v>
      </c>
      <c r="AI66" s="2">
        <f t="shared" si="63"/>
        <v>0</v>
      </c>
      <c r="AJ66" s="2">
        <f t="shared" si="77"/>
        <v>0</v>
      </c>
      <c r="AK66" s="2">
        <v>787.34</v>
      </c>
      <c r="AL66" s="2">
        <v>787.34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98</v>
      </c>
      <c r="AU66" s="2">
        <v>70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1</v>
      </c>
      <c r="BJ66" s="2" t="s">
        <v>94</v>
      </c>
      <c r="BK66" s="2"/>
      <c r="BL66" s="2"/>
      <c r="BM66" s="2">
        <v>47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98</v>
      </c>
      <c r="CA66" s="2">
        <v>70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78"/>
        <v>7176.37</v>
      </c>
      <c r="CQ66" s="2">
        <f t="shared" si="79"/>
        <v>787.34</v>
      </c>
      <c r="CR66" s="2">
        <f t="shared" si="64"/>
        <v>0</v>
      </c>
      <c r="CS66" s="2">
        <f t="shared" si="80"/>
        <v>0</v>
      </c>
      <c r="CT66" s="2">
        <f t="shared" si="81"/>
        <v>0</v>
      </c>
      <c r="CU66" s="2">
        <f t="shared" si="82"/>
        <v>0</v>
      </c>
      <c r="CV66" s="2">
        <f t="shared" si="83"/>
        <v>0</v>
      </c>
      <c r="CW66" s="2">
        <f t="shared" si="84"/>
        <v>0</v>
      </c>
      <c r="CX66" s="2">
        <f t="shared" si="85"/>
        <v>0</v>
      </c>
      <c r="CY66" s="2">
        <f>((S66*BZ66)/100)</f>
        <v>0</v>
      </c>
      <c r="CZ66" s="2">
        <f>((S66*CA66)/100)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1007</v>
      </c>
      <c r="DV66" s="2" t="s">
        <v>41</v>
      </c>
      <c r="DW66" s="2" t="s">
        <v>41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81943950</v>
      </c>
      <c r="EF66" s="2">
        <v>30</v>
      </c>
      <c r="EG66" s="2" t="s">
        <v>22</v>
      </c>
      <c r="EH66" s="2">
        <v>0</v>
      </c>
      <c r="EI66" s="2" t="s">
        <v>3</v>
      </c>
      <c r="EJ66" s="2">
        <v>1</v>
      </c>
      <c r="EK66" s="2">
        <v>47</v>
      </c>
      <c r="EL66" s="2" t="s">
        <v>53</v>
      </c>
      <c r="EM66" s="2" t="s">
        <v>54</v>
      </c>
      <c r="EN66" s="2"/>
      <c r="EO66" s="2" t="s">
        <v>3</v>
      </c>
      <c r="EP66" s="2"/>
      <c r="EQ66" s="2">
        <v>1024</v>
      </c>
      <c r="ER66" s="2">
        <v>787.34</v>
      </c>
      <c r="ES66" s="2">
        <v>787.34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98</v>
      </c>
      <c r="FY66" s="2">
        <v>70</v>
      </c>
      <c r="FZ66" s="2"/>
      <c r="GA66" s="2" t="s">
        <v>3</v>
      </c>
      <c r="GB66" s="2"/>
      <c r="GC66" s="2"/>
      <c r="GD66" s="2">
        <v>1</v>
      </c>
      <c r="GE66" s="2"/>
      <c r="GF66" s="2">
        <v>-1722472356</v>
      </c>
      <c r="GG66" s="2">
        <v>2</v>
      </c>
      <c r="GH66" s="2">
        <v>0</v>
      </c>
      <c r="GI66" s="2">
        <v>-2</v>
      </c>
      <c r="GJ66" s="2">
        <v>0</v>
      </c>
      <c r="GK66" s="2">
        <v>0</v>
      </c>
      <c r="GL66" s="2">
        <f t="shared" si="86"/>
        <v>0</v>
      </c>
      <c r="GM66" s="2">
        <f>ROUND(O66+X66+Y66,2)+GX66</f>
        <v>7176.37</v>
      </c>
      <c r="GN66" s="2">
        <f t="shared" si="87"/>
        <v>7176.37</v>
      </c>
      <c r="GO66" s="2">
        <f t="shared" si="88"/>
        <v>0</v>
      </c>
      <c r="GP66" s="2">
        <f t="shared" si="89"/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90"/>
        <v>0</v>
      </c>
      <c r="GW66" s="2">
        <v>1</v>
      </c>
      <c r="GX66" s="2">
        <f t="shared" si="91"/>
        <v>0</v>
      </c>
      <c r="GY66" s="2"/>
      <c r="GZ66" s="2"/>
      <c r="HA66" s="2">
        <v>0</v>
      </c>
      <c r="HB66" s="2">
        <v>0</v>
      </c>
      <c r="HC66" s="2">
        <f t="shared" si="92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0</v>
      </c>
      <c r="C67">
        <v>86</v>
      </c>
      <c r="E67" t="s">
        <v>3</v>
      </c>
      <c r="F67" t="s">
        <v>92</v>
      </c>
      <c r="G67" t="s">
        <v>93</v>
      </c>
      <c r="H67" t="s">
        <v>41</v>
      </c>
      <c r="I67">
        <f>I61*J67</f>
        <v>9.1146999999999991</v>
      </c>
      <c r="J67">
        <v>101.49999999999999</v>
      </c>
      <c r="K67">
        <v>101.5</v>
      </c>
      <c r="O67">
        <f t="shared" si="65"/>
        <v>58056.83</v>
      </c>
      <c r="P67">
        <f t="shared" si="66"/>
        <v>58056.83</v>
      </c>
      <c r="Q67">
        <f t="shared" si="57"/>
        <v>0</v>
      </c>
      <c r="R67">
        <f t="shared" si="67"/>
        <v>0</v>
      </c>
      <c r="S67">
        <f t="shared" si="68"/>
        <v>0</v>
      </c>
      <c r="T67">
        <f t="shared" si="69"/>
        <v>0</v>
      </c>
      <c r="U67">
        <f t="shared" si="70"/>
        <v>0</v>
      </c>
      <c r="V67">
        <f t="shared" si="71"/>
        <v>0</v>
      </c>
      <c r="W67">
        <f t="shared" si="72"/>
        <v>0</v>
      </c>
      <c r="X67">
        <f t="shared" si="73"/>
        <v>0</v>
      </c>
      <c r="Y67">
        <f t="shared" si="74"/>
        <v>0</v>
      </c>
      <c r="AA67">
        <v>-1</v>
      </c>
      <c r="AB67">
        <f t="shared" si="75"/>
        <v>787.34</v>
      </c>
      <c r="AC67">
        <f t="shared" si="58"/>
        <v>787.34</v>
      </c>
      <c r="AD67">
        <f t="shared" si="59"/>
        <v>0</v>
      </c>
      <c r="AE67">
        <f t="shared" si="60"/>
        <v>0</v>
      </c>
      <c r="AF67">
        <f t="shared" si="61"/>
        <v>0</v>
      </c>
      <c r="AG67">
        <f t="shared" si="76"/>
        <v>0</v>
      </c>
      <c r="AH67">
        <f t="shared" si="62"/>
        <v>0</v>
      </c>
      <c r="AI67">
        <f t="shared" si="63"/>
        <v>0</v>
      </c>
      <c r="AJ67">
        <f t="shared" si="77"/>
        <v>0</v>
      </c>
      <c r="AK67">
        <v>787.34</v>
      </c>
      <c r="AL67">
        <v>787.34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8.09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94</v>
      </c>
      <c r="BM67">
        <v>47</v>
      </c>
      <c r="BN67">
        <v>0</v>
      </c>
      <c r="BO67" t="s">
        <v>92</v>
      </c>
      <c r="BP67">
        <v>1</v>
      </c>
      <c r="BQ67">
        <v>30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78"/>
        <v>58056.83</v>
      </c>
      <c r="CQ67">
        <f t="shared" si="79"/>
        <v>6369.58</v>
      </c>
      <c r="CR67">
        <f t="shared" si="64"/>
        <v>0</v>
      </c>
      <c r="CS67">
        <f t="shared" si="80"/>
        <v>0</v>
      </c>
      <c r="CT67">
        <f t="shared" si="81"/>
        <v>0</v>
      </c>
      <c r="CU67">
        <f t="shared" si="82"/>
        <v>0</v>
      </c>
      <c r="CV67">
        <f t="shared" si="83"/>
        <v>0</v>
      </c>
      <c r="CW67">
        <f t="shared" si="84"/>
        <v>0</v>
      </c>
      <c r="CX67">
        <f t="shared" si="85"/>
        <v>0</v>
      </c>
      <c r="CY67">
        <f>S67*(BZ67/100)</f>
        <v>0</v>
      </c>
      <c r="CZ67">
        <f>S67*(CA67/100)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98</v>
      </c>
      <c r="DO67">
        <v>70</v>
      </c>
      <c r="DP67">
        <v>1</v>
      </c>
      <c r="DQ67">
        <v>1</v>
      </c>
      <c r="DU67">
        <v>1007</v>
      </c>
      <c r="DV67" t="s">
        <v>41</v>
      </c>
      <c r="DW67" t="s">
        <v>41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81943950</v>
      </c>
      <c r="EF67">
        <v>30</v>
      </c>
      <c r="EG67" t="s">
        <v>22</v>
      </c>
      <c r="EH67">
        <v>0</v>
      </c>
      <c r="EI67" t="s">
        <v>3</v>
      </c>
      <c r="EJ67">
        <v>1</v>
      </c>
      <c r="EK67">
        <v>47</v>
      </c>
      <c r="EL67" t="s">
        <v>53</v>
      </c>
      <c r="EM67" t="s">
        <v>54</v>
      </c>
      <c r="EO67" t="s">
        <v>3</v>
      </c>
      <c r="EQ67">
        <v>1024</v>
      </c>
      <c r="ER67">
        <v>787.34</v>
      </c>
      <c r="ES67">
        <v>787.34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98</v>
      </c>
      <c r="FY67">
        <v>70</v>
      </c>
      <c r="GA67" t="s">
        <v>3</v>
      </c>
      <c r="GD67">
        <v>0</v>
      </c>
      <c r="GF67">
        <v>-1722472356</v>
      </c>
      <c r="GG67">
        <v>2</v>
      </c>
      <c r="GH67">
        <v>0</v>
      </c>
      <c r="GI67">
        <v>2</v>
      </c>
      <c r="GJ67">
        <v>0</v>
      </c>
      <c r="GK67">
        <f>ROUND(R67*(S12)/100,2)</f>
        <v>0</v>
      </c>
      <c r="GL67">
        <f t="shared" si="86"/>
        <v>0</v>
      </c>
      <c r="GM67">
        <f>ROUND(O67+X67+Y67+GK67,2)+GX67</f>
        <v>58056.83</v>
      </c>
      <c r="GN67">
        <f t="shared" si="87"/>
        <v>58056.83</v>
      </c>
      <c r="GO67">
        <f t="shared" si="88"/>
        <v>0</v>
      </c>
      <c r="GP67">
        <f t="shared" si="89"/>
        <v>0</v>
      </c>
      <c r="GR67">
        <v>0</v>
      </c>
      <c r="GS67">
        <v>0</v>
      </c>
      <c r="GT67">
        <v>0</v>
      </c>
      <c r="GU67" t="s">
        <v>3</v>
      </c>
      <c r="GV67">
        <f t="shared" si="90"/>
        <v>0</v>
      </c>
      <c r="GW67">
        <v>1</v>
      </c>
      <c r="GX67">
        <f t="shared" si="91"/>
        <v>0</v>
      </c>
      <c r="HA67">
        <v>0</v>
      </c>
      <c r="HB67">
        <v>0</v>
      </c>
      <c r="HC67">
        <f t="shared" si="92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0</v>
      </c>
      <c r="C68" s="2">
        <f>ROW(SmtRes!A91)</f>
        <v>91</v>
      </c>
      <c r="D68" s="2">
        <f>ROW(EtalonRes!A102)</f>
        <v>102</v>
      </c>
      <c r="E68" s="2" t="s">
        <v>3</v>
      </c>
      <c r="F68" s="2" t="s">
        <v>95</v>
      </c>
      <c r="G68" s="2" t="s">
        <v>96</v>
      </c>
      <c r="H68" s="2" t="s">
        <v>73</v>
      </c>
      <c r="I68" s="2">
        <f>ROUND(70/100,9)</f>
        <v>0.7</v>
      </c>
      <c r="J68" s="2">
        <v>0</v>
      </c>
      <c r="K68" s="2">
        <f>ROUND(70/100,9)</f>
        <v>0.7</v>
      </c>
      <c r="L68" s="2"/>
      <c r="M68" s="2"/>
      <c r="N68" s="2"/>
      <c r="O68" s="2">
        <f t="shared" si="65"/>
        <v>350.31</v>
      </c>
      <c r="P68" s="2">
        <f t="shared" si="66"/>
        <v>60.04</v>
      </c>
      <c r="Q68" s="2">
        <f t="shared" si="57"/>
        <v>132.97</v>
      </c>
      <c r="R68" s="2">
        <f t="shared" si="67"/>
        <v>13.25</v>
      </c>
      <c r="S68" s="2">
        <f t="shared" si="68"/>
        <v>157.30000000000001</v>
      </c>
      <c r="T68" s="2">
        <f t="shared" si="69"/>
        <v>0</v>
      </c>
      <c r="U68" s="2">
        <f t="shared" si="70"/>
        <v>14.07</v>
      </c>
      <c r="V68" s="2">
        <f t="shared" si="71"/>
        <v>0</v>
      </c>
      <c r="W68" s="2">
        <f t="shared" si="72"/>
        <v>0</v>
      </c>
      <c r="X68" s="2">
        <f t="shared" si="73"/>
        <v>165.17</v>
      </c>
      <c r="Y68" s="2">
        <f t="shared" si="74"/>
        <v>121.12</v>
      </c>
      <c r="Z68" s="2"/>
      <c r="AA68" s="2">
        <v>-1</v>
      </c>
      <c r="AB68" s="2">
        <f t="shared" si="75"/>
        <v>500.44</v>
      </c>
      <c r="AC68" s="2">
        <f t="shared" si="58"/>
        <v>85.77</v>
      </c>
      <c r="AD68" s="2">
        <f t="shared" si="59"/>
        <v>189.95</v>
      </c>
      <c r="AE68" s="2">
        <f t="shared" si="60"/>
        <v>18.93</v>
      </c>
      <c r="AF68" s="2">
        <f t="shared" si="61"/>
        <v>224.72</v>
      </c>
      <c r="AG68" s="2">
        <f t="shared" si="76"/>
        <v>0</v>
      </c>
      <c r="AH68" s="2">
        <f t="shared" si="62"/>
        <v>20.100000000000001</v>
      </c>
      <c r="AI68" s="2">
        <f t="shared" si="63"/>
        <v>0</v>
      </c>
      <c r="AJ68" s="2">
        <f t="shared" si="77"/>
        <v>0</v>
      </c>
      <c r="AK68" s="2">
        <v>500.44</v>
      </c>
      <c r="AL68" s="2">
        <v>85.77</v>
      </c>
      <c r="AM68" s="2">
        <v>189.95</v>
      </c>
      <c r="AN68" s="2">
        <v>18.93</v>
      </c>
      <c r="AO68" s="2">
        <v>224.72</v>
      </c>
      <c r="AP68" s="2">
        <v>0</v>
      </c>
      <c r="AQ68" s="2">
        <v>20.100000000000001</v>
      </c>
      <c r="AR68" s="2">
        <v>0</v>
      </c>
      <c r="AS68" s="2">
        <v>0</v>
      </c>
      <c r="AT68" s="2">
        <v>105</v>
      </c>
      <c r="AU68" s="2">
        <v>77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1</v>
      </c>
      <c r="BJ68" s="2" t="s">
        <v>97</v>
      </c>
      <c r="BK68" s="2"/>
      <c r="BL68" s="2"/>
      <c r="BM68" s="2">
        <v>65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78"/>
        <v>350.31</v>
      </c>
      <c r="CQ68" s="2">
        <f t="shared" si="79"/>
        <v>85.77</v>
      </c>
      <c r="CR68" s="2">
        <f t="shared" si="64"/>
        <v>189.95</v>
      </c>
      <c r="CS68" s="2">
        <f t="shared" si="80"/>
        <v>18.93</v>
      </c>
      <c r="CT68" s="2">
        <f t="shared" si="81"/>
        <v>224.72</v>
      </c>
      <c r="CU68" s="2">
        <f t="shared" si="82"/>
        <v>0</v>
      </c>
      <c r="CV68" s="2">
        <f t="shared" si="83"/>
        <v>20.100000000000001</v>
      </c>
      <c r="CW68" s="2">
        <f t="shared" si="84"/>
        <v>0</v>
      </c>
      <c r="CX68" s="2">
        <f t="shared" si="85"/>
        <v>0</v>
      </c>
      <c r="CY68" s="2">
        <f>((S68*BZ68)/100)</f>
        <v>165.16499999999999</v>
      </c>
      <c r="CZ68" s="2">
        <f>((S68*CA68)/100)</f>
        <v>121.12100000000001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1005</v>
      </c>
      <c r="DV68" s="2" t="s">
        <v>73</v>
      </c>
      <c r="DW68" s="2" t="s">
        <v>73</v>
      </c>
      <c r="DX68" s="2">
        <v>100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81943870</v>
      </c>
      <c r="EF68" s="2">
        <v>30</v>
      </c>
      <c r="EG68" s="2" t="s">
        <v>22</v>
      </c>
      <c r="EH68" s="2">
        <v>0</v>
      </c>
      <c r="EI68" s="2" t="s">
        <v>3</v>
      </c>
      <c r="EJ68" s="2">
        <v>1</v>
      </c>
      <c r="EK68" s="2">
        <v>65</v>
      </c>
      <c r="EL68" s="2" t="s">
        <v>75</v>
      </c>
      <c r="EM68" s="2" t="s">
        <v>76</v>
      </c>
      <c r="EN68" s="2"/>
      <c r="EO68" s="2" t="s">
        <v>3</v>
      </c>
      <c r="EP68" s="2"/>
      <c r="EQ68" s="2">
        <v>1024</v>
      </c>
      <c r="ER68" s="2">
        <v>500.44</v>
      </c>
      <c r="ES68" s="2">
        <v>85.77</v>
      </c>
      <c r="ET68" s="2">
        <v>189.95</v>
      </c>
      <c r="EU68" s="2">
        <v>18.93</v>
      </c>
      <c r="EV68" s="2">
        <v>224.72</v>
      </c>
      <c r="EW68" s="2">
        <v>20.100000000000001</v>
      </c>
      <c r="EX68" s="2">
        <v>0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-1283730503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6"/>
        <v>0</v>
      </c>
      <c r="GM68" s="2">
        <f>ROUND(O68+X68+Y68,2)+GX68</f>
        <v>636.6</v>
      </c>
      <c r="GN68" s="2">
        <f t="shared" si="87"/>
        <v>636.6</v>
      </c>
      <c r="GO68" s="2">
        <f t="shared" si="88"/>
        <v>0</v>
      </c>
      <c r="GP68" s="2">
        <f t="shared" si="89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0"/>
        <v>0</v>
      </c>
      <c r="GW68" s="2">
        <v>1</v>
      </c>
      <c r="GX68" s="2">
        <f t="shared" si="91"/>
        <v>0</v>
      </c>
      <c r="GY68" s="2"/>
      <c r="GZ68" s="2"/>
      <c r="HA68" s="2">
        <v>0</v>
      </c>
      <c r="HB68" s="2">
        <v>0</v>
      </c>
      <c r="HC68" s="2">
        <f t="shared" si="92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0</v>
      </c>
      <c r="C69">
        <f>ROW(SmtRes!A94)</f>
        <v>94</v>
      </c>
      <c r="D69">
        <f>ROW(EtalonRes!A108)</f>
        <v>108</v>
      </c>
      <c r="E69" t="s">
        <v>3</v>
      </c>
      <c r="F69" t="s">
        <v>95</v>
      </c>
      <c r="G69" t="s">
        <v>96</v>
      </c>
      <c r="H69" t="s">
        <v>73</v>
      </c>
      <c r="I69">
        <f>ROUND(70/100,9)</f>
        <v>0.7</v>
      </c>
      <c r="J69">
        <v>0</v>
      </c>
      <c r="K69">
        <f>ROUND(70/100,9)</f>
        <v>0.7</v>
      </c>
      <c r="O69">
        <f t="shared" si="65"/>
        <v>6387.39</v>
      </c>
      <c r="P69">
        <f t="shared" si="66"/>
        <v>434.09</v>
      </c>
      <c r="Q69">
        <f t="shared" si="57"/>
        <v>1386.88</v>
      </c>
      <c r="R69">
        <f t="shared" si="67"/>
        <v>384.65</v>
      </c>
      <c r="S69">
        <f t="shared" si="68"/>
        <v>4566.42</v>
      </c>
      <c r="T69">
        <f t="shared" si="69"/>
        <v>0</v>
      </c>
      <c r="U69">
        <f t="shared" si="70"/>
        <v>14.07</v>
      </c>
      <c r="V69">
        <f t="shared" si="71"/>
        <v>0</v>
      </c>
      <c r="W69">
        <f t="shared" si="72"/>
        <v>0</v>
      </c>
      <c r="X69">
        <f t="shared" si="73"/>
        <v>3972.79</v>
      </c>
      <c r="Y69">
        <f t="shared" si="74"/>
        <v>1872.23</v>
      </c>
      <c r="AA69">
        <v>-1</v>
      </c>
      <c r="AB69">
        <f t="shared" si="75"/>
        <v>500.44</v>
      </c>
      <c r="AC69">
        <f t="shared" si="58"/>
        <v>85.77</v>
      </c>
      <c r="AD69">
        <f t="shared" si="59"/>
        <v>189.95</v>
      </c>
      <c r="AE69">
        <f t="shared" si="60"/>
        <v>18.93</v>
      </c>
      <c r="AF69">
        <f t="shared" si="61"/>
        <v>224.72</v>
      </c>
      <c r="AG69">
        <f t="shared" si="76"/>
        <v>0</v>
      </c>
      <c r="AH69">
        <f t="shared" si="62"/>
        <v>20.100000000000001</v>
      </c>
      <c r="AI69">
        <f t="shared" si="63"/>
        <v>0</v>
      </c>
      <c r="AJ69">
        <f t="shared" si="77"/>
        <v>0</v>
      </c>
      <c r="AK69">
        <v>500.44</v>
      </c>
      <c r="AL69">
        <v>85.77</v>
      </c>
      <c r="AM69">
        <v>189.95</v>
      </c>
      <c r="AN69">
        <v>18.93</v>
      </c>
      <c r="AO69">
        <v>224.72</v>
      </c>
      <c r="AP69">
        <v>0</v>
      </c>
      <c r="AQ69">
        <v>20.100000000000001</v>
      </c>
      <c r="AR69">
        <v>0</v>
      </c>
      <c r="AS69">
        <v>0</v>
      </c>
      <c r="AT69">
        <v>87</v>
      </c>
      <c r="AU69">
        <v>41</v>
      </c>
      <c r="AV69">
        <v>1</v>
      </c>
      <c r="AW69">
        <v>1</v>
      </c>
      <c r="AZ69">
        <v>1</v>
      </c>
      <c r="BA69">
        <v>29.03</v>
      </c>
      <c r="BB69">
        <v>10.43</v>
      </c>
      <c r="BC69">
        <v>7.23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97</v>
      </c>
      <c r="BM69">
        <v>65</v>
      </c>
      <c r="BN69">
        <v>0</v>
      </c>
      <c r="BO69" t="s">
        <v>95</v>
      </c>
      <c r="BP69">
        <v>1</v>
      </c>
      <c r="BQ69">
        <v>30</v>
      </c>
      <c r="BR69">
        <v>0</v>
      </c>
      <c r="BS69">
        <v>29.03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87</v>
      </c>
      <c r="CA69">
        <v>41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78"/>
        <v>6387.39</v>
      </c>
      <c r="CQ69">
        <f t="shared" si="79"/>
        <v>620.12</v>
      </c>
      <c r="CR69">
        <f t="shared" si="64"/>
        <v>1981.18</v>
      </c>
      <c r="CS69">
        <f t="shared" si="80"/>
        <v>549.54</v>
      </c>
      <c r="CT69">
        <f t="shared" si="81"/>
        <v>6523.62</v>
      </c>
      <c r="CU69">
        <f t="shared" si="82"/>
        <v>0</v>
      </c>
      <c r="CV69">
        <f t="shared" si="83"/>
        <v>20.100000000000001</v>
      </c>
      <c r="CW69">
        <f t="shared" si="84"/>
        <v>0</v>
      </c>
      <c r="CX69">
        <f t="shared" si="85"/>
        <v>0</v>
      </c>
      <c r="CY69">
        <f>S69*(BZ69/100)</f>
        <v>3972.7854000000002</v>
      </c>
      <c r="CZ69">
        <f>S69*(CA69/100)</f>
        <v>1872.2321999999999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</v>
      </c>
      <c r="DQ69">
        <v>1</v>
      </c>
      <c r="DU69">
        <v>1005</v>
      </c>
      <c r="DV69" t="s">
        <v>73</v>
      </c>
      <c r="DW69" t="s">
        <v>73</v>
      </c>
      <c r="DX69">
        <v>100</v>
      </c>
      <c r="DZ69" t="s">
        <v>3</v>
      </c>
      <c r="EA69" t="s">
        <v>3</v>
      </c>
      <c r="EB69" t="s">
        <v>3</v>
      </c>
      <c r="EC69" t="s">
        <v>3</v>
      </c>
      <c r="EE69">
        <v>81943870</v>
      </c>
      <c r="EF69">
        <v>30</v>
      </c>
      <c r="EG69" t="s">
        <v>22</v>
      </c>
      <c r="EH69">
        <v>0</v>
      </c>
      <c r="EI69" t="s">
        <v>3</v>
      </c>
      <c r="EJ69">
        <v>1</v>
      </c>
      <c r="EK69">
        <v>65</v>
      </c>
      <c r="EL69" t="s">
        <v>75</v>
      </c>
      <c r="EM69" t="s">
        <v>76</v>
      </c>
      <c r="EO69" t="s">
        <v>3</v>
      </c>
      <c r="EQ69">
        <v>1024</v>
      </c>
      <c r="ER69">
        <v>500.44</v>
      </c>
      <c r="ES69">
        <v>85.77</v>
      </c>
      <c r="ET69">
        <v>189.95</v>
      </c>
      <c r="EU69">
        <v>18.93</v>
      </c>
      <c r="EV69">
        <v>224.72</v>
      </c>
      <c r="EW69">
        <v>20.100000000000001</v>
      </c>
      <c r="EX69">
        <v>0</v>
      </c>
      <c r="EY69">
        <v>0</v>
      </c>
      <c r="FQ69">
        <v>0</v>
      </c>
      <c r="FR69"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-1283730503</v>
      </c>
      <c r="GG69">
        <v>2</v>
      </c>
      <c r="GH69">
        <v>1</v>
      </c>
      <c r="GI69">
        <v>2</v>
      </c>
      <c r="GJ69">
        <v>0</v>
      </c>
      <c r="GK69">
        <f>ROUND(R69*(S12)/100,2)</f>
        <v>615.44000000000005</v>
      </c>
      <c r="GL69">
        <f t="shared" si="86"/>
        <v>0</v>
      </c>
      <c r="GM69">
        <f>ROUND(O69+X69+Y69+GK69,2)+GX69</f>
        <v>12847.85</v>
      </c>
      <c r="GN69">
        <f t="shared" si="87"/>
        <v>12847.85</v>
      </c>
      <c r="GO69">
        <f t="shared" si="88"/>
        <v>0</v>
      </c>
      <c r="GP69">
        <f t="shared" si="89"/>
        <v>0</v>
      </c>
      <c r="GR69">
        <v>0</v>
      </c>
      <c r="GS69">
        <v>3</v>
      </c>
      <c r="GT69">
        <v>0</v>
      </c>
      <c r="GU69" t="s">
        <v>3</v>
      </c>
      <c r="GV69">
        <f t="shared" si="90"/>
        <v>0</v>
      </c>
      <c r="GW69">
        <v>1</v>
      </c>
      <c r="GX69">
        <f t="shared" si="91"/>
        <v>0</v>
      </c>
      <c r="HA69">
        <v>0</v>
      </c>
      <c r="HB69">
        <v>0</v>
      </c>
      <c r="HC69">
        <f t="shared" si="92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55" x14ac:dyDescent="0.2">
      <c r="A70" s="2">
        <v>17</v>
      </c>
      <c r="B70" s="2">
        <v>0</v>
      </c>
      <c r="C70" s="2"/>
      <c r="D70" s="2"/>
      <c r="E70" s="2" t="s">
        <v>3</v>
      </c>
      <c r="F70" s="2" t="s">
        <v>80</v>
      </c>
      <c r="G70" s="2" t="s">
        <v>500</v>
      </c>
      <c r="H70" s="2" t="s">
        <v>81</v>
      </c>
      <c r="I70" s="2">
        <v>0.29399999999999998</v>
      </c>
      <c r="J70" s="2">
        <v>0</v>
      </c>
      <c r="K70" s="2">
        <v>0.29399999999999998</v>
      </c>
      <c r="L70" s="2"/>
      <c r="M70" s="2"/>
      <c r="N70" s="2"/>
      <c r="O70" s="2">
        <f t="shared" si="65"/>
        <v>3418.29</v>
      </c>
      <c r="P70" s="2">
        <f t="shared" si="66"/>
        <v>3418.29</v>
      </c>
      <c r="Q70" s="2">
        <f t="shared" si="57"/>
        <v>0</v>
      </c>
      <c r="R70" s="2">
        <f t="shared" si="67"/>
        <v>0</v>
      </c>
      <c r="S70" s="2">
        <f t="shared" si="68"/>
        <v>0</v>
      </c>
      <c r="T70" s="2">
        <f t="shared" si="69"/>
        <v>0</v>
      </c>
      <c r="U70" s="2">
        <f t="shared" si="70"/>
        <v>0</v>
      </c>
      <c r="V70" s="2">
        <f t="shared" si="71"/>
        <v>0</v>
      </c>
      <c r="W70" s="2">
        <f t="shared" si="72"/>
        <v>0</v>
      </c>
      <c r="X70" s="2">
        <f t="shared" si="73"/>
        <v>0</v>
      </c>
      <c r="Y70" s="2">
        <f t="shared" si="74"/>
        <v>0</v>
      </c>
      <c r="Z70" s="2"/>
      <c r="AA70" s="2">
        <v>-1</v>
      </c>
      <c r="AB70" s="2">
        <f t="shared" si="75"/>
        <v>11626.84</v>
      </c>
      <c r="AC70" s="2">
        <f t="shared" si="58"/>
        <v>11626.84</v>
      </c>
      <c r="AD70" s="2">
        <f t="shared" si="59"/>
        <v>0</v>
      </c>
      <c r="AE70" s="2">
        <f t="shared" si="60"/>
        <v>0</v>
      </c>
      <c r="AF70" s="2">
        <f t="shared" si="61"/>
        <v>0</v>
      </c>
      <c r="AG70" s="2">
        <f t="shared" si="76"/>
        <v>0</v>
      </c>
      <c r="AH70" s="2">
        <f t="shared" si="62"/>
        <v>0</v>
      </c>
      <c r="AI70" s="2">
        <f t="shared" si="63"/>
        <v>0</v>
      </c>
      <c r="AJ70" s="2">
        <f t="shared" si="77"/>
        <v>0</v>
      </c>
      <c r="AK70" s="2">
        <v>11626.84</v>
      </c>
      <c r="AL70" s="2">
        <v>11626.84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1</v>
      </c>
      <c r="BJ70" s="2" t="s">
        <v>82</v>
      </c>
      <c r="BK70" s="2"/>
      <c r="BL70" s="2"/>
      <c r="BM70" s="2">
        <v>1617</v>
      </c>
      <c r="BN70" s="2">
        <v>0</v>
      </c>
      <c r="BO70" s="2" t="s">
        <v>3</v>
      </c>
      <c r="BP70" s="2">
        <v>0</v>
      </c>
      <c r="BQ70" s="2">
        <v>200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0</v>
      </c>
      <c r="CA70" s="2">
        <v>0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78"/>
        <v>3418.29</v>
      </c>
      <c r="CQ70" s="2">
        <f t="shared" si="79"/>
        <v>11626.84</v>
      </c>
      <c r="CR70" s="2">
        <f t="shared" si="64"/>
        <v>0</v>
      </c>
      <c r="CS70" s="2">
        <f t="shared" si="80"/>
        <v>0</v>
      </c>
      <c r="CT70" s="2">
        <f t="shared" si="81"/>
        <v>0</v>
      </c>
      <c r="CU70" s="2">
        <f t="shared" si="82"/>
        <v>0</v>
      </c>
      <c r="CV70" s="2">
        <f t="shared" si="83"/>
        <v>0</v>
      </c>
      <c r="CW70" s="2">
        <f t="shared" si="84"/>
        <v>0</v>
      </c>
      <c r="CX70" s="2">
        <f t="shared" si="85"/>
        <v>0</v>
      </c>
      <c r="CY70" s="2">
        <f>((S70*BZ70)/100)</f>
        <v>0</v>
      </c>
      <c r="CZ70" s="2">
        <f>((S70*CA70)/100)</f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1009</v>
      </c>
      <c r="DV70" s="2" t="s">
        <v>81</v>
      </c>
      <c r="DW70" s="2" t="s">
        <v>81</v>
      </c>
      <c r="DX70" s="2">
        <v>1000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81945476</v>
      </c>
      <c r="EF70" s="2">
        <v>200</v>
      </c>
      <c r="EG70" s="2" t="s">
        <v>68</v>
      </c>
      <c r="EH70" s="2">
        <v>0</v>
      </c>
      <c r="EI70" s="2" t="s">
        <v>3</v>
      </c>
      <c r="EJ70" s="2">
        <v>1</v>
      </c>
      <c r="EK70" s="2">
        <v>1617</v>
      </c>
      <c r="EL70" s="2" t="s">
        <v>69</v>
      </c>
      <c r="EM70" s="2" t="s">
        <v>70</v>
      </c>
      <c r="EN70" s="2"/>
      <c r="EO70" s="2" t="s">
        <v>3</v>
      </c>
      <c r="EP70" s="2"/>
      <c r="EQ70" s="2">
        <v>1024</v>
      </c>
      <c r="ER70" s="2">
        <v>11626.84</v>
      </c>
      <c r="ES70" s="2">
        <v>11626.84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0</v>
      </c>
      <c r="FY70" s="2">
        <v>0</v>
      </c>
      <c r="FZ70" s="2"/>
      <c r="GA70" s="2" t="s">
        <v>3</v>
      </c>
      <c r="GB70" s="2"/>
      <c r="GC70" s="2"/>
      <c r="GD70" s="2">
        <v>1</v>
      </c>
      <c r="GE70" s="2"/>
      <c r="GF70" s="2">
        <v>1810746674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86"/>
        <v>0</v>
      </c>
      <c r="GM70" s="2">
        <f>ROUND(O70+X70+Y70,2)+GX70</f>
        <v>3418.29</v>
      </c>
      <c r="GN70" s="2">
        <f t="shared" si="87"/>
        <v>3418.29</v>
      </c>
      <c r="GO70" s="2">
        <f t="shared" si="88"/>
        <v>0</v>
      </c>
      <c r="GP70" s="2">
        <f t="shared" si="89"/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90"/>
        <v>0</v>
      </c>
      <c r="GW70" s="2">
        <v>1</v>
      </c>
      <c r="GX70" s="2">
        <f t="shared" si="91"/>
        <v>0</v>
      </c>
      <c r="GY70" s="2"/>
      <c r="GZ70" s="2"/>
      <c r="HA70" s="2">
        <v>0</v>
      </c>
      <c r="HB70" s="2">
        <v>0</v>
      </c>
      <c r="HC70" s="2">
        <f t="shared" si="92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0</v>
      </c>
      <c r="E71" t="s">
        <v>3</v>
      </c>
      <c r="F71" t="s">
        <v>80</v>
      </c>
      <c r="G71" t="s">
        <v>500</v>
      </c>
      <c r="H71" t="s">
        <v>81</v>
      </c>
      <c r="I71">
        <v>0.29399999999999998</v>
      </c>
      <c r="J71">
        <v>0</v>
      </c>
      <c r="K71">
        <v>0.29399999999999998</v>
      </c>
      <c r="O71">
        <f t="shared" si="65"/>
        <v>8955.92</v>
      </c>
      <c r="P71">
        <f t="shared" si="66"/>
        <v>8955.92</v>
      </c>
      <c r="Q71">
        <f t="shared" si="57"/>
        <v>0</v>
      </c>
      <c r="R71">
        <f t="shared" si="67"/>
        <v>0</v>
      </c>
      <c r="S71">
        <f t="shared" si="68"/>
        <v>0</v>
      </c>
      <c r="T71">
        <f t="shared" si="69"/>
        <v>0</v>
      </c>
      <c r="U71">
        <f t="shared" si="70"/>
        <v>0</v>
      </c>
      <c r="V71">
        <f t="shared" si="71"/>
        <v>0</v>
      </c>
      <c r="W71">
        <f t="shared" si="72"/>
        <v>0</v>
      </c>
      <c r="X71">
        <f t="shared" si="73"/>
        <v>0</v>
      </c>
      <c r="Y71">
        <f t="shared" si="74"/>
        <v>0</v>
      </c>
      <c r="AA71">
        <v>-1</v>
      </c>
      <c r="AB71">
        <f t="shared" si="75"/>
        <v>11626.84</v>
      </c>
      <c r="AC71">
        <f t="shared" si="58"/>
        <v>11626.84</v>
      </c>
      <c r="AD71">
        <f t="shared" si="59"/>
        <v>0</v>
      </c>
      <c r="AE71">
        <f t="shared" si="60"/>
        <v>0</v>
      </c>
      <c r="AF71">
        <f t="shared" si="61"/>
        <v>0</v>
      </c>
      <c r="AG71">
        <f t="shared" si="76"/>
        <v>0</v>
      </c>
      <c r="AH71">
        <f t="shared" si="62"/>
        <v>0</v>
      </c>
      <c r="AI71">
        <f t="shared" si="63"/>
        <v>0</v>
      </c>
      <c r="AJ71">
        <f t="shared" si="77"/>
        <v>0</v>
      </c>
      <c r="AK71">
        <v>11626.84</v>
      </c>
      <c r="AL71">
        <v>11626.84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2.62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82</v>
      </c>
      <c r="BM71">
        <v>1617</v>
      </c>
      <c r="BN71">
        <v>0</v>
      </c>
      <c r="BO71" t="s">
        <v>80</v>
      </c>
      <c r="BP71">
        <v>1</v>
      </c>
      <c r="BQ71">
        <v>200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78"/>
        <v>8955.92</v>
      </c>
      <c r="CQ71">
        <f t="shared" si="79"/>
        <v>30462.32</v>
      </c>
      <c r="CR71">
        <f t="shared" si="64"/>
        <v>0</v>
      </c>
      <c r="CS71">
        <f t="shared" si="80"/>
        <v>0</v>
      </c>
      <c r="CT71">
        <f t="shared" si="81"/>
        <v>0</v>
      </c>
      <c r="CU71">
        <f t="shared" si="82"/>
        <v>0</v>
      </c>
      <c r="CV71">
        <f t="shared" si="83"/>
        <v>0</v>
      </c>
      <c r="CW71">
        <f t="shared" si="84"/>
        <v>0</v>
      </c>
      <c r="CX71">
        <f t="shared" si="85"/>
        <v>0</v>
      </c>
      <c r="CY71">
        <f>S71*(BZ71/100)</f>
        <v>0</v>
      </c>
      <c r="CZ71">
        <f>S71*(CA71/100)</f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1009</v>
      </c>
      <c r="DV71" t="s">
        <v>81</v>
      </c>
      <c r="DW71" t="s">
        <v>81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81945476</v>
      </c>
      <c r="EF71">
        <v>200</v>
      </c>
      <c r="EG71" t="s">
        <v>68</v>
      </c>
      <c r="EH71">
        <v>0</v>
      </c>
      <c r="EI71" t="s">
        <v>3</v>
      </c>
      <c r="EJ71">
        <v>1</v>
      </c>
      <c r="EK71">
        <v>1617</v>
      </c>
      <c r="EL71" t="s">
        <v>69</v>
      </c>
      <c r="EM71" t="s">
        <v>70</v>
      </c>
      <c r="EO71" t="s">
        <v>3</v>
      </c>
      <c r="EQ71">
        <v>1024</v>
      </c>
      <c r="ER71">
        <v>11626.84</v>
      </c>
      <c r="ES71">
        <v>11626.84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0</v>
      </c>
      <c r="FY71">
        <v>0</v>
      </c>
      <c r="GA71" t="s">
        <v>3</v>
      </c>
      <c r="GD71">
        <v>0</v>
      </c>
      <c r="GF71">
        <v>1810746674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86"/>
        <v>0</v>
      </c>
      <c r="GM71">
        <f>ROUND(O71+X71+Y71+GK71,2)+GX71</f>
        <v>8955.92</v>
      </c>
      <c r="GN71">
        <f t="shared" si="87"/>
        <v>8955.92</v>
      </c>
      <c r="GO71">
        <f t="shared" si="88"/>
        <v>0</v>
      </c>
      <c r="GP71">
        <f t="shared" si="89"/>
        <v>0</v>
      </c>
      <c r="GR71">
        <v>0</v>
      </c>
      <c r="GS71">
        <v>3</v>
      </c>
      <c r="GT71">
        <v>0</v>
      </c>
      <c r="GU71" t="s">
        <v>3</v>
      </c>
      <c r="GV71">
        <f t="shared" si="90"/>
        <v>0</v>
      </c>
      <c r="GW71">
        <v>1</v>
      </c>
      <c r="GX71">
        <f t="shared" si="91"/>
        <v>0</v>
      </c>
      <c r="HA71">
        <v>0</v>
      </c>
      <c r="HB71">
        <v>0</v>
      </c>
      <c r="HC71">
        <f t="shared" si="92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55" x14ac:dyDescent="0.2">
      <c r="A72" s="2">
        <v>17</v>
      </c>
      <c r="B72" s="2">
        <v>0</v>
      </c>
      <c r="C72" s="2"/>
      <c r="D72" s="2"/>
      <c r="E72" s="2" t="s">
        <v>3</v>
      </c>
      <c r="F72" s="2" t="s">
        <v>77</v>
      </c>
      <c r="G72" s="2" t="s">
        <v>499</v>
      </c>
      <c r="H72" s="2" t="s">
        <v>78</v>
      </c>
      <c r="I72" s="2">
        <v>154</v>
      </c>
      <c r="J72" s="2">
        <v>0</v>
      </c>
      <c r="K72" s="2">
        <v>154</v>
      </c>
      <c r="L72" s="2"/>
      <c r="M72" s="2"/>
      <c r="N72" s="2"/>
      <c r="O72" s="2">
        <f t="shared" si="65"/>
        <v>2614.92</v>
      </c>
      <c r="P72" s="2">
        <f t="shared" si="66"/>
        <v>2614.92</v>
      </c>
      <c r="Q72" s="2">
        <f t="shared" si="57"/>
        <v>0</v>
      </c>
      <c r="R72" s="2">
        <f t="shared" si="67"/>
        <v>0</v>
      </c>
      <c r="S72" s="2">
        <f t="shared" si="68"/>
        <v>0</v>
      </c>
      <c r="T72" s="2">
        <f t="shared" si="69"/>
        <v>0</v>
      </c>
      <c r="U72" s="2">
        <f t="shared" si="70"/>
        <v>0</v>
      </c>
      <c r="V72" s="2">
        <f t="shared" si="71"/>
        <v>0</v>
      </c>
      <c r="W72" s="2">
        <f t="shared" si="72"/>
        <v>0</v>
      </c>
      <c r="X72" s="2">
        <f t="shared" si="73"/>
        <v>0</v>
      </c>
      <c r="Y72" s="2">
        <f t="shared" si="74"/>
        <v>0</v>
      </c>
      <c r="Z72" s="2"/>
      <c r="AA72" s="2">
        <v>-1</v>
      </c>
      <c r="AB72" s="2">
        <f t="shared" si="75"/>
        <v>16.98</v>
      </c>
      <c r="AC72" s="2">
        <f t="shared" si="58"/>
        <v>16.98</v>
      </c>
      <c r="AD72" s="2">
        <f t="shared" si="59"/>
        <v>0</v>
      </c>
      <c r="AE72" s="2">
        <f t="shared" si="60"/>
        <v>0</v>
      </c>
      <c r="AF72" s="2">
        <f t="shared" si="61"/>
        <v>0</v>
      </c>
      <c r="AG72" s="2">
        <f t="shared" si="76"/>
        <v>0</v>
      </c>
      <c r="AH72" s="2">
        <f t="shared" si="62"/>
        <v>0</v>
      </c>
      <c r="AI72" s="2">
        <f t="shared" si="63"/>
        <v>0</v>
      </c>
      <c r="AJ72" s="2">
        <f t="shared" si="77"/>
        <v>0</v>
      </c>
      <c r="AK72" s="2">
        <v>16.98</v>
      </c>
      <c r="AL72" s="2">
        <v>16.98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79</v>
      </c>
      <c r="BK72" s="2"/>
      <c r="BL72" s="2"/>
      <c r="BM72" s="2">
        <v>1617</v>
      </c>
      <c r="BN72" s="2">
        <v>0</v>
      </c>
      <c r="BO72" s="2" t="s">
        <v>3</v>
      </c>
      <c r="BP72" s="2">
        <v>0</v>
      </c>
      <c r="BQ72" s="2">
        <v>200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0</v>
      </c>
      <c r="CA72" s="2">
        <v>0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78"/>
        <v>2614.92</v>
      </c>
      <c r="CQ72" s="2">
        <f t="shared" si="79"/>
        <v>16.98</v>
      </c>
      <c r="CR72" s="2">
        <f t="shared" si="64"/>
        <v>0</v>
      </c>
      <c r="CS72" s="2">
        <f t="shared" si="80"/>
        <v>0</v>
      </c>
      <c r="CT72" s="2">
        <f t="shared" si="81"/>
        <v>0</v>
      </c>
      <c r="CU72" s="2">
        <f t="shared" si="82"/>
        <v>0</v>
      </c>
      <c r="CV72" s="2">
        <f t="shared" si="83"/>
        <v>0</v>
      </c>
      <c r="CW72" s="2">
        <f t="shared" si="84"/>
        <v>0</v>
      </c>
      <c r="CX72" s="2">
        <f t="shared" si="85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78</v>
      </c>
      <c r="DW72" s="2" t="s">
        <v>78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81945476</v>
      </c>
      <c r="EF72" s="2">
        <v>200</v>
      </c>
      <c r="EG72" s="2" t="s">
        <v>68</v>
      </c>
      <c r="EH72" s="2">
        <v>0</v>
      </c>
      <c r="EI72" s="2" t="s">
        <v>3</v>
      </c>
      <c r="EJ72" s="2">
        <v>1</v>
      </c>
      <c r="EK72" s="2">
        <v>1617</v>
      </c>
      <c r="EL72" s="2" t="s">
        <v>69</v>
      </c>
      <c r="EM72" s="2" t="s">
        <v>70</v>
      </c>
      <c r="EN72" s="2"/>
      <c r="EO72" s="2" t="s">
        <v>3</v>
      </c>
      <c r="EP72" s="2"/>
      <c r="EQ72" s="2">
        <v>1024</v>
      </c>
      <c r="ER72" s="2">
        <v>16.98</v>
      </c>
      <c r="ES72" s="2">
        <v>16.98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0</v>
      </c>
      <c r="FY72" s="2">
        <v>0</v>
      </c>
      <c r="FZ72" s="2"/>
      <c r="GA72" s="2" t="s">
        <v>3</v>
      </c>
      <c r="GB72" s="2"/>
      <c r="GC72" s="2"/>
      <c r="GD72" s="2">
        <v>1</v>
      </c>
      <c r="GE72" s="2"/>
      <c r="GF72" s="2">
        <v>-1779913760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6"/>
        <v>0</v>
      </c>
      <c r="GM72" s="2">
        <f>ROUND(O72+X72+Y72,2)+GX72</f>
        <v>2614.92</v>
      </c>
      <c r="GN72" s="2">
        <f t="shared" si="87"/>
        <v>2614.92</v>
      </c>
      <c r="GO72" s="2">
        <f t="shared" si="88"/>
        <v>0</v>
      </c>
      <c r="GP72" s="2">
        <f t="shared" si="89"/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90"/>
        <v>0</v>
      </c>
      <c r="GW72" s="2">
        <v>1</v>
      </c>
      <c r="GX72" s="2">
        <f t="shared" si="91"/>
        <v>0</v>
      </c>
      <c r="GY72" s="2"/>
      <c r="GZ72" s="2"/>
      <c r="HA72" s="2">
        <v>0</v>
      </c>
      <c r="HB72" s="2">
        <v>0</v>
      </c>
      <c r="HC72" s="2">
        <f t="shared" si="92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0</v>
      </c>
      <c r="E73" t="s">
        <v>3</v>
      </c>
      <c r="F73" t="s">
        <v>77</v>
      </c>
      <c r="G73" t="s">
        <v>499</v>
      </c>
      <c r="H73" t="s">
        <v>78</v>
      </c>
      <c r="I73">
        <v>154</v>
      </c>
      <c r="J73">
        <v>0</v>
      </c>
      <c r="K73">
        <v>154</v>
      </c>
      <c r="O73">
        <f t="shared" si="65"/>
        <v>23220.49</v>
      </c>
      <c r="P73">
        <f t="shared" si="66"/>
        <v>23220.49</v>
      </c>
      <c r="Q73">
        <f t="shared" si="57"/>
        <v>0</v>
      </c>
      <c r="R73">
        <f t="shared" si="67"/>
        <v>0</v>
      </c>
      <c r="S73">
        <f t="shared" si="68"/>
        <v>0</v>
      </c>
      <c r="T73">
        <f t="shared" si="69"/>
        <v>0</v>
      </c>
      <c r="U73">
        <f t="shared" si="70"/>
        <v>0</v>
      </c>
      <c r="V73">
        <f t="shared" si="71"/>
        <v>0</v>
      </c>
      <c r="W73">
        <f t="shared" si="72"/>
        <v>0</v>
      </c>
      <c r="X73">
        <f t="shared" si="73"/>
        <v>0</v>
      </c>
      <c r="Y73">
        <f t="shared" si="74"/>
        <v>0</v>
      </c>
      <c r="AA73">
        <v>-1</v>
      </c>
      <c r="AB73">
        <f t="shared" si="75"/>
        <v>16.98</v>
      </c>
      <c r="AC73">
        <f t="shared" si="58"/>
        <v>16.98</v>
      </c>
      <c r="AD73">
        <f t="shared" si="59"/>
        <v>0</v>
      </c>
      <c r="AE73">
        <f t="shared" si="60"/>
        <v>0</v>
      </c>
      <c r="AF73">
        <f t="shared" si="61"/>
        <v>0</v>
      </c>
      <c r="AG73">
        <f t="shared" si="76"/>
        <v>0</v>
      </c>
      <c r="AH73">
        <f t="shared" si="62"/>
        <v>0</v>
      </c>
      <c r="AI73">
        <f t="shared" si="63"/>
        <v>0</v>
      </c>
      <c r="AJ73">
        <f t="shared" si="77"/>
        <v>0</v>
      </c>
      <c r="AK73">
        <v>16.98</v>
      </c>
      <c r="AL73">
        <v>16.98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8.8800000000000008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79</v>
      </c>
      <c r="BM73">
        <v>1617</v>
      </c>
      <c r="BN73">
        <v>0</v>
      </c>
      <c r="BO73" t="s">
        <v>77</v>
      </c>
      <c r="BP73">
        <v>1</v>
      </c>
      <c r="BQ73">
        <v>200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78"/>
        <v>23220.49</v>
      </c>
      <c r="CQ73">
        <f t="shared" si="79"/>
        <v>150.78</v>
      </c>
      <c r="CR73">
        <f t="shared" si="64"/>
        <v>0</v>
      </c>
      <c r="CS73">
        <f t="shared" si="80"/>
        <v>0</v>
      </c>
      <c r="CT73">
        <f t="shared" si="81"/>
        <v>0</v>
      </c>
      <c r="CU73">
        <f t="shared" si="82"/>
        <v>0</v>
      </c>
      <c r="CV73">
        <f t="shared" si="83"/>
        <v>0</v>
      </c>
      <c r="CW73">
        <f t="shared" si="84"/>
        <v>0</v>
      </c>
      <c r="CX73">
        <f t="shared" si="85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1005</v>
      </c>
      <c r="DV73" t="s">
        <v>78</v>
      </c>
      <c r="DW73" t="s">
        <v>78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81945476</v>
      </c>
      <c r="EF73">
        <v>200</v>
      </c>
      <c r="EG73" t="s">
        <v>68</v>
      </c>
      <c r="EH73">
        <v>0</v>
      </c>
      <c r="EI73" t="s">
        <v>3</v>
      </c>
      <c r="EJ73">
        <v>1</v>
      </c>
      <c r="EK73">
        <v>1617</v>
      </c>
      <c r="EL73" t="s">
        <v>69</v>
      </c>
      <c r="EM73" t="s">
        <v>70</v>
      </c>
      <c r="EO73" t="s">
        <v>3</v>
      </c>
      <c r="EQ73">
        <v>1024</v>
      </c>
      <c r="ER73">
        <v>16.98</v>
      </c>
      <c r="ES73">
        <v>16.98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0</v>
      </c>
      <c r="GF73">
        <v>-1779913760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6"/>
        <v>0</v>
      </c>
      <c r="GM73">
        <f>ROUND(O73+X73+Y73+GK73,2)+GX73</f>
        <v>23220.49</v>
      </c>
      <c r="GN73">
        <f t="shared" si="87"/>
        <v>23220.49</v>
      </c>
      <c r="GO73">
        <f t="shared" si="88"/>
        <v>0</v>
      </c>
      <c r="GP73">
        <f t="shared" si="89"/>
        <v>0</v>
      </c>
      <c r="GR73">
        <v>0</v>
      </c>
      <c r="GS73">
        <v>3</v>
      </c>
      <c r="GT73">
        <v>0</v>
      </c>
      <c r="GU73" t="s">
        <v>3</v>
      </c>
      <c r="GV73">
        <f t="shared" si="90"/>
        <v>0</v>
      </c>
      <c r="GW73">
        <v>1</v>
      </c>
      <c r="GX73">
        <f t="shared" si="91"/>
        <v>0</v>
      </c>
      <c r="HA73">
        <v>0</v>
      </c>
      <c r="HB73">
        <v>0</v>
      </c>
      <c r="HC73">
        <f t="shared" si="92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55" x14ac:dyDescent="0.2">
      <c r="A74" s="2">
        <v>17</v>
      </c>
      <c r="B74" s="2">
        <v>0</v>
      </c>
      <c r="C74" s="2"/>
      <c r="D74" s="2"/>
      <c r="E74" s="2" t="s">
        <v>3</v>
      </c>
      <c r="F74" s="2" t="s">
        <v>98</v>
      </c>
      <c r="G74" s="2" t="s">
        <v>99</v>
      </c>
      <c r="H74" s="2" t="s">
        <v>100</v>
      </c>
      <c r="I74" s="2">
        <f>ROUND(8/100,9)</f>
        <v>0.08</v>
      </c>
      <c r="J74" s="2">
        <v>0</v>
      </c>
      <c r="K74" s="2">
        <f>ROUND(8/100,9)</f>
        <v>0.08</v>
      </c>
      <c r="L74" s="2"/>
      <c r="M74" s="2"/>
      <c r="N74" s="2"/>
      <c r="O74" s="2">
        <f t="shared" si="65"/>
        <v>685.62</v>
      </c>
      <c r="P74" s="2">
        <f t="shared" si="66"/>
        <v>0</v>
      </c>
      <c r="Q74" s="2">
        <f t="shared" si="57"/>
        <v>283.83999999999997</v>
      </c>
      <c r="R74" s="2">
        <f t="shared" si="67"/>
        <v>100.96</v>
      </c>
      <c r="S74" s="2">
        <f t="shared" si="68"/>
        <v>401.78</v>
      </c>
      <c r="T74" s="2">
        <f t="shared" si="69"/>
        <v>0</v>
      </c>
      <c r="U74" s="2">
        <f t="shared" si="70"/>
        <v>32.96</v>
      </c>
      <c r="V74" s="2">
        <f t="shared" si="71"/>
        <v>0</v>
      </c>
      <c r="W74" s="2">
        <f t="shared" si="72"/>
        <v>0</v>
      </c>
      <c r="X74" s="2">
        <f t="shared" si="73"/>
        <v>365.62</v>
      </c>
      <c r="Y74" s="2">
        <f t="shared" si="74"/>
        <v>281.25</v>
      </c>
      <c r="Z74" s="2"/>
      <c r="AA74" s="2">
        <v>-1</v>
      </c>
      <c r="AB74" s="2">
        <f t="shared" si="75"/>
        <v>8570.2800000000007</v>
      </c>
      <c r="AC74" s="2">
        <f t="shared" si="58"/>
        <v>0</v>
      </c>
      <c r="AD74" s="2">
        <f t="shared" si="59"/>
        <v>3548</v>
      </c>
      <c r="AE74" s="2">
        <f t="shared" ref="AE74:AE105" si="93">ROUND((EU74),6)</f>
        <v>1262</v>
      </c>
      <c r="AF74" s="2">
        <f>ROUND(((EV74*2)),6)</f>
        <v>5022.28</v>
      </c>
      <c r="AG74" s="2">
        <f t="shared" si="76"/>
        <v>0</v>
      </c>
      <c r="AH74" s="2">
        <f>((EW74*2))</f>
        <v>412</v>
      </c>
      <c r="AI74" s="2">
        <f t="shared" ref="AI74:AI105" si="94">(EX74)</f>
        <v>0</v>
      </c>
      <c r="AJ74" s="2">
        <f t="shared" si="77"/>
        <v>0</v>
      </c>
      <c r="AK74" s="2">
        <v>6059.14</v>
      </c>
      <c r="AL74" s="2">
        <v>0</v>
      </c>
      <c r="AM74" s="2">
        <v>3548</v>
      </c>
      <c r="AN74" s="2">
        <v>1262</v>
      </c>
      <c r="AO74" s="2">
        <v>2511.14</v>
      </c>
      <c r="AP74" s="2">
        <v>0</v>
      </c>
      <c r="AQ74" s="2">
        <v>206</v>
      </c>
      <c r="AR74" s="2">
        <v>0</v>
      </c>
      <c r="AS74" s="2">
        <v>0</v>
      </c>
      <c r="AT74" s="2">
        <v>91</v>
      </c>
      <c r="AU74" s="2">
        <v>70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101</v>
      </c>
      <c r="BK74" s="2"/>
      <c r="BL74" s="2"/>
      <c r="BM74" s="2">
        <v>682</v>
      </c>
      <c r="BN74" s="2">
        <v>0</v>
      </c>
      <c r="BO74" s="2" t="s">
        <v>3</v>
      </c>
      <c r="BP74" s="2">
        <v>0</v>
      </c>
      <c r="BQ74" s="2">
        <v>60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91</v>
      </c>
      <c r="CA74" s="2">
        <v>70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78"/>
        <v>685.61999999999989</v>
      </c>
      <c r="CQ74" s="2">
        <f t="shared" si="79"/>
        <v>0</v>
      </c>
      <c r="CR74" s="2">
        <f t="shared" si="64"/>
        <v>3548</v>
      </c>
      <c r="CS74" s="2">
        <f t="shared" si="80"/>
        <v>1262</v>
      </c>
      <c r="CT74" s="2">
        <f t="shared" si="81"/>
        <v>5022.28</v>
      </c>
      <c r="CU74" s="2">
        <f t="shared" si="82"/>
        <v>0</v>
      </c>
      <c r="CV74" s="2">
        <f t="shared" si="83"/>
        <v>412</v>
      </c>
      <c r="CW74" s="2">
        <f t="shared" si="84"/>
        <v>0</v>
      </c>
      <c r="CX74" s="2">
        <f t="shared" si="85"/>
        <v>0</v>
      </c>
      <c r="CY74" s="2">
        <f>((S74*BZ74)/100)</f>
        <v>365.61979999999994</v>
      </c>
      <c r="CZ74" s="2">
        <f>((S74*CA74)/100)</f>
        <v>281.24599999999998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67</v>
      </c>
      <c r="DH74" s="2" t="s">
        <v>3</v>
      </c>
      <c r="DI74" s="2" t="s">
        <v>67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1013</v>
      </c>
      <c r="DV74" s="2" t="s">
        <v>100</v>
      </c>
      <c r="DW74" s="2" t="s">
        <v>100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81944541</v>
      </c>
      <c r="EF74" s="2">
        <v>60</v>
      </c>
      <c r="EG74" s="2" t="s">
        <v>102</v>
      </c>
      <c r="EH74" s="2">
        <v>0</v>
      </c>
      <c r="EI74" s="2" t="s">
        <v>3</v>
      </c>
      <c r="EJ74" s="2">
        <v>1</v>
      </c>
      <c r="EK74" s="2">
        <v>682</v>
      </c>
      <c r="EL74" s="2" t="s">
        <v>103</v>
      </c>
      <c r="EM74" s="2" t="s">
        <v>104</v>
      </c>
      <c r="EN74" s="2"/>
      <c r="EO74" s="2" t="s">
        <v>3</v>
      </c>
      <c r="EP74" s="2"/>
      <c r="EQ74" s="2">
        <v>1024</v>
      </c>
      <c r="ER74" s="2">
        <v>6059.14</v>
      </c>
      <c r="ES74" s="2">
        <v>0</v>
      </c>
      <c r="ET74" s="2">
        <v>3548</v>
      </c>
      <c r="EU74" s="2">
        <v>1262</v>
      </c>
      <c r="EV74" s="2">
        <v>2511.14</v>
      </c>
      <c r="EW74" s="2">
        <v>206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91</v>
      </c>
      <c r="FY74" s="2">
        <v>70</v>
      </c>
      <c r="FZ74" s="2"/>
      <c r="GA74" s="2" t="s">
        <v>3</v>
      </c>
      <c r="GB74" s="2"/>
      <c r="GC74" s="2"/>
      <c r="GD74" s="2">
        <v>1</v>
      </c>
      <c r="GE74" s="2"/>
      <c r="GF74" s="2">
        <v>-253460361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86"/>
        <v>0</v>
      </c>
      <c r="GM74" s="2">
        <f>ROUND(O74+X74+Y74,2)+GX74</f>
        <v>1332.49</v>
      </c>
      <c r="GN74" s="2">
        <f t="shared" si="87"/>
        <v>1332.49</v>
      </c>
      <c r="GO74" s="2">
        <f t="shared" si="88"/>
        <v>0</v>
      </c>
      <c r="GP74" s="2">
        <f t="shared" si="89"/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90"/>
        <v>0</v>
      </c>
      <c r="GW74" s="2">
        <v>1</v>
      </c>
      <c r="GX74" s="2">
        <f t="shared" si="91"/>
        <v>0</v>
      </c>
      <c r="GY74" s="2"/>
      <c r="GZ74" s="2"/>
      <c r="HA74" s="2">
        <v>0</v>
      </c>
      <c r="HB74" s="2">
        <v>0</v>
      </c>
      <c r="HC74" s="2">
        <f t="shared" si="92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0</v>
      </c>
      <c r="E75" t="s">
        <v>3</v>
      </c>
      <c r="F75" t="s">
        <v>98</v>
      </c>
      <c r="G75" t="s">
        <v>99</v>
      </c>
      <c r="H75" t="s">
        <v>100</v>
      </c>
      <c r="I75">
        <f>ROUND(8/100,9)</f>
        <v>0.08</v>
      </c>
      <c r="J75">
        <v>0</v>
      </c>
      <c r="K75">
        <f>ROUND(8/100,9)</f>
        <v>0.08</v>
      </c>
      <c r="O75">
        <f t="shared" si="65"/>
        <v>16230.66</v>
      </c>
      <c r="P75">
        <f t="shared" si="66"/>
        <v>0</v>
      </c>
      <c r="Q75">
        <f t="shared" si="57"/>
        <v>4566.99</v>
      </c>
      <c r="R75">
        <f t="shared" si="67"/>
        <v>2930.87</v>
      </c>
      <c r="S75">
        <f t="shared" si="68"/>
        <v>11663.67</v>
      </c>
      <c r="T75">
        <f t="shared" si="69"/>
        <v>0</v>
      </c>
      <c r="U75">
        <f t="shared" si="70"/>
        <v>32.96</v>
      </c>
      <c r="V75">
        <f t="shared" si="71"/>
        <v>0</v>
      </c>
      <c r="W75">
        <f t="shared" si="72"/>
        <v>0</v>
      </c>
      <c r="X75">
        <f t="shared" si="73"/>
        <v>8747.75</v>
      </c>
      <c r="Y75">
        <f t="shared" si="74"/>
        <v>4782.1000000000004</v>
      </c>
      <c r="AA75">
        <v>-1</v>
      </c>
      <c r="AB75">
        <f t="shared" si="75"/>
        <v>8570.2800000000007</v>
      </c>
      <c r="AC75">
        <f t="shared" si="58"/>
        <v>0</v>
      </c>
      <c r="AD75">
        <f t="shared" si="59"/>
        <v>3548</v>
      </c>
      <c r="AE75">
        <f t="shared" si="93"/>
        <v>1262</v>
      </c>
      <c r="AF75">
        <f>ROUND(((EV75*2)),6)</f>
        <v>5022.28</v>
      </c>
      <c r="AG75">
        <f t="shared" si="76"/>
        <v>0</v>
      </c>
      <c r="AH75">
        <f>((EW75*2))</f>
        <v>412</v>
      </c>
      <c r="AI75">
        <f t="shared" si="94"/>
        <v>0</v>
      </c>
      <c r="AJ75">
        <f t="shared" si="77"/>
        <v>0</v>
      </c>
      <c r="AK75">
        <v>6059.14</v>
      </c>
      <c r="AL75">
        <v>0</v>
      </c>
      <c r="AM75">
        <v>3548</v>
      </c>
      <c r="AN75">
        <v>1262</v>
      </c>
      <c r="AO75">
        <v>2511.14</v>
      </c>
      <c r="AP75">
        <v>0</v>
      </c>
      <c r="AQ75">
        <v>206</v>
      </c>
      <c r="AR75">
        <v>0</v>
      </c>
      <c r="AS75">
        <v>0</v>
      </c>
      <c r="AT75">
        <v>75</v>
      </c>
      <c r="AU75">
        <v>41</v>
      </c>
      <c r="AV75">
        <v>1</v>
      </c>
      <c r="AW75">
        <v>1</v>
      </c>
      <c r="AZ75">
        <v>1</v>
      </c>
      <c r="BA75">
        <v>29.03</v>
      </c>
      <c r="BB75">
        <v>16.09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101</v>
      </c>
      <c r="BM75">
        <v>682</v>
      </c>
      <c r="BN75">
        <v>0</v>
      </c>
      <c r="BO75" t="s">
        <v>98</v>
      </c>
      <c r="BP75">
        <v>1</v>
      </c>
      <c r="BQ75">
        <v>60</v>
      </c>
      <c r="BR75">
        <v>0</v>
      </c>
      <c r="BS75">
        <v>29.03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75</v>
      </c>
      <c r="CA75">
        <v>41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78"/>
        <v>16230.66</v>
      </c>
      <c r="CQ75">
        <f t="shared" si="79"/>
        <v>0</v>
      </c>
      <c r="CR75">
        <f t="shared" si="64"/>
        <v>57087.32</v>
      </c>
      <c r="CS75">
        <f t="shared" si="80"/>
        <v>36635.86</v>
      </c>
      <c r="CT75">
        <f t="shared" si="81"/>
        <v>145796.79</v>
      </c>
      <c r="CU75">
        <f t="shared" si="82"/>
        <v>0</v>
      </c>
      <c r="CV75">
        <f t="shared" si="83"/>
        <v>412</v>
      </c>
      <c r="CW75">
        <f t="shared" si="84"/>
        <v>0</v>
      </c>
      <c r="CX75">
        <f t="shared" si="85"/>
        <v>0</v>
      </c>
      <c r="CY75">
        <f>S75*(BZ75/100)</f>
        <v>8747.7525000000005</v>
      </c>
      <c r="CZ75">
        <f>S75*(CA75/100)</f>
        <v>4782.1046999999999</v>
      </c>
      <c r="DC75" t="s">
        <v>3</v>
      </c>
      <c r="DD75" t="s">
        <v>3</v>
      </c>
      <c r="DE75" t="s">
        <v>3</v>
      </c>
      <c r="DF75" t="s">
        <v>3</v>
      </c>
      <c r="DG75" t="s">
        <v>67</v>
      </c>
      <c r="DH75" t="s">
        <v>3</v>
      </c>
      <c r="DI75" t="s">
        <v>67</v>
      </c>
      <c r="DJ75" t="s">
        <v>3</v>
      </c>
      <c r="DK75" t="s">
        <v>3</v>
      </c>
      <c r="DL75" t="s">
        <v>3</v>
      </c>
      <c r="DM75" t="s">
        <v>3</v>
      </c>
      <c r="DN75">
        <v>91</v>
      </c>
      <c r="DO75">
        <v>70</v>
      </c>
      <c r="DP75">
        <v>1</v>
      </c>
      <c r="DQ75">
        <v>1</v>
      </c>
      <c r="DU75">
        <v>1013</v>
      </c>
      <c r="DV75" t="s">
        <v>100</v>
      </c>
      <c r="DW75" t="s">
        <v>100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81944541</v>
      </c>
      <c r="EF75">
        <v>60</v>
      </c>
      <c r="EG75" t="s">
        <v>102</v>
      </c>
      <c r="EH75">
        <v>0</v>
      </c>
      <c r="EI75" t="s">
        <v>3</v>
      </c>
      <c r="EJ75">
        <v>1</v>
      </c>
      <c r="EK75">
        <v>682</v>
      </c>
      <c r="EL75" t="s">
        <v>103</v>
      </c>
      <c r="EM75" t="s">
        <v>104</v>
      </c>
      <c r="EO75" t="s">
        <v>3</v>
      </c>
      <c r="EQ75">
        <v>1024</v>
      </c>
      <c r="ER75">
        <v>6059.14</v>
      </c>
      <c r="ES75">
        <v>0</v>
      </c>
      <c r="ET75">
        <v>3548</v>
      </c>
      <c r="EU75">
        <v>1262</v>
      </c>
      <c r="EV75">
        <v>2511.14</v>
      </c>
      <c r="EW75">
        <v>206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91</v>
      </c>
      <c r="FY75">
        <v>70</v>
      </c>
      <c r="GA75" t="s">
        <v>3</v>
      </c>
      <c r="GD75">
        <v>0</v>
      </c>
      <c r="GF75">
        <v>-253460361</v>
      </c>
      <c r="GG75">
        <v>2</v>
      </c>
      <c r="GH75">
        <v>1</v>
      </c>
      <c r="GI75">
        <v>2</v>
      </c>
      <c r="GJ75">
        <v>0</v>
      </c>
      <c r="GK75">
        <f>ROUND(R75*(S12)/100,2)</f>
        <v>4689.3900000000003</v>
      </c>
      <c r="GL75">
        <f t="shared" si="86"/>
        <v>0</v>
      </c>
      <c r="GM75">
        <f>ROUND(O75+X75+Y75+GK75,2)+GX75</f>
        <v>34449.9</v>
      </c>
      <c r="GN75">
        <f t="shared" si="87"/>
        <v>34449.9</v>
      </c>
      <c r="GO75">
        <f t="shared" si="88"/>
        <v>0</v>
      </c>
      <c r="GP75">
        <f t="shared" si="89"/>
        <v>0</v>
      </c>
      <c r="GR75">
        <v>0</v>
      </c>
      <c r="GS75">
        <v>3</v>
      </c>
      <c r="GT75">
        <v>0</v>
      </c>
      <c r="GU75" t="s">
        <v>3</v>
      </c>
      <c r="GV75">
        <f t="shared" si="90"/>
        <v>0</v>
      </c>
      <c r="GW75">
        <v>1</v>
      </c>
      <c r="GX75">
        <f t="shared" si="91"/>
        <v>0</v>
      </c>
      <c r="HA75">
        <v>0</v>
      </c>
      <c r="HB75">
        <v>0</v>
      </c>
      <c r="HC75">
        <f t="shared" si="92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55" x14ac:dyDescent="0.2">
      <c r="A76" s="2">
        <v>17</v>
      </c>
      <c r="B76" s="2">
        <v>0</v>
      </c>
      <c r="C76" s="2">
        <f>ROW(SmtRes!A98)</f>
        <v>98</v>
      </c>
      <c r="D76" s="2">
        <f>ROW(EtalonRes!A112)</f>
        <v>112</v>
      </c>
      <c r="E76" s="2" t="s">
        <v>3</v>
      </c>
      <c r="F76" s="2" t="s">
        <v>105</v>
      </c>
      <c r="G76" s="2" t="s">
        <v>106</v>
      </c>
      <c r="H76" s="2" t="s">
        <v>107</v>
      </c>
      <c r="I76" s="2">
        <v>3.4000000000000002E-2</v>
      </c>
      <c r="J76" s="2">
        <v>0</v>
      </c>
      <c r="K76" s="2">
        <v>3.4000000000000002E-2</v>
      </c>
      <c r="L76" s="2"/>
      <c r="M76" s="2"/>
      <c r="N76" s="2"/>
      <c r="O76" s="2">
        <f t="shared" si="65"/>
        <v>717.3</v>
      </c>
      <c r="P76" s="2">
        <f t="shared" si="66"/>
        <v>664.84</v>
      </c>
      <c r="Q76" s="2">
        <f t="shared" si="57"/>
        <v>0</v>
      </c>
      <c r="R76" s="2">
        <f t="shared" si="67"/>
        <v>0</v>
      </c>
      <c r="S76" s="2">
        <f t="shared" si="68"/>
        <v>52.46</v>
      </c>
      <c r="T76" s="2">
        <f t="shared" si="69"/>
        <v>0</v>
      </c>
      <c r="U76" s="2">
        <f t="shared" si="70"/>
        <v>4.6920000000000002</v>
      </c>
      <c r="V76" s="2">
        <f t="shared" si="71"/>
        <v>0</v>
      </c>
      <c r="W76" s="2">
        <f t="shared" si="72"/>
        <v>0</v>
      </c>
      <c r="X76" s="2">
        <f t="shared" si="73"/>
        <v>58.76</v>
      </c>
      <c r="Y76" s="2">
        <f t="shared" si="74"/>
        <v>36.72</v>
      </c>
      <c r="Z76" s="2"/>
      <c r="AA76" s="2">
        <v>-1</v>
      </c>
      <c r="AB76" s="2">
        <f t="shared" si="75"/>
        <v>21096.98</v>
      </c>
      <c r="AC76" s="2">
        <f t="shared" si="58"/>
        <v>19554.14</v>
      </c>
      <c r="AD76" s="2">
        <f t="shared" si="59"/>
        <v>0</v>
      </c>
      <c r="AE76" s="2">
        <f t="shared" si="93"/>
        <v>0</v>
      </c>
      <c r="AF76" s="2">
        <f t="shared" ref="AF76:AF89" si="95">ROUND((EV76),6)</f>
        <v>1542.84</v>
      </c>
      <c r="AG76" s="2">
        <f t="shared" si="76"/>
        <v>0</v>
      </c>
      <c r="AH76" s="2">
        <f t="shared" ref="AH76:AH89" si="96">(EW76)</f>
        <v>138</v>
      </c>
      <c r="AI76" s="2">
        <f t="shared" si="94"/>
        <v>0</v>
      </c>
      <c r="AJ76" s="2">
        <f t="shared" si="77"/>
        <v>0</v>
      </c>
      <c r="AK76" s="2">
        <v>21096.98</v>
      </c>
      <c r="AL76" s="2">
        <v>19554.14</v>
      </c>
      <c r="AM76" s="2">
        <v>0</v>
      </c>
      <c r="AN76" s="2">
        <v>0</v>
      </c>
      <c r="AO76" s="2">
        <v>1542.84</v>
      </c>
      <c r="AP76" s="2">
        <v>0</v>
      </c>
      <c r="AQ76" s="2">
        <v>138</v>
      </c>
      <c r="AR76" s="2">
        <v>0</v>
      </c>
      <c r="AS76" s="2">
        <v>0</v>
      </c>
      <c r="AT76" s="2">
        <v>112</v>
      </c>
      <c r="AU76" s="2">
        <v>70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1</v>
      </c>
      <c r="BJ76" s="2" t="s">
        <v>108</v>
      </c>
      <c r="BK76" s="2"/>
      <c r="BL76" s="2"/>
      <c r="BM76" s="2">
        <v>242</v>
      </c>
      <c r="BN76" s="2">
        <v>0</v>
      </c>
      <c r="BO76" s="2" t="s">
        <v>3</v>
      </c>
      <c r="BP76" s="2">
        <v>0</v>
      </c>
      <c r="BQ76" s="2">
        <v>30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112</v>
      </c>
      <c r="CA76" s="2">
        <v>70</v>
      </c>
      <c r="CB76" s="2" t="s">
        <v>3</v>
      </c>
      <c r="CC76" s="2"/>
      <c r="CD76" s="2"/>
      <c r="CE76" s="2">
        <v>30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78"/>
        <v>717.30000000000007</v>
      </c>
      <c r="CQ76" s="2">
        <f t="shared" si="79"/>
        <v>19554.14</v>
      </c>
      <c r="CR76" s="2">
        <f t="shared" si="64"/>
        <v>0</v>
      </c>
      <c r="CS76" s="2">
        <f t="shared" si="80"/>
        <v>0</v>
      </c>
      <c r="CT76" s="2">
        <f t="shared" si="81"/>
        <v>1542.84</v>
      </c>
      <c r="CU76" s="2">
        <f t="shared" si="82"/>
        <v>0</v>
      </c>
      <c r="CV76" s="2">
        <f t="shared" si="83"/>
        <v>138</v>
      </c>
      <c r="CW76" s="2">
        <f t="shared" si="84"/>
        <v>0</v>
      </c>
      <c r="CX76" s="2">
        <f t="shared" si="85"/>
        <v>0</v>
      </c>
      <c r="CY76" s="2">
        <f>((S76*BZ76)/100)</f>
        <v>58.755200000000002</v>
      </c>
      <c r="CZ76" s="2">
        <f>((S76*CA76)/100)</f>
        <v>36.722000000000001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1013</v>
      </c>
      <c r="DV76" s="2" t="s">
        <v>107</v>
      </c>
      <c r="DW76" s="2" t="s">
        <v>107</v>
      </c>
      <c r="DX76" s="2">
        <v>1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81944101</v>
      </c>
      <c r="EF76" s="2">
        <v>30</v>
      </c>
      <c r="EG76" s="2" t="s">
        <v>22</v>
      </c>
      <c r="EH76" s="2">
        <v>0</v>
      </c>
      <c r="EI76" s="2" t="s">
        <v>3</v>
      </c>
      <c r="EJ76" s="2">
        <v>1</v>
      </c>
      <c r="EK76" s="2">
        <v>242</v>
      </c>
      <c r="EL76" s="2" t="s">
        <v>109</v>
      </c>
      <c r="EM76" s="2" t="s">
        <v>110</v>
      </c>
      <c r="EN76" s="2"/>
      <c r="EO76" s="2" t="s">
        <v>3</v>
      </c>
      <c r="EP76" s="2"/>
      <c r="EQ76" s="2">
        <v>1024</v>
      </c>
      <c r="ER76" s="2">
        <v>21096.98</v>
      </c>
      <c r="ES76" s="2">
        <v>19554.14</v>
      </c>
      <c r="ET76" s="2">
        <v>0</v>
      </c>
      <c r="EU76" s="2">
        <v>0</v>
      </c>
      <c r="EV76" s="2">
        <v>1542.84</v>
      </c>
      <c r="EW76" s="2">
        <v>138</v>
      </c>
      <c r="EX76" s="2">
        <v>0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2</v>
      </c>
      <c r="FT76" s="2"/>
      <c r="FU76" s="2"/>
      <c r="FV76" s="2"/>
      <c r="FW76" s="2"/>
      <c r="FX76" s="2">
        <v>112</v>
      </c>
      <c r="FY76" s="2">
        <v>70</v>
      </c>
      <c r="FZ76" s="2"/>
      <c r="GA76" s="2" t="s">
        <v>3</v>
      </c>
      <c r="GB76" s="2"/>
      <c r="GC76" s="2"/>
      <c r="GD76" s="2">
        <v>1</v>
      </c>
      <c r="GE76" s="2"/>
      <c r="GF76" s="2">
        <v>1795573953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6"/>
        <v>0</v>
      </c>
      <c r="GM76" s="2">
        <f>ROUND(O76+X76+Y76,2)+GX76</f>
        <v>812.78</v>
      </c>
      <c r="GN76" s="2">
        <f t="shared" si="87"/>
        <v>812.78</v>
      </c>
      <c r="GO76" s="2">
        <f t="shared" si="88"/>
        <v>0</v>
      </c>
      <c r="GP76" s="2">
        <f t="shared" si="89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0"/>
        <v>0</v>
      </c>
      <c r="GW76" s="2">
        <v>1</v>
      </c>
      <c r="GX76" s="2">
        <f t="shared" si="91"/>
        <v>0</v>
      </c>
      <c r="GY76" s="2"/>
      <c r="GZ76" s="2"/>
      <c r="HA76" s="2">
        <v>0</v>
      </c>
      <c r="HB76" s="2">
        <v>0</v>
      </c>
      <c r="HC76" s="2">
        <f t="shared" si="92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</v>
      </c>
      <c r="HO76" s="2" t="s">
        <v>3</v>
      </c>
      <c r="HP76" s="2" t="s">
        <v>3</v>
      </c>
      <c r="HQ76" s="2" t="s">
        <v>3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0</v>
      </c>
      <c r="C77">
        <f>ROW(SmtRes!A102)</f>
        <v>102</v>
      </c>
      <c r="D77">
        <f>ROW(EtalonRes!A116)</f>
        <v>116</v>
      </c>
      <c r="E77" t="s">
        <v>3</v>
      </c>
      <c r="F77" t="s">
        <v>105</v>
      </c>
      <c r="G77" t="s">
        <v>106</v>
      </c>
      <c r="H77" t="s">
        <v>107</v>
      </c>
      <c r="I77">
        <v>3.4000000000000002E-2</v>
      </c>
      <c r="J77">
        <v>0</v>
      </c>
      <c r="K77">
        <v>3.4000000000000002E-2</v>
      </c>
      <c r="O77">
        <f t="shared" si="65"/>
        <v>6382.89</v>
      </c>
      <c r="P77">
        <f t="shared" si="66"/>
        <v>4859.9799999999996</v>
      </c>
      <c r="Q77">
        <f t="shared" si="57"/>
        <v>0</v>
      </c>
      <c r="R77">
        <f t="shared" si="67"/>
        <v>0</v>
      </c>
      <c r="S77">
        <f t="shared" si="68"/>
        <v>1522.91</v>
      </c>
      <c r="T77">
        <f t="shared" si="69"/>
        <v>0</v>
      </c>
      <c r="U77">
        <f t="shared" si="70"/>
        <v>4.6920000000000002</v>
      </c>
      <c r="V77">
        <f t="shared" si="71"/>
        <v>0</v>
      </c>
      <c r="W77">
        <f t="shared" si="72"/>
        <v>0</v>
      </c>
      <c r="X77">
        <f t="shared" si="73"/>
        <v>1401.08</v>
      </c>
      <c r="Y77">
        <f t="shared" si="74"/>
        <v>624.39</v>
      </c>
      <c r="AA77">
        <v>-1</v>
      </c>
      <c r="AB77">
        <f t="shared" si="75"/>
        <v>21096.98</v>
      </c>
      <c r="AC77">
        <f t="shared" si="58"/>
        <v>19554.14</v>
      </c>
      <c r="AD77">
        <f t="shared" si="59"/>
        <v>0</v>
      </c>
      <c r="AE77">
        <f t="shared" si="93"/>
        <v>0</v>
      </c>
      <c r="AF77">
        <f t="shared" si="95"/>
        <v>1542.84</v>
      </c>
      <c r="AG77">
        <f t="shared" si="76"/>
        <v>0</v>
      </c>
      <c r="AH77">
        <f t="shared" si="96"/>
        <v>138</v>
      </c>
      <c r="AI77">
        <f t="shared" si="94"/>
        <v>0</v>
      </c>
      <c r="AJ77">
        <f t="shared" si="77"/>
        <v>0</v>
      </c>
      <c r="AK77">
        <v>21096.98</v>
      </c>
      <c r="AL77">
        <v>19554.14</v>
      </c>
      <c r="AM77">
        <v>0</v>
      </c>
      <c r="AN77">
        <v>0</v>
      </c>
      <c r="AO77">
        <v>1542.84</v>
      </c>
      <c r="AP77">
        <v>0</v>
      </c>
      <c r="AQ77">
        <v>138</v>
      </c>
      <c r="AR77">
        <v>0</v>
      </c>
      <c r="AS77">
        <v>0</v>
      </c>
      <c r="AT77">
        <v>92</v>
      </c>
      <c r="AU77">
        <v>41</v>
      </c>
      <c r="AV77">
        <v>1</v>
      </c>
      <c r="AW77">
        <v>1</v>
      </c>
      <c r="AZ77">
        <v>1</v>
      </c>
      <c r="BA77">
        <v>29.03</v>
      </c>
      <c r="BB77">
        <v>1</v>
      </c>
      <c r="BC77">
        <v>7.31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108</v>
      </c>
      <c r="BM77">
        <v>242</v>
      </c>
      <c r="BN77">
        <v>0</v>
      </c>
      <c r="BO77" t="s">
        <v>105</v>
      </c>
      <c r="BP77">
        <v>1</v>
      </c>
      <c r="BQ77">
        <v>30</v>
      </c>
      <c r="BR77">
        <v>0</v>
      </c>
      <c r="BS77">
        <v>29.03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92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78"/>
        <v>6382.8899999999994</v>
      </c>
      <c r="CQ77">
        <f t="shared" si="79"/>
        <v>142940.76</v>
      </c>
      <c r="CR77">
        <f t="shared" si="64"/>
        <v>0</v>
      </c>
      <c r="CS77">
        <f t="shared" si="80"/>
        <v>0</v>
      </c>
      <c r="CT77">
        <f t="shared" si="81"/>
        <v>44788.65</v>
      </c>
      <c r="CU77">
        <f t="shared" si="82"/>
        <v>0</v>
      </c>
      <c r="CV77">
        <f t="shared" si="83"/>
        <v>138</v>
      </c>
      <c r="CW77">
        <f t="shared" si="84"/>
        <v>0</v>
      </c>
      <c r="CX77">
        <f t="shared" si="85"/>
        <v>0</v>
      </c>
      <c r="CY77">
        <f>S77*(BZ77/100)</f>
        <v>1401.0772000000002</v>
      </c>
      <c r="CZ77">
        <f>S77*(CA77/100)</f>
        <v>624.3931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112</v>
      </c>
      <c r="DO77">
        <v>70</v>
      </c>
      <c r="DP77">
        <v>1</v>
      </c>
      <c r="DQ77">
        <v>1</v>
      </c>
      <c r="DU77">
        <v>1013</v>
      </c>
      <c r="DV77" t="s">
        <v>107</v>
      </c>
      <c r="DW77" t="s">
        <v>107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81944101</v>
      </c>
      <c r="EF77">
        <v>30</v>
      </c>
      <c r="EG77" t="s">
        <v>22</v>
      </c>
      <c r="EH77">
        <v>0</v>
      </c>
      <c r="EI77" t="s">
        <v>3</v>
      </c>
      <c r="EJ77">
        <v>1</v>
      </c>
      <c r="EK77">
        <v>242</v>
      </c>
      <c r="EL77" t="s">
        <v>109</v>
      </c>
      <c r="EM77" t="s">
        <v>110</v>
      </c>
      <c r="EO77" t="s">
        <v>3</v>
      </c>
      <c r="EQ77">
        <v>1024</v>
      </c>
      <c r="ER77">
        <v>21096.98</v>
      </c>
      <c r="ES77">
        <v>19554.14</v>
      </c>
      <c r="ET77">
        <v>0</v>
      </c>
      <c r="EU77">
        <v>0</v>
      </c>
      <c r="EV77">
        <v>1542.84</v>
      </c>
      <c r="EW77">
        <v>138</v>
      </c>
      <c r="EX77">
        <v>0</v>
      </c>
      <c r="EY77">
        <v>0</v>
      </c>
      <c r="FQ77">
        <v>0</v>
      </c>
      <c r="FR77">
        <v>0</v>
      </c>
      <c r="FS77">
        <v>2</v>
      </c>
      <c r="FX77">
        <v>112</v>
      </c>
      <c r="FY77">
        <v>70</v>
      </c>
      <c r="GA77" t="s">
        <v>3</v>
      </c>
      <c r="GD77">
        <v>0</v>
      </c>
      <c r="GF77">
        <v>1795573953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86"/>
        <v>0</v>
      </c>
      <c r="GM77">
        <f>ROUND(O77+X77+Y77+GK77,2)+GX77</f>
        <v>8408.36</v>
      </c>
      <c r="GN77">
        <f t="shared" si="87"/>
        <v>8408.36</v>
      </c>
      <c r="GO77">
        <f t="shared" si="88"/>
        <v>0</v>
      </c>
      <c r="GP77">
        <f t="shared" si="89"/>
        <v>0</v>
      </c>
      <c r="GR77">
        <v>0</v>
      </c>
      <c r="GS77">
        <v>3</v>
      </c>
      <c r="GT77">
        <v>0</v>
      </c>
      <c r="GU77" t="s">
        <v>3</v>
      </c>
      <c r="GV77">
        <f t="shared" si="90"/>
        <v>0</v>
      </c>
      <c r="GW77">
        <v>1</v>
      </c>
      <c r="GX77">
        <f t="shared" si="91"/>
        <v>0</v>
      </c>
      <c r="HA77">
        <v>0</v>
      </c>
      <c r="HB77">
        <v>0</v>
      </c>
      <c r="HC77">
        <f t="shared" si="92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55" x14ac:dyDescent="0.2">
      <c r="A78" s="2">
        <v>18</v>
      </c>
      <c r="B78" s="2">
        <v>0</v>
      </c>
      <c r="C78" s="2">
        <v>96</v>
      </c>
      <c r="D78" s="2"/>
      <c r="E78" s="2" t="s">
        <v>3</v>
      </c>
      <c r="F78" s="2" t="s">
        <v>111</v>
      </c>
      <c r="G78" s="2" t="s">
        <v>112</v>
      </c>
      <c r="H78" s="2" t="s">
        <v>113</v>
      </c>
      <c r="I78" s="2">
        <f>I76*J78</f>
        <v>-33.659999999999997</v>
      </c>
      <c r="J78" s="2">
        <v>-989.99999999999977</v>
      </c>
      <c r="K78" s="2">
        <v>-990</v>
      </c>
      <c r="L78" s="2"/>
      <c r="M78" s="2"/>
      <c r="N78" s="2"/>
      <c r="O78" s="2">
        <f t="shared" si="65"/>
        <v>-505.24</v>
      </c>
      <c r="P78" s="2">
        <f t="shared" si="66"/>
        <v>-505.24</v>
      </c>
      <c r="Q78" s="2">
        <f t="shared" si="57"/>
        <v>0</v>
      </c>
      <c r="R78" s="2">
        <f t="shared" si="67"/>
        <v>0</v>
      </c>
      <c r="S78" s="2">
        <f t="shared" si="68"/>
        <v>0</v>
      </c>
      <c r="T78" s="2">
        <f t="shared" si="69"/>
        <v>0</v>
      </c>
      <c r="U78" s="2">
        <f t="shared" si="70"/>
        <v>0</v>
      </c>
      <c r="V78" s="2">
        <f t="shared" si="71"/>
        <v>0</v>
      </c>
      <c r="W78" s="2">
        <f t="shared" si="72"/>
        <v>0</v>
      </c>
      <c r="X78" s="2">
        <f t="shared" si="73"/>
        <v>0</v>
      </c>
      <c r="Y78" s="2">
        <f t="shared" si="74"/>
        <v>0</v>
      </c>
      <c r="Z78" s="2"/>
      <c r="AA78" s="2">
        <v>-1</v>
      </c>
      <c r="AB78" s="2">
        <f t="shared" si="75"/>
        <v>15.01</v>
      </c>
      <c r="AC78" s="2">
        <f t="shared" si="58"/>
        <v>15.01</v>
      </c>
      <c r="AD78" s="2">
        <f t="shared" si="59"/>
        <v>0</v>
      </c>
      <c r="AE78" s="2">
        <f t="shared" si="93"/>
        <v>0</v>
      </c>
      <c r="AF78" s="2">
        <f t="shared" si="95"/>
        <v>0</v>
      </c>
      <c r="AG78" s="2">
        <f t="shared" si="76"/>
        <v>0</v>
      </c>
      <c r="AH78" s="2">
        <f t="shared" si="96"/>
        <v>0</v>
      </c>
      <c r="AI78" s="2">
        <f t="shared" si="94"/>
        <v>0</v>
      </c>
      <c r="AJ78" s="2">
        <f t="shared" si="77"/>
        <v>0</v>
      </c>
      <c r="AK78" s="2">
        <v>15.01</v>
      </c>
      <c r="AL78" s="2">
        <v>15.01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112</v>
      </c>
      <c r="AU78" s="2">
        <v>70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114</v>
      </c>
      <c r="BK78" s="2"/>
      <c r="BL78" s="2"/>
      <c r="BM78" s="2">
        <v>242</v>
      </c>
      <c r="BN78" s="2">
        <v>0</v>
      </c>
      <c r="BO78" s="2" t="s">
        <v>3</v>
      </c>
      <c r="BP78" s="2">
        <v>0</v>
      </c>
      <c r="BQ78" s="2">
        <v>30</v>
      </c>
      <c r="BR78" s="2">
        <v>1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112</v>
      </c>
      <c r="CA78" s="2">
        <v>70</v>
      </c>
      <c r="CB78" s="2" t="s">
        <v>3</v>
      </c>
      <c r="CC78" s="2"/>
      <c r="CD78" s="2"/>
      <c r="CE78" s="2">
        <v>30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78"/>
        <v>-505.24</v>
      </c>
      <c r="CQ78" s="2">
        <f t="shared" si="79"/>
        <v>15.01</v>
      </c>
      <c r="CR78" s="2">
        <f t="shared" si="64"/>
        <v>0</v>
      </c>
      <c r="CS78" s="2">
        <f t="shared" si="80"/>
        <v>0</v>
      </c>
      <c r="CT78" s="2">
        <f t="shared" si="81"/>
        <v>0</v>
      </c>
      <c r="CU78" s="2">
        <f t="shared" si="82"/>
        <v>0</v>
      </c>
      <c r="CV78" s="2">
        <f t="shared" si="83"/>
        <v>0</v>
      </c>
      <c r="CW78" s="2">
        <f t="shared" si="84"/>
        <v>0</v>
      </c>
      <c r="CX78" s="2">
        <f t="shared" si="85"/>
        <v>0</v>
      </c>
      <c r="CY78" s="2">
        <f>((S78*BZ78)/100)</f>
        <v>0</v>
      </c>
      <c r="CZ78" s="2">
        <f>((S78*CA78)/100)</f>
        <v>0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113</v>
      </c>
      <c r="DW78" s="2" t="s">
        <v>113</v>
      </c>
      <c r="DX78" s="2">
        <v>1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81944101</v>
      </c>
      <c r="EF78" s="2">
        <v>30</v>
      </c>
      <c r="EG78" s="2" t="s">
        <v>22</v>
      </c>
      <c r="EH78" s="2">
        <v>0</v>
      </c>
      <c r="EI78" s="2" t="s">
        <v>3</v>
      </c>
      <c r="EJ78" s="2">
        <v>1</v>
      </c>
      <c r="EK78" s="2">
        <v>242</v>
      </c>
      <c r="EL78" s="2" t="s">
        <v>109</v>
      </c>
      <c r="EM78" s="2" t="s">
        <v>110</v>
      </c>
      <c r="EN78" s="2"/>
      <c r="EO78" s="2" t="s">
        <v>3</v>
      </c>
      <c r="EP78" s="2"/>
      <c r="EQ78" s="2">
        <v>33792</v>
      </c>
      <c r="ER78" s="2">
        <v>15.01</v>
      </c>
      <c r="ES78" s="2">
        <v>15.01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112</v>
      </c>
      <c r="FY78" s="2">
        <v>70</v>
      </c>
      <c r="FZ78" s="2"/>
      <c r="GA78" s="2" t="s">
        <v>3</v>
      </c>
      <c r="GB78" s="2"/>
      <c r="GC78" s="2"/>
      <c r="GD78" s="2">
        <v>1</v>
      </c>
      <c r="GE78" s="2"/>
      <c r="GF78" s="2">
        <v>-190200619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6"/>
        <v>0</v>
      </c>
      <c r="GM78" s="2">
        <f>ROUND(O78+X78+Y78,2)+GX78</f>
        <v>-505.24</v>
      </c>
      <c r="GN78" s="2">
        <f t="shared" si="87"/>
        <v>-505.24</v>
      </c>
      <c r="GO78" s="2">
        <f t="shared" si="88"/>
        <v>0</v>
      </c>
      <c r="GP78" s="2">
        <f t="shared" si="89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0"/>
        <v>0</v>
      </c>
      <c r="GW78" s="2">
        <v>1</v>
      </c>
      <c r="GX78" s="2">
        <f t="shared" si="91"/>
        <v>0</v>
      </c>
      <c r="GY78" s="2"/>
      <c r="GZ78" s="2"/>
      <c r="HA78" s="2">
        <v>0</v>
      </c>
      <c r="HB78" s="2">
        <v>0</v>
      </c>
      <c r="HC78" s="2">
        <f t="shared" si="92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</v>
      </c>
      <c r="HO78" s="2" t="s">
        <v>3</v>
      </c>
      <c r="HP78" s="2" t="s">
        <v>3</v>
      </c>
      <c r="HQ78" s="2" t="s">
        <v>3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0</v>
      </c>
      <c r="C79">
        <v>100</v>
      </c>
      <c r="E79" t="s">
        <v>3</v>
      </c>
      <c r="F79" t="s">
        <v>111</v>
      </c>
      <c r="G79" t="s">
        <v>112</v>
      </c>
      <c r="H79" t="s">
        <v>113</v>
      </c>
      <c r="I79">
        <f>I77*J79</f>
        <v>-33.659999999999997</v>
      </c>
      <c r="J79">
        <v>-989.99999999999977</v>
      </c>
      <c r="K79">
        <v>-990</v>
      </c>
      <c r="O79">
        <f t="shared" si="65"/>
        <v>-4476.43</v>
      </c>
      <c r="P79">
        <f t="shared" si="66"/>
        <v>-4476.43</v>
      </c>
      <c r="Q79">
        <f t="shared" si="57"/>
        <v>0</v>
      </c>
      <c r="R79">
        <f t="shared" si="67"/>
        <v>0</v>
      </c>
      <c r="S79">
        <f t="shared" si="68"/>
        <v>0</v>
      </c>
      <c r="T79">
        <f t="shared" si="69"/>
        <v>0</v>
      </c>
      <c r="U79">
        <f t="shared" si="70"/>
        <v>0</v>
      </c>
      <c r="V79">
        <f t="shared" si="71"/>
        <v>0</v>
      </c>
      <c r="W79">
        <f t="shared" si="72"/>
        <v>0</v>
      </c>
      <c r="X79">
        <f t="shared" si="73"/>
        <v>0</v>
      </c>
      <c r="Y79">
        <f t="shared" si="74"/>
        <v>0</v>
      </c>
      <c r="AA79">
        <v>-1</v>
      </c>
      <c r="AB79">
        <f t="shared" si="75"/>
        <v>15.01</v>
      </c>
      <c r="AC79">
        <f t="shared" si="58"/>
        <v>15.01</v>
      </c>
      <c r="AD79">
        <f t="shared" si="59"/>
        <v>0</v>
      </c>
      <c r="AE79">
        <f t="shared" si="93"/>
        <v>0</v>
      </c>
      <c r="AF79">
        <f t="shared" si="95"/>
        <v>0</v>
      </c>
      <c r="AG79">
        <f t="shared" si="76"/>
        <v>0</v>
      </c>
      <c r="AH79">
        <f t="shared" si="96"/>
        <v>0</v>
      </c>
      <c r="AI79">
        <f t="shared" si="94"/>
        <v>0</v>
      </c>
      <c r="AJ79">
        <f t="shared" si="77"/>
        <v>0</v>
      </c>
      <c r="AK79">
        <v>15.01</v>
      </c>
      <c r="AL79">
        <v>15.01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8.86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114</v>
      </c>
      <c r="BM79">
        <v>242</v>
      </c>
      <c r="BN79">
        <v>0</v>
      </c>
      <c r="BO79" t="s">
        <v>111</v>
      </c>
      <c r="BP79">
        <v>1</v>
      </c>
      <c r="BQ79">
        <v>30</v>
      </c>
      <c r="BR79">
        <v>1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78"/>
        <v>-4476.43</v>
      </c>
      <c r="CQ79">
        <f t="shared" si="79"/>
        <v>132.99</v>
      </c>
      <c r="CR79">
        <f t="shared" si="64"/>
        <v>0</v>
      </c>
      <c r="CS79">
        <f t="shared" si="80"/>
        <v>0</v>
      </c>
      <c r="CT79">
        <f t="shared" si="81"/>
        <v>0</v>
      </c>
      <c r="CU79">
        <f t="shared" si="82"/>
        <v>0</v>
      </c>
      <c r="CV79">
        <f t="shared" si="83"/>
        <v>0</v>
      </c>
      <c r="CW79">
        <f t="shared" si="84"/>
        <v>0</v>
      </c>
      <c r="CX79">
        <f t="shared" si="85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</v>
      </c>
      <c r="DQ79">
        <v>1</v>
      </c>
      <c r="DU79">
        <v>1003</v>
      </c>
      <c r="DV79" t="s">
        <v>113</v>
      </c>
      <c r="DW79" t="s">
        <v>113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81944101</v>
      </c>
      <c r="EF79">
        <v>30</v>
      </c>
      <c r="EG79" t="s">
        <v>22</v>
      </c>
      <c r="EH79">
        <v>0</v>
      </c>
      <c r="EI79" t="s">
        <v>3</v>
      </c>
      <c r="EJ79">
        <v>1</v>
      </c>
      <c r="EK79">
        <v>242</v>
      </c>
      <c r="EL79" t="s">
        <v>109</v>
      </c>
      <c r="EM79" t="s">
        <v>110</v>
      </c>
      <c r="EO79" t="s">
        <v>3</v>
      </c>
      <c r="EQ79">
        <v>33792</v>
      </c>
      <c r="ER79">
        <v>15.01</v>
      </c>
      <c r="ES79">
        <v>15.01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112</v>
      </c>
      <c r="FY79">
        <v>70</v>
      </c>
      <c r="GA79" t="s">
        <v>3</v>
      </c>
      <c r="GD79">
        <v>0</v>
      </c>
      <c r="GF79">
        <v>-190200619</v>
      </c>
      <c r="GG79">
        <v>2</v>
      </c>
      <c r="GH79">
        <v>1</v>
      </c>
      <c r="GI79">
        <v>2</v>
      </c>
      <c r="GJ79">
        <v>0</v>
      </c>
      <c r="GK79">
        <f>ROUND(R79*(S12)/100,2)</f>
        <v>0</v>
      </c>
      <c r="GL79">
        <f t="shared" si="86"/>
        <v>0</v>
      </c>
      <c r="GM79">
        <f>ROUND(O79+X79+Y79+GK79,2)+GX79</f>
        <v>-4476.43</v>
      </c>
      <c r="GN79">
        <f t="shared" si="87"/>
        <v>-4476.43</v>
      </c>
      <c r="GO79">
        <f t="shared" si="88"/>
        <v>0</v>
      </c>
      <c r="GP79">
        <f t="shared" si="89"/>
        <v>0</v>
      </c>
      <c r="GR79">
        <v>0</v>
      </c>
      <c r="GS79">
        <v>3</v>
      </c>
      <c r="GT79">
        <v>0</v>
      </c>
      <c r="GU79" t="s">
        <v>3</v>
      </c>
      <c r="GV79">
        <f t="shared" si="90"/>
        <v>0</v>
      </c>
      <c r="GW79">
        <v>1</v>
      </c>
      <c r="GX79">
        <f t="shared" si="91"/>
        <v>0</v>
      </c>
      <c r="HA79">
        <v>0</v>
      </c>
      <c r="HB79">
        <v>0</v>
      </c>
      <c r="HC79">
        <f t="shared" si="92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55" x14ac:dyDescent="0.2">
      <c r="A80" s="2">
        <v>17</v>
      </c>
      <c r="B80" s="2">
        <v>0</v>
      </c>
      <c r="C80" s="2"/>
      <c r="D80" s="2"/>
      <c r="E80" s="2" t="s">
        <v>3</v>
      </c>
      <c r="F80" s="2" t="s">
        <v>115</v>
      </c>
      <c r="G80" s="2" t="s">
        <v>116</v>
      </c>
      <c r="H80" s="2" t="s">
        <v>113</v>
      </c>
      <c r="I80" s="2">
        <v>34</v>
      </c>
      <c r="J80" s="2">
        <v>0</v>
      </c>
      <c r="K80" s="2">
        <v>34</v>
      </c>
      <c r="L80" s="2"/>
      <c r="M80" s="2"/>
      <c r="N80" s="2"/>
      <c r="O80" s="2">
        <f t="shared" si="65"/>
        <v>829.6</v>
      </c>
      <c r="P80" s="2">
        <f t="shared" si="66"/>
        <v>829.6</v>
      </c>
      <c r="Q80" s="2">
        <f t="shared" si="57"/>
        <v>0</v>
      </c>
      <c r="R80" s="2">
        <f t="shared" si="67"/>
        <v>0</v>
      </c>
      <c r="S80" s="2">
        <f t="shared" si="68"/>
        <v>0</v>
      </c>
      <c r="T80" s="2">
        <f t="shared" si="69"/>
        <v>0</v>
      </c>
      <c r="U80" s="2">
        <f t="shared" si="70"/>
        <v>0</v>
      </c>
      <c r="V80" s="2">
        <f t="shared" si="71"/>
        <v>0</v>
      </c>
      <c r="W80" s="2">
        <f t="shared" si="72"/>
        <v>0</v>
      </c>
      <c r="X80" s="2">
        <f t="shared" si="73"/>
        <v>0</v>
      </c>
      <c r="Y80" s="2">
        <f t="shared" si="74"/>
        <v>0</v>
      </c>
      <c r="Z80" s="2"/>
      <c r="AA80" s="2">
        <v>-1</v>
      </c>
      <c r="AB80" s="2">
        <f t="shared" si="75"/>
        <v>24.4</v>
      </c>
      <c r="AC80" s="2">
        <f t="shared" si="58"/>
        <v>24.4</v>
      </c>
      <c r="AD80" s="2">
        <f t="shared" si="59"/>
        <v>0</v>
      </c>
      <c r="AE80" s="2">
        <f t="shared" si="93"/>
        <v>0</v>
      </c>
      <c r="AF80" s="2">
        <f t="shared" si="95"/>
        <v>0</v>
      </c>
      <c r="AG80" s="2">
        <f t="shared" si="76"/>
        <v>0</v>
      </c>
      <c r="AH80" s="2">
        <f t="shared" si="96"/>
        <v>0</v>
      </c>
      <c r="AI80" s="2">
        <f t="shared" si="94"/>
        <v>0</v>
      </c>
      <c r="AJ80" s="2">
        <f t="shared" si="77"/>
        <v>0</v>
      </c>
      <c r="AK80" s="2">
        <v>24.4</v>
      </c>
      <c r="AL80" s="2">
        <v>24.4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117</v>
      </c>
      <c r="BK80" s="2"/>
      <c r="BL80" s="2"/>
      <c r="BM80" s="2">
        <v>1617</v>
      </c>
      <c r="BN80" s="2">
        <v>0</v>
      </c>
      <c r="BO80" s="2" t="s">
        <v>3</v>
      </c>
      <c r="BP80" s="2">
        <v>0</v>
      </c>
      <c r="BQ80" s="2">
        <v>200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0</v>
      </c>
      <c r="CA80" s="2">
        <v>0</v>
      </c>
      <c r="CB80" s="2" t="s">
        <v>3</v>
      </c>
      <c r="CC80" s="2"/>
      <c r="CD80" s="2"/>
      <c r="CE80" s="2">
        <v>30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78"/>
        <v>829.6</v>
      </c>
      <c r="CQ80" s="2">
        <f t="shared" si="79"/>
        <v>24.4</v>
      </c>
      <c r="CR80" s="2">
        <f t="shared" si="64"/>
        <v>0</v>
      </c>
      <c r="CS80" s="2">
        <f t="shared" si="80"/>
        <v>0</v>
      </c>
      <c r="CT80" s="2">
        <f t="shared" si="81"/>
        <v>0</v>
      </c>
      <c r="CU80" s="2">
        <f t="shared" si="82"/>
        <v>0</v>
      </c>
      <c r="CV80" s="2">
        <f t="shared" si="83"/>
        <v>0</v>
      </c>
      <c r="CW80" s="2">
        <f t="shared" si="84"/>
        <v>0</v>
      </c>
      <c r="CX80" s="2">
        <f t="shared" si="85"/>
        <v>0</v>
      </c>
      <c r="CY80" s="2">
        <f>((S80*BZ80)/100)</f>
        <v>0</v>
      </c>
      <c r="CZ80" s="2">
        <f>((S80*CA80)/100)</f>
        <v>0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1003</v>
      </c>
      <c r="DV80" s="2" t="s">
        <v>113</v>
      </c>
      <c r="DW80" s="2" t="s">
        <v>113</v>
      </c>
      <c r="DX80" s="2">
        <v>1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81945476</v>
      </c>
      <c r="EF80" s="2">
        <v>200</v>
      </c>
      <c r="EG80" s="2" t="s">
        <v>68</v>
      </c>
      <c r="EH80" s="2">
        <v>0</v>
      </c>
      <c r="EI80" s="2" t="s">
        <v>3</v>
      </c>
      <c r="EJ80" s="2">
        <v>1</v>
      </c>
      <c r="EK80" s="2">
        <v>1617</v>
      </c>
      <c r="EL80" s="2" t="s">
        <v>69</v>
      </c>
      <c r="EM80" s="2" t="s">
        <v>70</v>
      </c>
      <c r="EN80" s="2"/>
      <c r="EO80" s="2" t="s">
        <v>3</v>
      </c>
      <c r="EP80" s="2"/>
      <c r="EQ80" s="2">
        <v>1024</v>
      </c>
      <c r="ER80" s="2">
        <v>24.4</v>
      </c>
      <c r="ES80" s="2">
        <v>24.4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0</v>
      </c>
      <c r="FY80" s="2">
        <v>0</v>
      </c>
      <c r="FZ80" s="2"/>
      <c r="GA80" s="2" t="s">
        <v>3</v>
      </c>
      <c r="GB80" s="2"/>
      <c r="GC80" s="2"/>
      <c r="GD80" s="2">
        <v>1</v>
      </c>
      <c r="GE80" s="2"/>
      <c r="GF80" s="2">
        <v>1752051646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6"/>
        <v>0</v>
      </c>
      <c r="GM80" s="2">
        <f>ROUND(O80+X80+Y80,2)+GX80</f>
        <v>829.6</v>
      </c>
      <c r="GN80" s="2">
        <f t="shared" si="87"/>
        <v>829.6</v>
      </c>
      <c r="GO80" s="2">
        <f t="shared" si="88"/>
        <v>0</v>
      </c>
      <c r="GP80" s="2">
        <f t="shared" si="89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0"/>
        <v>0</v>
      </c>
      <c r="GW80" s="2">
        <v>1</v>
      </c>
      <c r="GX80" s="2">
        <f t="shared" si="91"/>
        <v>0</v>
      </c>
      <c r="GY80" s="2"/>
      <c r="GZ80" s="2"/>
      <c r="HA80" s="2">
        <v>0</v>
      </c>
      <c r="HB80" s="2">
        <v>0</v>
      </c>
      <c r="HC80" s="2">
        <f t="shared" si="92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</v>
      </c>
      <c r="HO80" s="2" t="s">
        <v>3</v>
      </c>
      <c r="HP80" s="2" t="s">
        <v>3</v>
      </c>
      <c r="HQ80" s="2" t="s">
        <v>3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0</v>
      </c>
      <c r="E81" t="s">
        <v>3</v>
      </c>
      <c r="F81" t="s">
        <v>115</v>
      </c>
      <c r="G81" t="s">
        <v>116</v>
      </c>
      <c r="H81" t="s">
        <v>113</v>
      </c>
      <c r="I81">
        <v>34</v>
      </c>
      <c r="J81">
        <v>0</v>
      </c>
      <c r="K81">
        <v>34</v>
      </c>
      <c r="O81">
        <f t="shared" si="65"/>
        <v>7607.43</v>
      </c>
      <c r="P81">
        <f t="shared" si="66"/>
        <v>7607.43</v>
      </c>
      <c r="Q81">
        <f t="shared" si="57"/>
        <v>0</v>
      </c>
      <c r="R81">
        <f t="shared" si="67"/>
        <v>0</v>
      </c>
      <c r="S81">
        <f t="shared" si="68"/>
        <v>0</v>
      </c>
      <c r="T81">
        <f t="shared" si="69"/>
        <v>0</v>
      </c>
      <c r="U81">
        <f t="shared" si="70"/>
        <v>0</v>
      </c>
      <c r="V81">
        <f t="shared" si="71"/>
        <v>0</v>
      </c>
      <c r="W81">
        <f t="shared" si="72"/>
        <v>0</v>
      </c>
      <c r="X81">
        <f t="shared" si="73"/>
        <v>0</v>
      </c>
      <c r="Y81">
        <f t="shared" si="74"/>
        <v>0</v>
      </c>
      <c r="AA81">
        <v>-1</v>
      </c>
      <c r="AB81">
        <f t="shared" si="75"/>
        <v>24.4</v>
      </c>
      <c r="AC81">
        <f t="shared" si="58"/>
        <v>24.4</v>
      </c>
      <c r="AD81">
        <f t="shared" si="59"/>
        <v>0</v>
      </c>
      <c r="AE81">
        <f t="shared" si="93"/>
        <v>0</v>
      </c>
      <c r="AF81">
        <f t="shared" si="95"/>
        <v>0</v>
      </c>
      <c r="AG81">
        <f t="shared" si="76"/>
        <v>0</v>
      </c>
      <c r="AH81">
        <f t="shared" si="96"/>
        <v>0</v>
      </c>
      <c r="AI81">
        <f t="shared" si="94"/>
        <v>0</v>
      </c>
      <c r="AJ81">
        <f t="shared" si="77"/>
        <v>0</v>
      </c>
      <c r="AK81">
        <v>24.4</v>
      </c>
      <c r="AL81">
        <v>24.4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9.17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117</v>
      </c>
      <c r="BM81">
        <v>1617</v>
      </c>
      <c r="BN81">
        <v>0</v>
      </c>
      <c r="BO81" t="s">
        <v>115</v>
      </c>
      <c r="BP81">
        <v>1</v>
      </c>
      <c r="BQ81">
        <v>200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8"/>
        <v>7607.43</v>
      </c>
      <c r="CQ81">
        <f t="shared" si="79"/>
        <v>223.75</v>
      </c>
      <c r="CR81">
        <f t="shared" si="64"/>
        <v>0</v>
      </c>
      <c r="CS81">
        <f t="shared" si="80"/>
        <v>0</v>
      </c>
      <c r="CT81">
        <f t="shared" si="81"/>
        <v>0</v>
      </c>
      <c r="CU81">
        <f t="shared" si="82"/>
        <v>0</v>
      </c>
      <c r="CV81">
        <f t="shared" si="83"/>
        <v>0</v>
      </c>
      <c r="CW81">
        <f t="shared" si="84"/>
        <v>0</v>
      </c>
      <c r="CX81">
        <f t="shared" si="85"/>
        <v>0</v>
      </c>
      <c r="CY81">
        <f>S81*(BZ81/100)</f>
        <v>0</v>
      </c>
      <c r="CZ81">
        <f>S81*(CA81/100)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113</v>
      </c>
      <c r="DW81" t="s">
        <v>113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81945476</v>
      </c>
      <c r="EF81">
        <v>200</v>
      </c>
      <c r="EG81" t="s">
        <v>68</v>
      </c>
      <c r="EH81">
        <v>0</v>
      </c>
      <c r="EI81" t="s">
        <v>3</v>
      </c>
      <c r="EJ81">
        <v>1</v>
      </c>
      <c r="EK81">
        <v>1617</v>
      </c>
      <c r="EL81" t="s">
        <v>69</v>
      </c>
      <c r="EM81" t="s">
        <v>70</v>
      </c>
      <c r="EO81" t="s">
        <v>3</v>
      </c>
      <c r="EQ81">
        <v>1024</v>
      </c>
      <c r="ER81">
        <v>24.4</v>
      </c>
      <c r="ES81">
        <v>24.4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0</v>
      </c>
      <c r="GF81">
        <v>1752051646</v>
      </c>
      <c r="GG81">
        <v>2</v>
      </c>
      <c r="GH81">
        <v>1</v>
      </c>
      <c r="GI81">
        <v>2</v>
      </c>
      <c r="GJ81">
        <v>0</v>
      </c>
      <c r="GK81">
        <f>ROUND(R81*(S12)/100,2)</f>
        <v>0</v>
      </c>
      <c r="GL81">
        <f t="shared" si="86"/>
        <v>0</v>
      </c>
      <c r="GM81">
        <f>ROUND(O81+X81+Y81+GK81,2)+GX81</f>
        <v>7607.43</v>
      </c>
      <c r="GN81">
        <f t="shared" si="87"/>
        <v>7607.43</v>
      </c>
      <c r="GO81">
        <f t="shared" si="88"/>
        <v>0</v>
      </c>
      <c r="GP81">
        <f t="shared" si="89"/>
        <v>0</v>
      </c>
      <c r="GR81">
        <v>0</v>
      </c>
      <c r="GS81">
        <v>3</v>
      </c>
      <c r="GT81">
        <v>0</v>
      </c>
      <c r="GU81" t="s">
        <v>3</v>
      </c>
      <c r="GV81">
        <f t="shared" si="90"/>
        <v>0</v>
      </c>
      <c r="GW81">
        <v>1</v>
      </c>
      <c r="GX81">
        <f t="shared" si="91"/>
        <v>0</v>
      </c>
      <c r="HA81">
        <v>0</v>
      </c>
      <c r="HB81">
        <v>0</v>
      </c>
      <c r="HC81">
        <f t="shared" si="92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55" x14ac:dyDescent="0.2">
      <c r="A82" s="2">
        <v>17</v>
      </c>
      <c r="B82" s="2">
        <v>0</v>
      </c>
      <c r="C82" s="2"/>
      <c r="D82" s="2"/>
      <c r="E82" s="2" t="s">
        <v>3</v>
      </c>
      <c r="F82" s="2" t="s">
        <v>118</v>
      </c>
      <c r="G82" s="2" t="s">
        <v>119</v>
      </c>
      <c r="H82" s="2" t="s">
        <v>120</v>
      </c>
      <c r="I82" s="2">
        <v>68</v>
      </c>
      <c r="J82" s="2">
        <v>0</v>
      </c>
      <c r="K82" s="2">
        <v>68</v>
      </c>
      <c r="L82" s="2"/>
      <c r="M82" s="2"/>
      <c r="N82" s="2"/>
      <c r="O82" s="2">
        <f t="shared" si="65"/>
        <v>265.2</v>
      </c>
      <c r="P82" s="2">
        <f t="shared" si="66"/>
        <v>265.2</v>
      </c>
      <c r="Q82" s="2">
        <f t="shared" si="57"/>
        <v>0</v>
      </c>
      <c r="R82" s="2">
        <f t="shared" si="67"/>
        <v>0</v>
      </c>
      <c r="S82" s="2">
        <f t="shared" si="68"/>
        <v>0</v>
      </c>
      <c r="T82" s="2">
        <f t="shared" si="69"/>
        <v>0</v>
      </c>
      <c r="U82" s="2">
        <f t="shared" si="70"/>
        <v>0</v>
      </c>
      <c r="V82" s="2">
        <f t="shared" si="71"/>
        <v>0</v>
      </c>
      <c r="W82" s="2">
        <f t="shared" si="72"/>
        <v>0</v>
      </c>
      <c r="X82" s="2">
        <f t="shared" si="73"/>
        <v>0</v>
      </c>
      <c r="Y82" s="2">
        <f t="shared" si="74"/>
        <v>0</v>
      </c>
      <c r="Z82" s="2"/>
      <c r="AA82" s="2">
        <v>-1</v>
      </c>
      <c r="AB82" s="2">
        <f t="shared" si="75"/>
        <v>3.9</v>
      </c>
      <c r="AC82" s="2">
        <f t="shared" si="58"/>
        <v>3.9</v>
      </c>
      <c r="AD82" s="2">
        <f t="shared" si="59"/>
        <v>0</v>
      </c>
      <c r="AE82" s="2">
        <f t="shared" si="93"/>
        <v>0</v>
      </c>
      <c r="AF82" s="2">
        <f t="shared" si="95"/>
        <v>0</v>
      </c>
      <c r="AG82" s="2">
        <f t="shared" si="76"/>
        <v>0</v>
      </c>
      <c r="AH82" s="2">
        <f t="shared" si="96"/>
        <v>0</v>
      </c>
      <c r="AI82" s="2">
        <f t="shared" si="94"/>
        <v>0</v>
      </c>
      <c r="AJ82" s="2">
        <f t="shared" si="77"/>
        <v>0</v>
      </c>
      <c r="AK82" s="2">
        <v>3.9</v>
      </c>
      <c r="AL82" s="2">
        <v>3.9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0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121</v>
      </c>
      <c r="BK82" s="2"/>
      <c r="BL82" s="2"/>
      <c r="BM82" s="2">
        <v>1617</v>
      </c>
      <c r="BN82" s="2">
        <v>0</v>
      </c>
      <c r="BO82" s="2" t="s">
        <v>3</v>
      </c>
      <c r="BP82" s="2">
        <v>0</v>
      </c>
      <c r="BQ82" s="2">
        <v>200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0</v>
      </c>
      <c r="CA82" s="2">
        <v>0</v>
      </c>
      <c r="CB82" s="2" t="s">
        <v>3</v>
      </c>
      <c r="CC82" s="2"/>
      <c r="CD82" s="2"/>
      <c r="CE82" s="2">
        <v>30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78"/>
        <v>265.2</v>
      </c>
      <c r="CQ82" s="2">
        <f t="shared" si="79"/>
        <v>3.9</v>
      </c>
      <c r="CR82" s="2">
        <f t="shared" si="64"/>
        <v>0</v>
      </c>
      <c r="CS82" s="2">
        <f t="shared" si="80"/>
        <v>0</v>
      </c>
      <c r="CT82" s="2">
        <f t="shared" si="81"/>
        <v>0</v>
      </c>
      <c r="CU82" s="2">
        <f t="shared" si="82"/>
        <v>0</v>
      </c>
      <c r="CV82" s="2">
        <f t="shared" si="83"/>
        <v>0</v>
      </c>
      <c r="CW82" s="2">
        <f t="shared" si="84"/>
        <v>0</v>
      </c>
      <c r="CX82" s="2">
        <f t="shared" si="85"/>
        <v>0</v>
      </c>
      <c r="CY82" s="2">
        <f>((S82*BZ82)/100)</f>
        <v>0</v>
      </c>
      <c r="CZ82" s="2">
        <f>((S82*CA82)/100)</f>
        <v>0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1010</v>
      </c>
      <c r="DV82" s="2" t="s">
        <v>120</v>
      </c>
      <c r="DW82" s="2" t="s">
        <v>120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81945476</v>
      </c>
      <c r="EF82" s="2">
        <v>200</v>
      </c>
      <c r="EG82" s="2" t="s">
        <v>68</v>
      </c>
      <c r="EH82" s="2">
        <v>0</v>
      </c>
      <c r="EI82" s="2" t="s">
        <v>3</v>
      </c>
      <c r="EJ82" s="2">
        <v>1</v>
      </c>
      <c r="EK82" s="2">
        <v>1617</v>
      </c>
      <c r="EL82" s="2" t="s">
        <v>69</v>
      </c>
      <c r="EM82" s="2" t="s">
        <v>70</v>
      </c>
      <c r="EN82" s="2"/>
      <c r="EO82" s="2" t="s">
        <v>3</v>
      </c>
      <c r="EP82" s="2"/>
      <c r="EQ82" s="2">
        <v>1024</v>
      </c>
      <c r="ER82" s="2">
        <v>3.9</v>
      </c>
      <c r="ES82" s="2">
        <v>3.9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0</v>
      </c>
      <c r="FY82" s="2">
        <v>0</v>
      </c>
      <c r="FZ82" s="2"/>
      <c r="GA82" s="2" t="s">
        <v>3</v>
      </c>
      <c r="GB82" s="2"/>
      <c r="GC82" s="2"/>
      <c r="GD82" s="2">
        <v>1</v>
      </c>
      <c r="GE82" s="2"/>
      <c r="GF82" s="2">
        <v>-235484373</v>
      </c>
      <c r="GG82" s="2">
        <v>2</v>
      </c>
      <c r="GH82" s="2">
        <v>0</v>
      </c>
      <c r="GI82" s="2">
        <v>-2</v>
      </c>
      <c r="GJ82" s="2">
        <v>0</v>
      </c>
      <c r="GK82" s="2">
        <v>0</v>
      </c>
      <c r="GL82" s="2">
        <f t="shared" si="86"/>
        <v>0</v>
      </c>
      <c r="GM82" s="2">
        <f>ROUND(O82+X82+Y82,2)+GX82</f>
        <v>265.2</v>
      </c>
      <c r="GN82" s="2">
        <f t="shared" si="87"/>
        <v>265.2</v>
      </c>
      <c r="GO82" s="2">
        <f t="shared" si="88"/>
        <v>0</v>
      </c>
      <c r="GP82" s="2">
        <f t="shared" si="89"/>
        <v>0</v>
      </c>
      <c r="GQ82" s="2"/>
      <c r="GR82" s="2">
        <v>0</v>
      </c>
      <c r="GS82" s="2">
        <v>0</v>
      </c>
      <c r="GT82" s="2">
        <v>0</v>
      </c>
      <c r="GU82" s="2" t="s">
        <v>3</v>
      </c>
      <c r="GV82" s="2">
        <f t="shared" si="90"/>
        <v>0</v>
      </c>
      <c r="GW82" s="2">
        <v>1</v>
      </c>
      <c r="GX82" s="2">
        <f t="shared" si="91"/>
        <v>0</v>
      </c>
      <c r="GY82" s="2"/>
      <c r="GZ82" s="2"/>
      <c r="HA82" s="2">
        <v>0</v>
      </c>
      <c r="HB82" s="2">
        <v>0</v>
      </c>
      <c r="HC82" s="2">
        <f t="shared" si="92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</v>
      </c>
      <c r="HO82" s="2" t="s">
        <v>3</v>
      </c>
      <c r="HP82" s="2" t="s">
        <v>3</v>
      </c>
      <c r="HQ82" s="2" t="s">
        <v>3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0</v>
      </c>
      <c r="E83" t="s">
        <v>3</v>
      </c>
      <c r="F83" t="s">
        <v>118</v>
      </c>
      <c r="G83" t="s">
        <v>119</v>
      </c>
      <c r="H83" t="s">
        <v>120</v>
      </c>
      <c r="I83">
        <v>68</v>
      </c>
      <c r="J83">
        <v>0</v>
      </c>
      <c r="K83">
        <v>68</v>
      </c>
      <c r="O83">
        <f t="shared" si="65"/>
        <v>3691.58</v>
      </c>
      <c r="P83">
        <f t="shared" si="66"/>
        <v>3691.58</v>
      </c>
      <c r="Q83">
        <f t="shared" si="57"/>
        <v>0</v>
      </c>
      <c r="R83">
        <f t="shared" si="67"/>
        <v>0</v>
      </c>
      <c r="S83">
        <f t="shared" si="68"/>
        <v>0</v>
      </c>
      <c r="T83">
        <f t="shared" si="69"/>
        <v>0</v>
      </c>
      <c r="U83">
        <f t="shared" si="70"/>
        <v>0</v>
      </c>
      <c r="V83">
        <f t="shared" si="71"/>
        <v>0</v>
      </c>
      <c r="W83">
        <f t="shared" si="72"/>
        <v>0</v>
      </c>
      <c r="X83">
        <f t="shared" si="73"/>
        <v>0</v>
      </c>
      <c r="Y83">
        <f t="shared" si="74"/>
        <v>0</v>
      </c>
      <c r="AA83">
        <v>-1</v>
      </c>
      <c r="AB83">
        <f t="shared" si="75"/>
        <v>3.9</v>
      </c>
      <c r="AC83">
        <f t="shared" si="58"/>
        <v>3.9</v>
      </c>
      <c r="AD83">
        <f t="shared" si="59"/>
        <v>0</v>
      </c>
      <c r="AE83">
        <f t="shared" si="93"/>
        <v>0</v>
      </c>
      <c r="AF83">
        <f t="shared" si="95"/>
        <v>0</v>
      </c>
      <c r="AG83">
        <f t="shared" si="76"/>
        <v>0</v>
      </c>
      <c r="AH83">
        <f t="shared" si="96"/>
        <v>0</v>
      </c>
      <c r="AI83">
        <f t="shared" si="94"/>
        <v>0</v>
      </c>
      <c r="AJ83">
        <f t="shared" si="77"/>
        <v>0</v>
      </c>
      <c r="AK83">
        <v>3.9</v>
      </c>
      <c r="AL83">
        <v>3.9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13.92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121</v>
      </c>
      <c r="BM83">
        <v>1617</v>
      </c>
      <c r="BN83">
        <v>0</v>
      </c>
      <c r="BO83" t="s">
        <v>118</v>
      </c>
      <c r="BP83">
        <v>1</v>
      </c>
      <c r="BQ83">
        <v>200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78"/>
        <v>3691.58</v>
      </c>
      <c r="CQ83">
        <f t="shared" si="79"/>
        <v>54.29</v>
      </c>
      <c r="CR83">
        <f t="shared" si="64"/>
        <v>0</v>
      </c>
      <c r="CS83">
        <f t="shared" si="80"/>
        <v>0</v>
      </c>
      <c r="CT83">
        <f t="shared" si="81"/>
        <v>0</v>
      </c>
      <c r="CU83">
        <f t="shared" si="82"/>
        <v>0</v>
      </c>
      <c r="CV83">
        <f t="shared" si="83"/>
        <v>0</v>
      </c>
      <c r="CW83">
        <f t="shared" si="84"/>
        <v>0</v>
      </c>
      <c r="CX83">
        <f t="shared" si="85"/>
        <v>0</v>
      </c>
      <c r="CY83">
        <f>S83*(BZ83/100)</f>
        <v>0</v>
      </c>
      <c r="CZ83">
        <f>S83*(CA83/100)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120</v>
      </c>
      <c r="DW83" t="s">
        <v>120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81945476</v>
      </c>
      <c r="EF83">
        <v>200</v>
      </c>
      <c r="EG83" t="s">
        <v>68</v>
      </c>
      <c r="EH83">
        <v>0</v>
      </c>
      <c r="EI83" t="s">
        <v>3</v>
      </c>
      <c r="EJ83">
        <v>1</v>
      </c>
      <c r="EK83">
        <v>1617</v>
      </c>
      <c r="EL83" t="s">
        <v>69</v>
      </c>
      <c r="EM83" t="s">
        <v>70</v>
      </c>
      <c r="EO83" t="s">
        <v>3</v>
      </c>
      <c r="EQ83">
        <v>1024</v>
      </c>
      <c r="ER83">
        <v>3.9</v>
      </c>
      <c r="ES83">
        <v>3.9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3</v>
      </c>
      <c r="GD83">
        <v>0</v>
      </c>
      <c r="GF83">
        <v>-235484373</v>
      </c>
      <c r="GG83">
        <v>2</v>
      </c>
      <c r="GH83">
        <v>0</v>
      </c>
      <c r="GI83">
        <v>2</v>
      </c>
      <c r="GJ83">
        <v>0</v>
      </c>
      <c r="GK83">
        <f>ROUND(R83*(S12)/100,2)</f>
        <v>0</v>
      </c>
      <c r="GL83">
        <f t="shared" si="86"/>
        <v>0</v>
      </c>
      <c r="GM83">
        <f>ROUND(O83+X83+Y83+GK83,2)+GX83</f>
        <v>3691.58</v>
      </c>
      <c r="GN83">
        <f t="shared" si="87"/>
        <v>3691.58</v>
      </c>
      <c r="GO83">
        <f t="shared" si="88"/>
        <v>0</v>
      </c>
      <c r="GP83">
        <f t="shared" si="89"/>
        <v>0</v>
      </c>
      <c r="GR83">
        <v>0</v>
      </c>
      <c r="GS83">
        <v>0</v>
      </c>
      <c r="GT83">
        <v>0</v>
      </c>
      <c r="GU83" t="s">
        <v>3</v>
      </c>
      <c r="GV83">
        <f t="shared" si="90"/>
        <v>0</v>
      </c>
      <c r="GW83">
        <v>1</v>
      </c>
      <c r="GX83">
        <f t="shared" si="91"/>
        <v>0</v>
      </c>
      <c r="HA83">
        <v>0</v>
      </c>
      <c r="HB83">
        <v>0</v>
      </c>
      <c r="HC83">
        <f t="shared" si="92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55" x14ac:dyDescent="0.2">
      <c r="A84" s="2">
        <v>17</v>
      </c>
      <c r="B84" s="2">
        <v>0</v>
      </c>
      <c r="C84" s="2">
        <f>ROW(SmtRes!A105)</f>
        <v>105</v>
      </c>
      <c r="D84" s="2">
        <f>ROW(EtalonRes!A121)</f>
        <v>121</v>
      </c>
      <c r="E84" s="2" t="s">
        <v>3</v>
      </c>
      <c r="F84" s="2" t="s">
        <v>71</v>
      </c>
      <c r="G84" s="2" t="s">
        <v>72</v>
      </c>
      <c r="H84" s="2" t="s">
        <v>73</v>
      </c>
      <c r="I84" s="2">
        <f>ROUND(32.03/100,9)</f>
        <v>0.32029999999999997</v>
      </c>
      <c r="J84" s="2">
        <v>0</v>
      </c>
      <c r="K84" s="2">
        <f>ROUND(32.03/100,9)</f>
        <v>0.32029999999999997</v>
      </c>
      <c r="L84" s="2"/>
      <c r="M84" s="2"/>
      <c r="N84" s="2"/>
      <c r="O84" s="2">
        <f t="shared" si="65"/>
        <v>305.23</v>
      </c>
      <c r="P84" s="2">
        <f t="shared" si="66"/>
        <v>30.02</v>
      </c>
      <c r="Q84" s="2">
        <f t="shared" ref="Q84:Q105" si="97">(ROUND((ROUND(((ET84)*AV84*I84),2)*BB84),2)+ROUND((ROUND(((AE84-(EU84))*AV84*I84),2)*BS84),2))</f>
        <v>47.18</v>
      </c>
      <c r="R84" s="2">
        <f t="shared" si="67"/>
        <v>9.09</v>
      </c>
      <c r="S84" s="2">
        <f t="shared" si="68"/>
        <v>228.03</v>
      </c>
      <c r="T84" s="2">
        <f t="shared" si="69"/>
        <v>0</v>
      </c>
      <c r="U84" s="2">
        <f t="shared" si="70"/>
        <v>18.257099999999998</v>
      </c>
      <c r="V84" s="2">
        <f t="shared" si="71"/>
        <v>0</v>
      </c>
      <c r="W84" s="2">
        <f t="shared" si="72"/>
        <v>0</v>
      </c>
      <c r="X84" s="2">
        <f t="shared" si="73"/>
        <v>239.43</v>
      </c>
      <c r="Y84" s="2">
        <f t="shared" si="74"/>
        <v>175.58</v>
      </c>
      <c r="Z84" s="2"/>
      <c r="AA84" s="2">
        <v>-1</v>
      </c>
      <c r="AB84" s="2">
        <f t="shared" si="75"/>
        <v>952.97</v>
      </c>
      <c r="AC84" s="2">
        <f t="shared" ref="AC84:AC105" si="98">ROUND((ES84),6)</f>
        <v>93.73</v>
      </c>
      <c r="AD84" s="2">
        <f t="shared" ref="AD84:AD105" si="99">ROUND((((ET84)-(EU84))+AE84),6)</f>
        <v>147.31</v>
      </c>
      <c r="AE84" s="2">
        <f t="shared" si="93"/>
        <v>28.38</v>
      </c>
      <c r="AF84" s="2">
        <f t="shared" si="95"/>
        <v>711.93</v>
      </c>
      <c r="AG84" s="2">
        <f t="shared" si="76"/>
        <v>0</v>
      </c>
      <c r="AH84" s="2">
        <f t="shared" si="96"/>
        <v>57</v>
      </c>
      <c r="AI84" s="2">
        <f t="shared" si="94"/>
        <v>0</v>
      </c>
      <c r="AJ84" s="2">
        <f t="shared" si="77"/>
        <v>0</v>
      </c>
      <c r="AK84" s="2">
        <v>952.97</v>
      </c>
      <c r="AL84" s="2">
        <v>93.73</v>
      </c>
      <c r="AM84" s="2">
        <v>147.31</v>
      </c>
      <c r="AN84" s="2">
        <v>28.38</v>
      </c>
      <c r="AO84" s="2">
        <v>711.93</v>
      </c>
      <c r="AP84" s="2">
        <v>0</v>
      </c>
      <c r="AQ84" s="2">
        <v>57</v>
      </c>
      <c r="AR84" s="2">
        <v>0</v>
      </c>
      <c r="AS84" s="2">
        <v>0</v>
      </c>
      <c r="AT84" s="2">
        <v>105</v>
      </c>
      <c r="AU84" s="2">
        <v>77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0</v>
      </c>
      <c r="BI84" s="2">
        <v>1</v>
      </c>
      <c r="BJ84" s="2" t="s">
        <v>74</v>
      </c>
      <c r="BK84" s="2"/>
      <c r="BL84" s="2"/>
      <c r="BM84" s="2">
        <v>65</v>
      </c>
      <c r="BN84" s="2">
        <v>0</v>
      </c>
      <c r="BO84" s="2" t="s">
        <v>3</v>
      </c>
      <c r="BP84" s="2">
        <v>0</v>
      </c>
      <c r="BQ84" s="2">
        <v>30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105</v>
      </c>
      <c r="CA84" s="2">
        <v>77</v>
      </c>
      <c r="CB84" s="2" t="s">
        <v>3</v>
      </c>
      <c r="CC84" s="2"/>
      <c r="CD84" s="2"/>
      <c r="CE84" s="2">
        <v>30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78"/>
        <v>305.23</v>
      </c>
      <c r="CQ84" s="2">
        <f t="shared" si="79"/>
        <v>93.73</v>
      </c>
      <c r="CR84" s="2">
        <f t="shared" ref="CR84:CR105" si="100">(ROUND((ROUND(((ET84)*AV84*1),2)*BB84),2)+ROUND((ROUND(((AE84-(EU84))*AV84*1),2)*BS84),2))</f>
        <v>147.31</v>
      </c>
      <c r="CS84" s="2">
        <f t="shared" si="80"/>
        <v>28.38</v>
      </c>
      <c r="CT84" s="2">
        <f t="shared" si="81"/>
        <v>711.93</v>
      </c>
      <c r="CU84" s="2">
        <f t="shared" si="82"/>
        <v>0</v>
      </c>
      <c r="CV84" s="2">
        <f t="shared" si="83"/>
        <v>57</v>
      </c>
      <c r="CW84" s="2">
        <f t="shared" si="84"/>
        <v>0</v>
      </c>
      <c r="CX84" s="2">
        <f t="shared" si="85"/>
        <v>0</v>
      </c>
      <c r="CY84" s="2">
        <f>((S84*BZ84)/100)</f>
        <v>239.43150000000003</v>
      </c>
      <c r="CZ84" s="2">
        <f>((S84*CA84)/100)</f>
        <v>175.5831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1005</v>
      </c>
      <c r="DV84" s="2" t="s">
        <v>73</v>
      </c>
      <c r="DW84" s="2" t="s">
        <v>73</v>
      </c>
      <c r="DX84" s="2">
        <v>100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81943870</v>
      </c>
      <c r="EF84" s="2">
        <v>30</v>
      </c>
      <c r="EG84" s="2" t="s">
        <v>22</v>
      </c>
      <c r="EH84" s="2">
        <v>0</v>
      </c>
      <c r="EI84" s="2" t="s">
        <v>3</v>
      </c>
      <c r="EJ84" s="2">
        <v>1</v>
      </c>
      <c r="EK84" s="2">
        <v>65</v>
      </c>
      <c r="EL84" s="2" t="s">
        <v>75</v>
      </c>
      <c r="EM84" s="2" t="s">
        <v>76</v>
      </c>
      <c r="EN84" s="2"/>
      <c r="EO84" s="2" t="s">
        <v>3</v>
      </c>
      <c r="EP84" s="2"/>
      <c r="EQ84" s="2">
        <v>1024</v>
      </c>
      <c r="ER84" s="2">
        <v>952.97</v>
      </c>
      <c r="ES84" s="2">
        <v>93.73</v>
      </c>
      <c r="ET84" s="2">
        <v>147.31</v>
      </c>
      <c r="EU84" s="2">
        <v>28.38</v>
      </c>
      <c r="EV84" s="2">
        <v>711.93</v>
      </c>
      <c r="EW84" s="2">
        <v>57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105</v>
      </c>
      <c r="FY84" s="2">
        <v>77</v>
      </c>
      <c r="FZ84" s="2"/>
      <c r="GA84" s="2" t="s">
        <v>3</v>
      </c>
      <c r="GB84" s="2"/>
      <c r="GC84" s="2"/>
      <c r="GD84" s="2">
        <v>1</v>
      </c>
      <c r="GE84" s="2"/>
      <c r="GF84" s="2">
        <v>-460372935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86"/>
        <v>0</v>
      </c>
      <c r="GM84" s="2">
        <f>ROUND(O84+X84+Y84,2)+GX84</f>
        <v>720.24</v>
      </c>
      <c r="GN84" s="2">
        <f t="shared" si="87"/>
        <v>720.24</v>
      </c>
      <c r="GO84" s="2">
        <f t="shared" si="88"/>
        <v>0</v>
      </c>
      <c r="GP84" s="2">
        <f t="shared" si="89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0"/>
        <v>0</v>
      </c>
      <c r="GW84" s="2">
        <v>1</v>
      </c>
      <c r="GX84" s="2">
        <f t="shared" si="91"/>
        <v>0</v>
      </c>
      <c r="GY84" s="2"/>
      <c r="GZ84" s="2"/>
      <c r="HA84" s="2">
        <v>0</v>
      </c>
      <c r="HB84" s="2">
        <v>0</v>
      </c>
      <c r="HC84" s="2">
        <f t="shared" si="92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3</v>
      </c>
      <c r="HO84" s="2" t="s">
        <v>3</v>
      </c>
      <c r="HP84" s="2" t="s">
        <v>3</v>
      </c>
      <c r="HQ84" s="2" t="s">
        <v>3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0</v>
      </c>
      <c r="C85">
        <f>ROW(SmtRes!A108)</f>
        <v>108</v>
      </c>
      <c r="D85">
        <f>ROW(EtalonRes!A126)</f>
        <v>126</v>
      </c>
      <c r="E85" t="s">
        <v>3</v>
      </c>
      <c r="F85" t="s">
        <v>71</v>
      </c>
      <c r="G85" t="s">
        <v>72</v>
      </c>
      <c r="H85" t="s">
        <v>73</v>
      </c>
      <c r="I85">
        <f>ROUND(32.03/100,9)</f>
        <v>0.32029999999999997</v>
      </c>
      <c r="J85">
        <v>0</v>
      </c>
      <c r="K85">
        <f>ROUND(32.03/100,9)</f>
        <v>0.32029999999999997</v>
      </c>
      <c r="O85">
        <f t="shared" si="65"/>
        <v>7437.52</v>
      </c>
      <c r="P85">
        <f t="shared" si="66"/>
        <v>259.67</v>
      </c>
      <c r="Q85">
        <f t="shared" si="97"/>
        <v>558.14</v>
      </c>
      <c r="R85">
        <f t="shared" si="67"/>
        <v>263.88</v>
      </c>
      <c r="S85">
        <f t="shared" si="68"/>
        <v>6619.71</v>
      </c>
      <c r="T85">
        <f t="shared" si="69"/>
        <v>0</v>
      </c>
      <c r="U85">
        <f t="shared" si="70"/>
        <v>18.257099999999998</v>
      </c>
      <c r="V85">
        <f t="shared" si="71"/>
        <v>0</v>
      </c>
      <c r="W85">
        <f t="shared" si="72"/>
        <v>0</v>
      </c>
      <c r="X85">
        <f t="shared" si="73"/>
        <v>5759.15</v>
      </c>
      <c r="Y85">
        <f t="shared" si="74"/>
        <v>2714.08</v>
      </c>
      <c r="AA85">
        <v>-1</v>
      </c>
      <c r="AB85">
        <f t="shared" si="75"/>
        <v>952.97</v>
      </c>
      <c r="AC85">
        <f t="shared" si="98"/>
        <v>93.73</v>
      </c>
      <c r="AD85">
        <f t="shared" si="99"/>
        <v>147.31</v>
      </c>
      <c r="AE85">
        <f t="shared" si="93"/>
        <v>28.38</v>
      </c>
      <c r="AF85">
        <f t="shared" si="95"/>
        <v>711.93</v>
      </c>
      <c r="AG85">
        <f t="shared" si="76"/>
        <v>0</v>
      </c>
      <c r="AH85">
        <f t="shared" si="96"/>
        <v>57</v>
      </c>
      <c r="AI85">
        <f t="shared" si="94"/>
        <v>0</v>
      </c>
      <c r="AJ85">
        <f t="shared" si="77"/>
        <v>0</v>
      </c>
      <c r="AK85">
        <v>952.97</v>
      </c>
      <c r="AL85">
        <v>93.73</v>
      </c>
      <c r="AM85">
        <v>147.31</v>
      </c>
      <c r="AN85">
        <v>28.38</v>
      </c>
      <c r="AO85">
        <v>711.93</v>
      </c>
      <c r="AP85">
        <v>0</v>
      </c>
      <c r="AQ85">
        <v>57</v>
      </c>
      <c r="AR85">
        <v>0</v>
      </c>
      <c r="AS85">
        <v>0</v>
      </c>
      <c r="AT85">
        <v>87</v>
      </c>
      <c r="AU85">
        <v>41</v>
      </c>
      <c r="AV85">
        <v>1</v>
      </c>
      <c r="AW85">
        <v>1</v>
      </c>
      <c r="AZ85">
        <v>1</v>
      </c>
      <c r="BA85">
        <v>29.03</v>
      </c>
      <c r="BB85">
        <v>11.83</v>
      </c>
      <c r="BC85">
        <v>8.65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74</v>
      </c>
      <c r="BM85">
        <v>65</v>
      </c>
      <c r="BN85">
        <v>0</v>
      </c>
      <c r="BO85" t="s">
        <v>71</v>
      </c>
      <c r="BP85">
        <v>1</v>
      </c>
      <c r="BQ85">
        <v>30</v>
      </c>
      <c r="BR85">
        <v>0</v>
      </c>
      <c r="BS85">
        <v>29.03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87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78"/>
        <v>7437.52</v>
      </c>
      <c r="CQ85">
        <f t="shared" si="79"/>
        <v>810.76</v>
      </c>
      <c r="CR85">
        <f t="shared" si="100"/>
        <v>1742.68</v>
      </c>
      <c r="CS85">
        <f t="shared" si="80"/>
        <v>823.87</v>
      </c>
      <c r="CT85">
        <f t="shared" si="81"/>
        <v>20667.330000000002</v>
      </c>
      <c r="CU85">
        <f t="shared" si="82"/>
        <v>0</v>
      </c>
      <c r="CV85">
        <f t="shared" si="83"/>
        <v>57</v>
      </c>
      <c r="CW85">
        <f t="shared" si="84"/>
        <v>0</v>
      </c>
      <c r="CX85">
        <f t="shared" si="85"/>
        <v>0</v>
      </c>
      <c r="CY85">
        <f>S85*(BZ85/100)</f>
        <v>5759.1477000000004</v>
      </c>
      <c r="CZ85">
        <f>S85*(CA85/100)</f>
        <v>2714.0810999999999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105</v>
      </c>
      <c r="DO85">
        <v>77</v>
      </c>
      <c r="DP85">
        <v>1</v>
      </c>
      <c r="DQ85">
        <v>1</v>
      </c>
      <c r="DU85">
        <v>1005</v>
      </c>
      <c r="DV85" t="s">
        <v>73</v>
      </c>
      <c r="DW85" t="s">
        <v>73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81943870</v>
      </c>
      <c r="EF85">
        <v>30</v>
      </c>
      <c r="EG85" t="s">
        <v>22</v>
      </c>
      <c r="EH85">
        <v>0</v>
      </c>
      <c r="EI85" t="s">
        <v>3</v>
      </c>
      <c r="EJ85">
        <v>1</v>
      </c>
      <c r="EK85">
        <v>65</v>
      </c>
      <c r="EL85" t="s">
        <v>75</v>
      </c>
      <c r="EM85" t="s">
        <v>76</v>
      </c>
      <c r="EO85" t="s">
        <v>3</v>
      </c>
      <c r="EQ85">
        <v>1024</v>
      </c>
      <c r="ER85">
        <v>952.97</v>
      </c>
      <c r="ES85">
        <v>93.73</v>
      </c>
      <c r="ET85">
        <v>147.31</v>
      </c>
      <c r="EU85">
        <v>28.38</v>
      </c>
      <c r="EV85">
        <v>711.93</v>
      </c>
      <c r="EW85">
        <v>57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105</v>
      </c>
      <c r="FY85">
        <v>77</v>
      </c>
      <c r="GA85" t="s">
        <v>3</v>
      </c>
      <c r="GD85">
        <v>0</v>
      </c>
      <c r="GF85">
        <v>-460372935</v>
      </c>
      <c r="GG85">
        <v>2</v>
      </c>
      <c r="GH85">
        <v>1</v>
      </c>
      <c r="GI85">
        <v>2</v>
      </c>
      <c r="GJ85">
        <v>0</v>
      </c>
      <c r="GK85">
        <f>ROUND(R85*(S12)/100,2)</f>
        <v>422.21</v>
      </c>
      <c r="GL85">
        <f t="shared" si="86"/>
        <v>0</v>
      </c>
      <c r="GM85">
        <f>ROUND(O85+X85+Y85+GK85,2)+GX85</f>
        <v>16332.96</v>
      </c>
      <c r="GN85">
        <f t="shared" si="87"/>
        <v>16332.96</v>
      </c>
      <c r="GO85">
        <f t="shared" si="88"/>
        <v>0</v>
      </c>
      <c r="GP85">
        <f t="shared" si="89"/>
        <v>0</v>
      </c>
      <c r="GR85">
        <v>0</v>
      </c>
      <c r="GS85">
        <v>3</v>
      </c>
      <c r="GT85">
        <v>0</v>
      </c>
      <c r="GU85" t="s">
        <v>3</v>
      </c>
      <c r="GV85">
        <f t="shared" si="90"/>
        <v>0</v>
      </c>
      <c r="GW85">
        <v>1</v>
      </c>
      <c r="GX85">
        <f t="shared" si="91"/>
        <v>0</v>
      </c>
      <c r="HA85">
        <v>0</v>
      </c>
      <c r="HB85">
        <v>0</v>
      </c>
      <c r="HC85">
        <f t="shared" si="92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55" x14ac:dyDescent="0.2">
      <c r="A86" s="2">
        <v>17</v>
      </c>
      <c r="B86" s="2">
        <v>0</v>
      </c>
      <c r="C86" s="2"/>
      <c r="D86" s="2"/>
      <c r="E86" s="2" t="s">
        <v>3</v>
      </c>
      <c r="F86" s="2" t="s">
        <v>77</v>
      </c>
      <c r="G86" s="2" t="s">
        <v>499</v>
      </c>
      <c r="H86" s="2" t="s">
        <v>78</v>
      </c>
      <c r="I86" s="2">
        <v>73.67</v>
      </c>
      <c r="J86" s="2">
        <v>0</v>
      </c>
      <c r="K86" s="2">
        <v>73.67</v>
      </c>
      <c r="L86" s="2"/>
      <c r="M86" s="2"/>
      <c r="N86" s="2"/>
      <c r="O86" s="2">
        <f t="shared" si="65"/>
        <v>1250.92</v>
      </c>
      <c r="P86" s="2">
        <f t="shared" si="66"/>
        <v>1250.92</v>
      </c>
      <c r="Q86" s="2">
        <f t="shared" si="97"/>
        <v>0</v>
      </c>
      <c r="R86" s="2">
        <f t="shared" si="67"/>
        <v>0</v>
      </c>
      <c r="S86" s="2">
        <f t="shared" si="68"/>
        <v>0</v>
      </c>
      <c r="T86" s="2">
        <f t="shared" si="69"/>
        <v>0</v>
      </c>
      <c r="U86" s="2">
        <f t="shared" si="70"/>
        <v>0</v>
      </c>
      <c r="V86" s="2">
        <f t="shared" si="71"/>
        <v>0</v>
      </c>
      <c r="W86" s="2">
        <f t="shared" si="72"/>
        <v>0</v>
      </c>
      <c r="X86" s="2">
        <f t="shared" si="73"/>
        <v>0</v>
      </c>
      <c r="Y86" s="2">
        <f t="shared" si="74"/>
        <v>0</v>
      </c>
      <c r="Z86" s="2"/>
      <c r="AA86" s="2">
        <v>-1</v>
      </c>
      <c r="AB86" s="2">
        <f t="shared" si="75"/>
        <v>16.98</v>
      </c>
      <c r="AC86" s="2">
        <f t="shared" si="98"/>
        <v>16.98</v>
      </c>
      <c r="AD86" s="2">
        <f t="shared" si="99"/>
        <v>0</v>
      </c>
      <c r="AE86" s="2">
        <f t="shared" si="93"/>
        <v>0</v>
      </c>
      <c r="AF86" s="2">
        <f t="shared" si="95"/>
        <v>0</v>
      </c>
      <c r="AG86" s="2">
        <f t="shared" si="76"/>
        <v>0</v>
      </c>
      <c r="AH86" s="2">
        <f t="shared" si="96"/>
        <v>0</v>
      </c>
      <c r="AI86" s="2">
        <f t="shared" si="94"/>
        <v>0</v>
      </c>
      <c r="AJ86" s="2">
        <f t="shared" si="77"/>
        <v>0</v>
      </c>
      <c r="AK86" s="2">
        <v>16.98</v>
      </c>
      <c r="AL86" s="2">
        <v>16.98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79</v>
      </c>
      <c r="BK86" s="2"/>
      <c r="BL86" s="2"/>
      <c r="BM86" s="2">
        <v>1617</v>
      </c>
      <c r="BN86" s="2">
        <v>0</v>
      </c>
      <c r="BO86" s="2" t="s">
        <v>3</v>
      </c>
      <c r="BP86" s="2">
        <v>0</v>
      </c>
      <c r="BQ86" s="2">
        <v>200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0</v>
      </c>
      <c r="CA86" s="2">
        <v>0</v>
      </c>
      <c r="CB86" s="2" t="s">
        <v>3</v>
      </c>
      <c r="CC86" s="2"/>
      <c r="CD86" s="2"/>
      <c r="CE86" s="2">
        <v>30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78"/>
        <v>1250.92</v>
      </c>
      <c r="CQ86" s="2">
        <f t="shared" si="79"/>
        <v>16.98</v>
      </c>
      <c r="CR86" s="2">
        <f t="shared" si="100"/>
        <v>0</v>
      </c>
      <c r="CS86" s="2">
        <f t="shared" si="80"/>
        <v>0</v>
      </c>
      <c r="CT86" s="2">
        <f t="shared" si="81"/>
        <v>0</v>
      </c>
      <c r="CU86" s="2">
        <f t="shared" si="82"/>
        <v>0</v>
      </c>
      <c r="CV86" s="2">
        <f t="shared" si="83"/>
        <v>0</v>
      </c>
      <c r="CW86" s="2">
        <f t="shared" si="84"/>
        <v>0</v>
      </c>
      <c r="CX86" s="2">
        <f t="shared" si="85"/>
        <v>0</v>
      </c>
      <c r="CY86" s="2">
        <f>((S86*BZ86)/100)</f>
        <v>0</v>
      </c>
      <c r="CZ86" s="2">
        <f>((S86*CA86)/100)</f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1005</v>
      </c>
      <c r="DV86" s="2" t="s">
        <v>78</v>
      </c>
      <c r="DW86" s="2" t="s">
        <v>78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81945476</v>
      </c>
      <c r="EF86" s="2">
        <v>200</v>
      </c>
      <c r="EG86" s="2" t="s">
        <v>68</v>
      </c>
      <c r="EH86" s="2">
        <v>0</v>
      </c>
      <c r="EI86" s="2" t="s">
        <v>3</v>
      </c>
      <c r="EJ86" s="2">
        <v>1</v>
      </c>
      <c r="EK86" s="2">
        <v>1617</v>
      </c>
      <c r="EL86" s="2" t="s">
        <v>69</v>
      </c>
      <c r="EM86" s="2" t="s">
        <v>70</v>
      </c>
      <c r="EN86" s="2"/>
      <c r="EO86" s="2" t="s">
        <v>3</v>
      </c>
      <c r="EP86" s="2"/>
      <c r="EQ86" s="2">
        <v>1024</v>
      </c>
      <c r="ER86" s="2">
        <v>16.98</v>
      </c>
      <c r="ES86" s="2">
        <v>16.98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0</v>
      </c>
      <c r="FY86" s="2">
        <v>0</v>
      </c>
      <c r="FZ86" s="2"/>
      <c r="GA86" s="2" t="s">
        <v>3</v>
      </c>
      <c r="GB86" s="2"/>
      <c r="GC86" s="2"/>
      <c r="GD86" s="2">
        <v>1</v>
      </c>
      <c r="GE86" s="2"/>
      <c r="GF86" s="2">
        <v>-1779913760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86"/>
        <v>0</v>
      </c>
      <c r="GM86" s="2">
        <f>ROUND(O86+X86+Y86,2)+GX86</f>
        <v>1250.92</v>
      </c>
      <c r="GN86" s="2">
        <f t="shared" si="87"/>
        <v>1250.92</v>
      </c>
      <c r="GO86" s="2">
        <f t="shared" si="88"/>
        <v>0</v>
      </c>
      <c r="GP86" s="2">
        <f t="shared" si="89"/>
        <v>0</v>
      </c>
      <c r="GQ86" s="2"/>
      <c r="GR86" s="2">
        <v>0</v>
      </c>
      <c r="GS86" s="2">
        <v>0</v>
      </c>
      <c r="GT86" s="2">
        <v>0</v>
      </c>
      <c r="GU86" s="2" t="s">
        <v>3</v>
      </c>
      <c r="GV86" s="2">
        <f t="shared" si="90"/>
        <v>0</v>
      </c>
      <c r="GW86" s="2">
        <v>1</v>
      </c>
      <c r="GX86" s="2">
        <f t="shared" si="91"/>
        <v>0</v>
      </c>
      <c r="GY86" s="2"/>
      <c r="GZ86" s="2"/>
      <c r="HA86" s="2">
        <v>0</v>
      </c>
      <c r="HB86" s="2">
        <v>0</v>
      </c>
      <c r="HC86" s="2">
        <f t="shared" si="92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3</v>
      </c>
      <c r="HO86" s="2" t="s">
        <v>3</v>
      </c>
      <c r="HP86" s="2" t="s">
        <v>3</v>
      </c>
      <c r="HQ86" s="2" t="s">
        <v>3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0</v>
      </c>
      <c r="E87" t="s">
        <v>3</v>
      </c>
      <c r="F87" t="s">
        <v>77</v>
      </c>
      <c r="G87" t="s">
        <v>499</v>
      </c>
      <c r="H87" t="s">
        <v>78</v>
      </c>
      <c r="I87">
        <v>73.67</v>
      </c>
      <c r="J87">
        <v>0</v>
      </c>
      <c r="K87">
        <v>73.67</v>
      </c>
      <c r="O87">
        <f t="shared" si="65"/>
        <v>11108.17</v>
      </c>
      <c r="P87">
        <f t="shared" si="66"/>
        <v>11108.17</v>
      </c>
      <c r="Q87">
        <f t="shared" si="97"/>
        <v>0</v>
      </c>
      <c r="R87">
        <f t="shared" si="67"/>
        <v>0</v>
      </c>
      <c r="S87">
        <f t="shared" si="68"/>
        <v>0</v>
      </c>
      <c r="T87">
        <f t="shared" si="69"/>
        <v>0</v>
      </c>
      <c r="U87">
        <f t="shared" si="70"/>
        <v>0</v>
      </c>
      <c r="V87">
        <f t="shared" si="71"/>
        <v>0</v>
      </c>
      <c r="W87">
        <f t="shared" si="72"/>
        <v>0</v>
      </c>
      <c r="X87">
        <f t="shared" si="73"/>
        <v>0</v>
      </c>
      <c r="Y87">
        <f t="shared" si="74"/>
        <v>0</v>
      </c>
      <c r="AA87">
        <v>-1</v>
      </c>
      <c r="AB87">
        <f t="shared" si="75"/>
        <v>16.98</v>
      </c>
      <c r="AC87">
        <f t="shared" si="98"/>
        <v>16.98</v>
      </c>
      <c r="AD87">
        <f t="shared" si="99"/>
        <v>0</v>
      </c>
      <c r="AE87">
        <f t="shared" si="93"/>
        <v>0</v>
      </c>
      <c r="AF87">
        <f t="shared" si="95"/>
        <v>0</v>
      </c>
      <c r="AG87">
        <f t="shared" si="76"/>
        <v>0</v>
      </c>
      <c r="AH87">
        <f t="shared" si="96"/>
        <v>0</v>
      </c>
      <c r="AI87">
        <f t="shared" si="94"/>
        <v>0</v>
      </c>
      <c r="AJ87">
        <f t="shared" si="77"/>
        <v>0</v>
      </c>
      <c r="AK87">
        <v>16.98</v>
      </c>
      <c r="AL87">
        <v>16.98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8.8800000000000008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79</v>
      </c>
      <c r="BM87">
        <v>1617</v>
      </c>
      <c r="BN87">
        <v>0</v>
      </c>
      <c r="BO87" t="s">
        <v>77</v>
      </c>
      <c r="BP87">
        <v>1</v>
      </c>
      <c r="BQ87">
        <v>200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0</v>
      </c>
      <c r="CA87">
        <v>0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78"/>
        <v>11108.17</v>
      </c>
      <c r="CQ87">
        <f t="shared" si="79"/>
        <v>150.78</v>
      </c>
      <c r="CR87">
        <f t="shared" si="100"/>
        <v>0</v>
      </c>
      <c r="CS87">
        <f t="shared" si="80"/>
        <v>0</v>
      </c>
      <c r="CT87">
        <f t="shared" si="81"/>
        <v>0</v>
      </c>
      <c r="CU87">
        <f t="shared" si="82"/>
        <v>0</v>
      </c>
      <c r="CV87">
        <f t="shared" si="83"/>
        <v>0</v>
      </c>
      <c r="CW87">
        <f t="shared" si="84"/>
        <v>0</v>
      </c>
      <c r="CX87">
        <f t="shared" si="85"/>
        <v>0</v>
      </c>
      <c r="CY87">
        <f>S87*(BZ87/100)</f>
        <v>0</v>
      </c>
      <c r="CZ87">
        <f>S87*(CA87/100)</f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78</v>
      </c>
      <c r="DW87" t="s">
        <v>78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81945476</v>
      </c>
      <c r="EF87">
        <v>200</v>
      </c>
      <c r="EG87" t="s">
        <v>68</v>
      </c>
      <c r="EH87">
        <v>0</v>
      </c>
      <c r="EI87" t="s">
        <v>3</v>
      </c>
      <c r="EJ87">
        <v>1</v>
      </c>
      <c r="EK87">
        <v>1617</v>
      </c>
      <c r="EL87" t="s">
        <v>69</v>
      </c>
      <c r="EM87" t="s">
        <v>70</v>
      </c>
      <c r="EO87" t="s">
        <v>3</v>
      </c>
      <c r="EQ87">
        <v>1024</v>
      </c>
      <c r="ER87">
        <v>16.98</v>
      </c>
      <c r="ES87">
        <v>16.98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3</v>
      </c>
      <c r="GD87">
        <v>0</v>
      </c>
      <c r="GF87">
        <v>-1779913760</v>
      </c>
      <c r="GG87">
        <v>2</v>
      </c>
      <c r="GH87">
        <v>1</v>
      </c>
      <c r="GI87">
        <v>2</v>
      </c>
      <c r="GJ87">
        <v>0</v>
      </c>
      <c r="GK87">
        <f>ROUND(R87*(S12)/100,2)</f>
        <v>0</v>
      </c>
      <c r="GL87">
        <f t="shared" si="86"/>
        <v>0</v>
      </c>
      <c r="GM87">
        <f>ROUND(O87+X87+Y87+GK87,2)+GX87</f>
        <v>11108.17</v>
      </c>
      <c r="GN87">
        <f t="shared" si="87"/>
        <v>11108.17</v>
      </c>
      <c r="GO87">
        <f t="shared" si="88"/>
        <v>0</v>
      </c>
      <c r="GP87">
        <f t="shared" si="89"/>
        <v>0</v>
      </c>
      <c r="GR87">
        <v>0</v>
      </c>
      <c r="GS87">
        <v>3</v>
      </c>
      <c r="GT87">
        <v>0</v>
      </c>
      <c r="GU87" t="s">
        <v>3</v>
      </c>
      <c r="GV87">
        <f t="shared" si="90"/>
        <v>0</v>
      </c>
      <c r="GW87">
        <v>1</v>
      </c>
      <c r="GX87">
        <f t="shared" si="91"/>
        <v>0</v>
      </c>
      <c r="HA87">
        <v>0</v>
      </c>
      <c r="HB87">
        <v>0</v>
      </c>
      <c r="HC87">
        <f t="shared" si="92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55" x14ac:dyDescent="0.2">
      <c r="A88" s="2">
        <v>17</v>
      </c>
      <c r="B88" s="2">
        <v>0</v>
      </c>
      <c r="C88" s="2"/>
      <c r="D88" s="2"/>
      <c r="E88" s="2" t="s">
        <v>3</v>
      </c>
      <c r="F88" s="2" t="s">
        <v>80</v>
      </c>
      <c r="G88" s="2" t="s">
        <v>500</v>
      </c>
      <c r="H88" s="2" t="s">
        <v>81</v>
      </c>
      <c r="I88" s="2">
        <v>0.1409</v>
      </c>
      <c r="J88" s="2">
        <v>0</v>
      </c>
      <c r="K88" s="2">
        <v>0.1409</v>
      </c>
      <c r="L88" s="2"/>
      <c r="M88" s="2"/>
      <c r="N88" s="2"/>
      <c r="O88" s="2">
        <f t="shared" si="65"/>
        <v>1638.22</v>
      </c>
      <c r="P88" s="2">
        <f t="shared" si="66"/>
        <v>1638.22</v>
      </c>
      <c r="Q88" s="2">
        <f t="shared" si="97"/>
        <v>0</v>
      </c>
      <c r="R88" s="2">
        <f t="shared" si="67"/>
        <v>0</v>
      </c>
      <c r="S88" s="2">
        <f t="shared" si="68"/>
        <v>0</v>
      </c>
      <c r="T88" s="2">
        <f t="shared" si="69"/>
        <v>0</v>
      </c>
      <c r="U88" s="2">
        <f t="shared" si="70"/>
        <v>0</v>
      </c>
      <c r="V88" s="2">
        <f t="shared" si="71"/>
        <v>0</v>
      </c>
      <c r="W88" s="2">
        <f t="shared" si="72"/>
        <v>0</v>
      </c>
      <c r="X88" s="2">
        <f t="shared" si="73"/>
        <v>0</v>
      </c>
      <c r="Y88" s="2">
        <f t="shared" si="74"/>
        <v>0</v>
      </c>
      <c r="Z88" s="2"/>
      <c r="AA88" s="2">
        <v>-1</v>
      </c>
      <c r="AB88" s="2">
        <f t="shared" si="75"/>
        <v>11626.84</v>
      </c>
      <c r="AC88" s="2">
        <f t="shared" si="98"/>
        <v>11626.84</v>
      </c>
      <c r="AD88" s="2">
        <f t="shared" si="99"/>
        <v>0</v>
      </c>
      <c r="AE88" s="2">
        <f t="shared" si="93"/>
        <v>0</v>
      </c>
      <c r="AF88" s="2">
        <f t="shared" si="95"/>
        <v>0</v>
      </c>
      <c r="AG88" s="2">
        <f t="shared" si="76"/>
        <v>0</v>
      </c>
      <c r="AH88" s="2">
        <f t="shared" si="96"/>
        <v>0</v>
      </c>
      <c r="AI88" s="2">
        <f t="shared" si="94"/>
        <v>0</v>
      </c>
      <c r="AJ88" s="2">
        <f t="shared" si="77"/>
        <v>0</v>
      </c>
      <c r="AK88" s="2">
        <v>11626.84</v>
      </c>
      <c r="AL88" s="2">
        <v>11626.84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1</v>
      </c>
      <c r="BJ88" s="2" t="s">
        <v>82</v>
      </c>
      <c r="BK88" s="2"/>
      <c r="BL88" s="2"/>
      <c r="BM88" s="2">
        <v>1617</v>
      </c>
      <c r="BN88" s="2">
        <v>0</v>
      </c>
      <c r="BO88" s="2" t="s">
        <v>3</v>
      </c>
      <c r="BP88" s="2">
        <v>0</v>
      </c>
      <c r="BQ88" s="2">
        <v>200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0</v>
      </c>
      <c r="CA88" s="2">
        <v>0</v>
      </c>
      <c r="CB88" s="2" t="s">
        <v>3</v>
      </c>
      <c r="CC88" s="2"/>
      <c r="CD88" s="2"/>
      <c r="CE88" s="2">
        <v>30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78"/>
        <v>1638.22</v>
      </c>
      <c r="CQ88" s="2">
        <f t="shared" si="79"/>
        <v>11626.84</v>
      </c>
      <c r="CR88" s="2">
        <f t="shared" si="100"/>
        <v>0</v>
      </c>
      <c r="CS88" s="2">
        <f t="shared" si="80"/>
        <v>0</v>
      </c>
      <c r="CT88" s="2">
        <f t="shared" si="81"/>
        <v>0</v>
      </c>
      <c r="CU88" s="2">
        <f t="shared" si="82"/>
        <v>0</v>
      </c>
      <c r="CV88" s="2">
        <f t="shared" si="83"/>
        <v>0</v>
      </c>
      <c r="CW88" s="2">
        <f t="shared" si="84"/>
        <v>0</v>
      </c>
      <c r="CX88" s="2">
        <f t="shared" si="85"/>
        <v>0</v>
      </c>
      <c r="CY88" s="2">
        <f>((S88*BZ88)/100)</f>
        <v>0</v>
      </c>
      <c r="CZ88" s="2">
        <f>((S88*CA88)/100)</f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1009</v>
      </c>
      <c r="DV88" s="2" t="s">
        <v>81</v>
      </c>
      <c r="DW88" s="2" t="s">
        <v>81</v>
      </c>
      <c r="DX88" s="2">
        <v>1000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81945476</v>
      </c>
      <c r="EF88" s="2">
        <v>200</v>
      </c>
      <c r="EG88" s="2" t="s">
        <v>68</v>
      </c>
      <c r="EH88" s="2">
        <v>0</v>
      </c>
      <c r="EI88" s="2" t="s">
        <v>3</v>
      </c>
      <c r="EJ88" s="2">
        <v>1</v>
      </c>
      <c r="EK88" s="2">
        <v>1617</v>
      </c>
      <c r="EL88" s="2" t="s">
        <v>69</v>
      </c>
      <c r="EM88" s="2" t="s">
        <v>70</v>
      </c>
      <c r="EN88" s="2"/>
      <c r="EO88" s="2" t="s">
        <v>3</v>
      </c>
      <c r="EP88" s="2"/>
      <c r="EQ88" s="2">
        <v>1024</v>
      </c>
      <c r="ER88" s="2">
        <v>11626.84</v>
      </c>
      <c r="ES88" s="2">
        <v>11626.84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0</v>
      </c>
      <c r="FY88" s="2">
        <v>0</v>
      </c>
      <c r="FZ88" s="2"/>
      <c r="GA88" s="2" t="s">
        <v>3</v>
      </c>
      <c r="GB88" s="2"/>
      <c r="GC88" s="2"/>
      <c r="GD88" s="2">
        <v>1</v>
      </c>
      <c r="GE88" s="2"/>
      <c r="GF88" s="2">
        <v>1810746674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86"/>
        <v>0</v>
      </c>
      <c r="GM88" s="2">
        <f>ROUND(O88+X88+Y88,2)+GX88</f>
        <v>1638.22</v>
      </c>
      <c r="GN88" s="2">
        <f t="shared" si="87"/>
        <v>1638.22</v>
      </c>
      <c r="GO88" s="2">
        <f t="shared" si="88"/>
        <v>0</v>
      </c>
      <c r="GP88" s="2">
        <f t="shared" si="89"/>
        <v>0</v>
      </c>
      <c r="GQ88" s="2"/>
      <c r="GR88" s="2">
        <v>0</v>
      </c>
      <c r="GS88" s="2">
        <v>0</v>
      </c>
      <c r="GT88" s="2">
        <v>0</v>
      </c>
      <c r="GU88" s="2" t="s">
        <v>3</v>
      </c>
      <c r="GV88" s="2">
        <f t="shared" si="90"/>
        <v>0</v>
      </c>
      <c r="GW88" s="2">
        <v>1</v>
      </c>
      <c r="GX88" s="2">
        <f t="shared" si="91"/>
        <v>0</v>
      </c>
      <c r="GY88" s="2"/>
      <c r="GZ88" s="2"/>
      <c r="HA88" s="2">
        <v>0</v>
      </c>
      <c r="HB88" s="2">
        <v>0</v>
      </c>
      <c r="HC88" s="2">
        <f t="shared" si="92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3</v>
      </c>
      <c r="HO88" s="2" t="s">
        <v>3</v>
      </c>
      <c r="HP88" s="2" t="s">
        <v>3</v>
      </c>
      <c r="HQ88" s="2" t="s">
        <v>3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0</v>
      </c>
      <c r="E89" t="s">
        <v>3</v>
      </c>
      <c r="F89" t="s">
        <v>80</v>
      </c>
      <c r="G89" t="s">
        <v>500</v>
      </c>
      <c r="H89" t="s">
        <v>81</v>
      </c>
      <c r="I89">
        <v>0.1409</v>
      </c>
      <c r="J89">
        <v>0</v>
      </c>
      <c r="K89">
        <v>0.1409</v>
      </c>
      <c r="O89">
        <f t="shared" si="65"/>
        <v>4292.1400000000003</v>
      </c>
      <c r="P89">
        <f t="shared" si="66"/>
        <v>4292.1400000000003</v>
      </c>
      <c r="Q89">
        <f t="shared" si="97"/>
        <v>0</v>
      </c>
      <c r="R89">
        <f t="shared" si="67"/>
        <v>0</v>
      </c>
      <c r="S89">
        <f t="shared" si="68"/>
        <v>0</v>
      </c>
      <c r="T89">
        <f t="shared" si="69"/>
        <v>0</v>
      </c>
      <c r="U89">
        <f t="shared" si="70"/>
        <v>0</v>
      </c>
      <c r="V89">
        <f t="shared" si="71"/>
        <v>0</v>
      </c>
      <c r="W89">
        <f t="shared" si="72"/>
        <v>0</v>
      </c>
      <c r="X89">
        <f t="shared" si="73"/>
        <v>0</v>
      </c>
      <c r="Y89">
        <f t="shared" si="74"/>
        <v>0</v>
      </c>
      <c r="AA89">
        <v>-1</v>
      </c>
      <c r="AB89">
        <f t="shared" si="75"/>
        <v>11626.84</v>
      </c>
      <c r="AC89">
        <f t="shared" si="98"/>
        <v>11626.84</v>
      </c>
      <c r="AD89">
        <f t="shared" si="99"/>
        <v>0</v>
      </c>
      <c r="AE89">
        <f t="shared" si="93"/>
        <v>0</v>
      </c>
      <c r="AF89">
        <f t="shared" si="95"/>
        <v>0</v>
      </c>
      <c r="AG89">
        <f t="shared" si="76"/>
        <v>0</v>
      </c>
      <c r="AH89">
        <f t="shared" si="96"/>
        <v>0</v>
      </c>
      <c r="AI89">
        <f t="shared" si="94"/>
        <v>0</v>
      </c>
      <c r="AJ89">
        <f t="shared" si="77"/>
        <v>0</v>
      </c>
      <c r="AK89">
        <v>11626.84</v>
      </c>
      <c r="AL89">
        <v>11626.84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2.62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82</v>
      </c>
      <c r="BM89">
        <v>1617</v>
      </c>
      <c r="BN89">
        <v>0</v>
      </c>
      <c r="BO89" t="s">
        <v>80</v>
      </c>
      <c r="BP89">
        <v>1</v>
      </c>
      <c r="BQ89">
        <v>200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0</v>
      </c>
      <c r="CA89">
        <v>0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78"/>
        <v>4292.1400000000003</v>
      </c>
      <c r="CQ89">
        <f t="shared" si="79"/>
        <v>30462.32</v>
      </c>
      <c r="CR89">
        <f t="shared" si="100"/>
        <v>0</v>
      </c>
      <c r="CS89">
        <f t="shared" si="80"/>
        <v>0</v>
      </c>
      <c r="CT89">
        <f t="shared" si="81"/>
        <v>0</v>
      </c>
      <c r="CU89">
        <f t="shared" si="82"/>
        <v>0</v>
      </c>
      <c r="CV89">
        <f t="shared" si="83"/>
        <v>0</v>
      </c>
      <c r="CW89">
        <f t="shared" si="84"/>
        <v>0</v>
      </c>
      <c r="CX89">
        <f t="shared" si="85"/>
        <v>0</v>
      </c>
      <c r="CY89">
        <f>S89*(BZ89/100)</f>
        <v>0</v>
      </c>
      <c r="CZ89">
        <f>S89*(CA89/100)</f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81</v>
      </c>
      <c r="DW89" t="s">
        <v>81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81945476</v>
      </c>
      <c r="EF89">
        <v>200</v>
      </c>
      <c r="EG89" t="s">
        <v>68</v>
      </c>
      <c r="EH89">
        <v>0</v>
      </c>
      <c r="EI89" t="s">
        <v>3</v>
      </c>
      <c r="EJ89">
        <v>1</v>
      </c>
      <c r="EK89">
        <v>1617</v>
      </c>
      <c r="EL89" t="s">
        <v>69</v>
      </c>
      <c r="EM89" t="s">
        <v>70</v>
      </c>
      <c r="EO89" t="s">
        <v>3</v>
      </c>
      <c r="EQ89">
        <v>1024</v>
      </c>
      <c r="ER89">
        <v>11626.84</v>
      </c>
      <c r="ES89">
        <v>11626.84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3</v>
      </c>
      <c r="GD89">
        <v>0</v>
      </c>
      <c r="GF89">
        <v>1810746674</v>
      </c>
      <c r="GG89">
        <v>2</v>
      </c>
      <c r="GH89">
        <v>1</v>
      </c>
      <c r="GI89">
        <v>2</v>
      </c>
      <c r="GJ89">
        <v>0</v>
      </c>
      <c r="GK89">
        <f>ROUND(R89*(S12)/100,2)</f>
        <v>0</v>
      </c>
      <c r="GL89">
        <f t="shared" si="86"/>
        <v>0</v>
      </c>
      <c r="GM89">
        <f>ROUND(O89+X89+Y89+GK89,2)+GX89</f>
        <v>4292.1400000000003</v>
      </c>
      <c r="GN89">
        <f t="shared" si="87"/>
        <v>4292.1400000000003</v>
      </c>
      <c r="GO89">
        <f t="shared" si="88"/>
        <v>0</v>
      </c>
      <c r="GP89">
        <f t="shared" si="89"/>
        <v>0</v>
      </c>
      <c r="GR89">
        <v>0</v>
      </c>
      <c r="GS89">
        <v>3</v>
      </c>
      <c r="GT89">
        <v>0</v>
      </c>
      <c r="GU89" t="s">
        <v>3</v>
      </c>
      <c r="GV89">
        <f t="shared" si="90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HS89">
        <v>0</v>
      </c>
      <c r="IK89">
        <v>0</v>
      </c>
    </row>
    <row r="90" spans="1:255" x14ac:dyDescent="0.2">
      <c r="A90" s="2">
        <v>17</v>
      </c>
      <c r="B90" s="2">
        <v>0</v>
      </c>
      <c r="C90" s="2"/>
      <c r="D90" s="2"/>
      <c r="E90" s="2" t="s">
        <v>3</v>
      </c>
      <c r="F90" s="2" t="s">
        <v>122</v>
      </c>
      <c r="G90" s="2" t="s">
        <v>123</v>
      </c>
      <c r="H90" s="2" t="s">
        <v>100</v>
      </c>
      <c r="I90" s="2">
        <f>ROUND(2/100,9)</f>
        <v>0.02</v>
      </c>
      <c r="J90" s="2">
        <v>0</v>
      </c>
      <c r="K90" s="2">
        <f>ROUND(2/100,9)</f>
        <v>0.02</v>
      </c>
      <c r="L90" s="2"/>
      <c r="M90" s="2"/>
      <c r="N90" s="2"/>
      <c r="O90" s="2">
        <f t="shared" si="65"/>
        <v>60.73</v>
      </c>
      <c r="P90" s="2">
        <f t="shared" si="66"/>
        <v>0</v>
      </c>
      <c r="Q90" s="2">
        <f t="shared" si="97"/>
        <v>53.22</v>
      </c>
      <c r="R90" s="2">
        <f t="shared" si="67"/>
        <v>18.93</v>
      </c>
      <c r="S90" s="2">
        <f t="shared" si="68"/>
        <v>7.51</v>
      </c>
      <c r="T90" s="2">
        <f t="shared" si="69"/>
        <v>0</v>
      </c>
      <c r="U90" s="2">
        <f t="shared" si="70"/>
        <v>0.61599999999999999</v>
      </c>
      <c r="V90" s="2">
        <f t="shared" si="71"/>
        <v>0</v>
      </c>
      <c r="W90" s="2">
        <f t="shared" si="72"/>
        <v>0</v>
      </c>
      <c r="X90" s="2">
        <f t="shared" si="73"/>
        <v>6.83</v>
      </c>
      <c r="Y90" s="2">
        <f t="shared" si="74"/>
        <v>5.26</v>
      </c>
      <c r="Z90" s="2"/>
      <c r="AA90" s="2">
        <v>-1</v>
      </c>
      <c r="AB90" s="2">
        <f t="shared" si="75"/>
        <v>3036.4520000000002</v>
      </c>
      <c r="AC90" s="2">
        <f t="shared" si="98"/>
        <v>0</v>
      </c>
      <c r="AD90" s="2">
        <f t="shared" si="99"/>
        <v>2661</v>
      </c>
      <c r="AE90" s="2">
        <f t="shared" si="93"/>
        <v>946.5</v>
      </c>
      <c r="AF90" s="2">
        <f>ROUND(((EV90*0.2)),6)</f>
        <v>375.452</v>
      </c>
      <c r="AG90" s="2">
        <f t="shared" si="76"/>
        <v>0</v>
      </c>
      <c r="AH90" s="2">
        <f>((EW90*0.2))</f>
        <v>30.8</v>
      </c>
      <c r="AI90" s="2">
        <f t="shared" si="94"/>
        <v>0</v>
      </c>
      <c r="AJ90" s="2">
        <f t="shared" si="77"/>
        <v>0</v>
      </c>
      <c r="AK90" s="2">
        <v>4538.26</v>
      </c>
      <c r="AL90" s="2">
        <v>0</v>
      </c>
      <c r="AM90" s="2">
        <v>2661</v>
      </c>
      <c r="AN90" s="2">
        <v>946.5</v>
      </c>
      <c r="AO90" s="2">
        <v>1877.26</v>
      </c>
      <c r="AP90" s="2">
        <v>0</v>
      </c>
      <c r="AQ90" s="2">
        <v>154</v>
      </c>
      <c r="AR90" s="2">
        <v>0</v>
      </c>
      <c r="AS90" s="2">
        <v>0</v>
      </c>
      <c r="AT90" s="2">
        <v>91</v>
      </c>
      <c r="AU90" s="2">
        <v>70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0</v>
      </c>
      <c r="BI90" s="2">
        <v>1</v>
      </c>
      <c r="BJ90" s="2" t="s">
        <v>124</v>
      </c>
      <c r="BK90" s="2"/>
      <c r="BL90" s="2"/>
      <c r="BM90" s="2">
        <v>682</v>
      </c>
      <c r="BN90" s="2">
        <v>0</v>
      </c>
      <c r="BO90" s="2" t="s">
        <v>3</v>
      </c>
      <c r="BP90" s="2">
        <v>0</v>
      </c>
      <c r="BQ90" s="2">
        <v>60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91</v>
      </c>
      <c r="CA90" s="2">
        <v>70</v>
      </c>
      <c r="CB90" s="2" t="s">
        <v>3</v>
      </c>
      <c r="CC90" s="2"/>
      <c r="CD90" s="2"/>
      <c r="CE90" s="2">
        <v>30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78"/>
        <v>60.73</v>
      </c>
      <c r="CQ90" s="2">
        <f t="shared" si="79"/>
        <v>0</v>
      </c>
      <c r="CR90" s="2">
        <f t="shared" si="100"/>
        <v>2661</v>
      </c>
      <c r="CS90" s="2">
        <f t="shared" si="80"/>
        <v>946.5</v>
      </c>
      <c r="CT90" s="2">
        <f t="shared" si="81"/>
        <v>375.45</v>
      </c>
      <c r="CU90" s="2">
        <f t="shared" si="82"/>
        <v>0</v>
      </c>
      <c r="CV90" s="2">
        <f t="shared" si="83"/>
        <v>30.8</v>
      </c>
      <c r="CW90" s="2">
        <f t="shared" si="84"/>
        <v>0</v>
      </c>
      <c r="CX90" s="2">
        <f t="shared" si="85"/>
        <v>0</v>
      </c>
      <c r="CY90" s="2">
        <f>((S90*BZ90)/100)</f>
        <v>6.8340999999999994</v>
      </c>
      <c r="CZ90" s="2">
        <f>((S90*CA90)/100)</f>
        <v>5.2569999999999997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125</v>
      </c>
      <c r="DH90" s="2" t="s">
        <v>3</v>
      </c>
      <c r="DI90" s="2" t="s">
        <v>125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1013</v>
      </c>
      <c r="DV90" s="2" t="s">
        <v>100</v>
      </c>
      <c r="DW90" s="2" t="s">
        <v>100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81944541</v>
      </c>
      <c r="EF90" s="2">
        <v>60</v>
      </c>
      <c r="EG90" s="2" t="s">
        <v>102</v>
      </c>
      <c r="EH90" s="2">
        <v>0</v>
      </c>
      <c r="EI90" s="2" t="s">
        <v>3</v>
      </c>
      <c r="EJ90" s="2">
        <v>1</v>
      </c>
      <c r="EK90" s="2">
        <v>682</v>
      </c>
      <c r="EL90" s="2" t="s">
        <v>103</v>
      </c>
      <c r="EM90" s="2" t="s">
        <v>104</v>
      </c>
      <c r="EN90" s="2"/>
      <c r="EO90" s="2" t="s">
        <v>3</v>
      </c>
      <c r="EP90" s="2"/>
      <c r="EQ90" s="2">
        <v>1024</v>
      </c>
      <c r="ER90" s="2">
        <v>4538.26</v>
      </c>
      <c r="ES90" s="2">
        <v>0</v>
      </c>
      <c r="ET90" s="2">
        <v>2661</v>
      </c>
      <c r="EU90" s="2">
        <v>946.5</v>
      </c>
      <c r="EV90" s="2">
        <v>1877.26</v>
      </c>
      <c r="EW90" s="2">
        <v>154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91</v>
      </c>
      <c r="FY90" s="2">
        <v>70</v>
      </c>
      <c r="FZ90" s="2"/>
      <c r="GA90" s="2" t="s">
        <v>3</v>
      </c>
      <c r="GB90" s="2"/>
      <c r="GC90" s="2"/>
      <c r="GD90" s="2">
        <v>1</v>
      </c>
      <c r="GE90" s="2"/>
      <c r="GF90" s="2">
        <v>422353482</v>
      </c>
      <c r="GG90" s="2">
        <v>2</v>
      </c>
      <c r="GH90" s="2">
        <v>1</v>
      </c>
      <c r="GI90" s="2">
        <v>-2</v>
      </c>
      <c r="GJ90" s="2">
        <v>0</v>
      </c>
      <c r="GK90" s="2">
        <v>0</v>
      </c>
      <c r="GL90" s="2">
        <f t="shared" si="86"/>
        <v>0</v>
      </c>
      <c r="GM90" s="2">
        <f>ROUND(O90+X90+Y90,2)+GX90</f>
        <v>72.819999999999993</v>
      </c>
      <c r="GN90" s="2">
        <f t="shared" si="87"/>
        <v>72.819999999999993</v>
      </c>
      <c r="GO90" s="2">
        <f t="shared" si="88"/>
        <v>0</v>
      </c>
      <c r="GP90" s="2">
        <f t="shared" si="89"/>
        <v>0</v>
      </c>
      <c r="GQ90" s="2"/>
      <c r="GR90" s="2">
        <v>0</v>
      </c>
      <c r="GS90" s="2">
        <v>0</v>
      </c>
      <c r="GT90" s="2">
        <v>0</v>
      </c>
      <c r="GU90" s="2" t="s">
        <v>3</v>
      </c>
      <c r="GV90" s="2">
        <f t="shared" si="90"/>
        <v>0</v>
      </c>
      <c r="GW90" s="2">
        <v>1</v>
      </c>
      <c r="GX90" s="2">
        <f t="shared" si="91"/>
        <v>0</v>
      </c>
      <c r="GY90" s="2"/>
      <c r="GZ90" s="2"/>
      <c r="HA90" s="2">
        <v>0</v>
      </c>
      <c r="HB90" s="2">
        <v>0</v>
      </c>
      <c r="HC90" s="2">
        <f t="shared" si="92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3</v>
      </c>
      <c r="HO90" s="2" t="s">
        <v>3</v>
      </c>
      <c r="HP90" s="2" t="s">
        <v>3</v>
      </c>
      <c r="HQ90" s="2" t="s">
        <v>3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0</v>
      </c>
      <c r="E91" t="s">
        <v>3</v>
      </c>
      <c r="F91" t="s">
        <v>122</v>
      </c>
      <c r="G91" t="s">
        <v>123</v>
      </c>
      <c r="H91" t="s">
        <v>100</v>
      </c>
      <c r="I91">
        <f>ROUND(2/100,9)</f>
        <v>0.02</v>
      </c>
      <c r="J91">
        <v>0</v>
      </c>
      <c r="K91">
        <f>ROUND(2/100,9)</f>
        <v>0.02</v>
      </c>
      <c r="O91">
        <f t="shared" si="65"/>
        <v>1074.33</v>
      </c>
      <c r="P91">
        <f t="shared" si="66"/>
        <v>0</v>
      </c>
      <c r="Q91">
        <f t="shared" si="97"/>
        <v>856.31</v>
      </c>
      <c r="R91">
        <f t="shared" si="67"/>
        <v>549.54</v>
      </c>
      <c r="S91">
        <f t="shared" si="68"/>
        <v>218.02</v>
      </c>
      <c r="T91">
        <f t="shared" si="69"/>
        <v>0</v>
      </c>
      <c r="U91">
        <f t="shared" si="70"/>
        <v>0.61599999999999999</v>
      </c>
      <c r="V91">
        <f t="shared" si="71"/>
        <v>0</v>
      </c>
      <c r="W91">
        <f t="shared" si="72"/>
        <v>0</v>
      </c>
      <c r="X91">
        <f t="shared" si="73"/>
        <v>163.52000000000001</v>
      </c>
      <c r="Y91">
        <f t="shared" si="74"/>
        <v>89.39</v>
      </c>
      <c r="AA91">
        <v>-1</v>
      </c>
      <c r="AB91">
        <f t="shared" si="75"/>
        <v>3036.4520000000002</v>
      </c>
      <c r="AC91">
        <f t="shared" si="98"/>
        <v>0</v>
      </c>
      <c r="AD91">
        <f t="shared" si="99"/>
        <v>2661</v>
      </c>
      <c r="AE91">
        <f t="shared" si="93"/>
        <v>946.5</v>
      </c>
      <c r="AF91">
        <f>ROUND(((EV91*0.2)),6)</f>
        <v>375.452</v>
      </c>
      <c r="AG91">
        <f t="shared" si="76"/>
        <v>0</v>
      </c>
      <c r="AH91">
        <f>((EW91*0.2))</f>
        <v>30.8</v>
      </c>
      <c r="AI91">
        <f t="shared" si="94"/>
        <v>0</v>
      </c>
      <c r="AJ91">
        <f t="shared" si="77"/>
        <v>0</v>
      </c>
      <c r="AK91">
        <v>4538.26</v>
      </c>
      <c r="AL91">
        <v>0</v>
      </c>
      <c r="AM91">
        <v>2661</v>
      </c>
      <c r="AN91">
        <v>946.5</v>
      </c>
      <c r="AO91">
        <v>1877.26</v>
      </c>
      <c r="AP91">
        <v>0</v>
      </c>
      <c r="AQ91">
        <v>154</v>
      </c>
      <c r="AR91">
        <v>0</v>
      </c>
      <c r="AS91">
        <v>0</v>
      </c>
      <c r="AT91">
        <v>75</v>
      </c>
      <c r="AU91">
        <v>41</v>
      </c>
      <c r="AV91">
        <v>1</v>
      </c>
      <c r="AW91">
        <v>1</v>
      </c>
      <c r="AZ91">
        <v>1</v>
      </c>
      <c r="BA91">
        <v>29.03</v>
      </c>
      <c r="BB91">
        <v>16.09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124</v>
      </c>
      <c r="BM91">
        <v>682</v>
      </c>
      <c r="BN91">
        <v>0</v>
      </c>
      <c r="BO91" t="s">
        <v>122</v>
      </c>
      <c r="BP91">
        <v>1</v>
      </c>
      <c r="BQ91">
        <v>60</v>
      </c>
      <c r="BR91">
        <v>0</v>
      </c>
      <c r="BS91">
        <v>29.03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75</v>
      </c>
      <c r="CA91">
        <v>41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78"/>
        <v>1074.33</v>
      </c>
      <c r="CQ91">
        <f t="shared" si="79"/>
        <v>0</v>
      </c>
      <c r="CR91">
        <f t="shared" si="100"/>
        <v>42815.49</v>
      </c>
      <c r="CS91">
        <f t="shared" si="80"/>
        <v>27476.9</v>
      </c>
      <c r="CT91">
        <f t="shared" si="81"/>
        <v>10899.31</v>
      </c>
      <c r="CU91">
        <f t="shared" si="82"/>
        <v>0</v>
      </c>
      <c r="CV91">
        <f t="shared" si="83"/>
        <v>30.8</v>
      </c>
      <c r="CW91">
        <f t="shared" si="84"/>
        <v>0</v>
      </c>
      <c r="CX91">
        <f t="shared" si="85"/>
        <v>0</v>
      </c>
      <c r="CY91">
        <f>S91*(BZ91/100)</f>
        <v>163.51500000000001</v>
      </c>
      <c r="CZ91">
        <f>S91*(CA91/100)</f>
        <v>89.388199999999998</v>
      </c>
      <c r="DC91" t="s">
        <v>3</v>
      </c>
      <c r="DD91" t="s">
        <v>3</v>
      </c>
      <c r="DE91" t="s">
        <v>3</v>
      </c>
      <c r="DF91" t="s">
        <v>3</v>
      </c>
      <c r="DG91" t="s">
        <v>125</v>
      </c>
      <c r="DH91" t="s">
        <v>3</v>
      </c>
      <c r="DI91" t="s">
        <v>125</v>
      </c>
      <c r="DJ91" t="s">
        <v>3</v>
      </c>
      <c r="DK91" t="s">
        <v>3</v>
      </c>
      <c r="DL91" t="s">
        <v>3</v>
      </c>
      <c r="DM91" t="s">
        <v>3</v>
      </c>
      <c r="DN91">
        <v>91</v>
      </c>
      <c r="DO91">
        <v>70</v>
      </c>
      <c r="DP91">
        <v>1</v>
      </c>
      <c r="DQ91">
        <v>1</v>
      </c>
      <c r="DU91">
        <v>1013</v>
      </c>
      <c r="DV91" t="s">
        <v>100</v>
      </c>
      <c r="DW91" t="s">
        <v>100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81944541</v>
      </c>
      <c r="EF91">
        <v>60</v>
      </c>
      <c r="EG91" t="s">
        <v>102</v>
      </c>
      <c r="EH91">
        <v>0</v>
      </c>
      <c r="EI91" t="s">
        <v>3</v>
      </c>
      <c r="EJ91">
        <v>1</v>
      </c>
      <c r="EK91">
        <v>682</v>
      </c>
      <c r="EL91" t="s">
        <v>103</v>
      </c>
      <c r="EM91" t="s">
        <v>104</v>
      </c>
      <c r="EO91" t="s">
        <v>3</v>
      </c>
      <c r="EQ91">
        <v>1024</v>
      </c>
      <c r="ER91">
        <v>4538.26</v>
      </c>
      <c r="ES91">
        <v>0</v>
      </c>
      <c r="ET91">
        <v>2661</v>
      </c>
      <c r="EU91">
        <v>946.5</v>
      </c>
      <c r="EV91">
        <v>1877.26</v>
      </c>
      <c r="EW91">
        <v>154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91</v>
      </c>
      <c r="FY91">
        <v>70</v>
      </c>
      <c r="GA91" t="s">
        <v>3</v>
      </c>
      <c r="GD91">
        <v>0</v>
      </c>
      <c r="GF91">
        <v>422353482</v>
      </c>
      <c r="GG91">
        <v>2</v>
      </c>
      <c r="GH91">
        <v>1</v>
      </c>
      <c r="GI91">
        <v>2</v>
      </c>
      <c r="GJ91">
        <v>0</v>
      </c>
      <c r="GK91">
        <f>ROUND(R91*(S12)/100,2)</f>
        <v>879.26</v>
      </c>
      <c r="GL91">
        <f t="shared" si="86"/>
        <v>0</v>
      </c>
      <c r="GM91">
        <f>ROUND(O91+X91+Y91+GK91,2)+GX91</f>
        <v>2206.5</v>
      </c>
      <c r="GN91">
        <f t="shared" si="87"/>
        <v>2206.5</v>
      </c>
      <c r="GO91">
        <f t="shared" si="88"/>
        <v>0</v>
      </c>
      <c r="GP91">
        <f t="shared" si="89"/>
        <v>0</v>
      </c>
      <c r="GR91">
        <v>0</v>
      </c>
      <c r="GS91">
        <v>3</v>
      </c>
      <c r="GT91">
        <v>0</v>
      </c>
      <c r="GU91" t="s">
        <v>3</v>
      </c>
      <c r="GV91">
        <f t="shared" si="90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55" x14ac:dyDescent="0.2">
      <c r="A92" s="2">
        <v>17</v>
      </c>
      <c r="B92" s="2">
        <v>0</v>
      </c>
      <c r="C92" s="2">
        <f>ROW(SmtRes!A112)</f>
        <v>112</v>
      </c>
      <c r="D92" s="2">
        <f>ROW(EtalonRes!A130)</f>
        <v>130</v>
      </c>
      <c r="E92" s="2" t="s">
        <v>3</v>
      </c>
      <c r="F92" s="2" t="s">
        <v>105</v>
      </c>
      <c r="G92" s="2" t="s">
        <v>106</v>
      </c>
      <c r="H92" s="2" t="s">
        <v>107</v>
      </c>
      <c r="I92" s="2">
        <f>ROUND(24/1000,9)</f>
        <v>2.4E-2</v>
      </c>
      <c r="J92" s="2">
        <v>0</v>
      </c>
      <c r="K92" s="2">
        <f>ROUND(24/1000,9)</f>
        <v>2.4E-2</v>
      </c>
      <c r="L92" s="2"/>
      <c r="M92" s="2"/>
      <c r="N92" s="2"/>
      <c r="O92" s="2">
        <f t="shared" ref="O92:O105" si="101">ROUND(CP92,2)</f>
        <v>506.33</v>
      </c>
      <c r="P92" s="2">
        <f t="shared" ref="P92:P105" si="102">ROUND((ROUND((AC92*AW92*I92),2)*BC92),2)</f>
        <v>469.3</v>
      </c>
      <c r="Q92" s="2">
        <f t="shared" si="97"/>
        <v>0</v>
      </c>
      <c r="R92" s="2">
        <f t="shared" ref="R92:R105" si="103">ROUND((ROUND((AE92*AV92*I92),2)*BS92),2)</f>
        <v>0</v>
      </c>
      <c r="S92" s="2">
        <f t="shared" ref="S92:S105" si="104">ROUND((ROUND((AF92*AV92*I92),2)*BA92),2)</f>
        <v>37.03</v>
      </c>
      <c r="T92" s="2">
        <f t="shared" ref="T92:T105" si="105">ROUND(CU92*I92,2)</f>
        <v>0</v>
      </c>
      <c r="U92" s="2">
        <f t="shared" ref="U92:U105" si="106">CV92*I92</f>
        <v>3.3120000000000003</v>
      </c>
      <c r="V92" s="2">
        <f t="shared" ref="V92:V105" si="107">CW92*I92</f>
        <v>0</v>
      </c>
      <c r="W92" s="2">
        <f t="shared" ref="W92:W105" si="108">ROUND(CX92*I92,2)</f>
        <v>0</v>
      </c>
      <c r="X92" s="2">
        <f t="shared" ref="X92:X105" si="109">ROUND(CY92,2)</f>
        <v>41.47</v>
      </c>
      <c r="Y92" s="2">
        <f t="shared" ref="Y92:Y105" si="110">ROUND(CZ92,2)</f>
        <v>25.92</v>
      </c>
      <c r="Z92" s="2"/>
      <c r="AA92" s="2">
        <v>-1</v>
      </c>
      <c r="AB92" s="2">
        <f t="shared" ref="AB92:AB105" si="111">ROUND((AC92+AD92+AF92),6)</f>
        <v>21096.98</v>
      </c>
      <c r="AC92" s="2">
        <f t="shared" si="98"/>
        <v>19554.14</v>
      </c>
      <c r="AD92" s="2">
        <f t="shared" si="99"/>
        <v>0</v>
      </c>
      <c r="AE92" s="2">
        <f t="shared" si="93"/>
        <v>0</v>
      </c>
      <c r="AF92" s="2">
        <f t="shared" ref="AF92:AF105" si="112">ROUND((EV92),6)</f>
        <v>1542.84</v>
      </c>
      <c r="AG92" s="2">
        <f t="shared" ref="AG92:AG105" si="113">ROUND((AP92),6)</f>
        <v>0</v>
      </c>
      <c r="AH92" s="2">
        <f t="shared" ref="AH92:AH105" si="114">(EW92)</f>
        <v>138</v>
      </c>
      <c r="AI92" s="2">
        <f t="shared" si="94"/>
        <v>0</v>
      </c>
      <c r="AJ92" s="2">
        <f t="shared" ref="AJ92:AJ105" si="115">(AS92)</f>
        <v>0</v>
      </c>
      <c r="AK92" s="2">
        <v>21096.98</v>
      </c>
      <c r="AL92" s="2">
        <v>19554.14</v>
      </c>
      <c r="AM92" s="2">
        <v>0</v>
      </c>
      <c r="AN92" s="2">
        <v>0</v>
      </c>
      <c r="AO92" s="2">
        <v>1542.84</v>
      </c>
      <c r="AP92" s="2">
        <v>0</v>
      </c>
      <c r="AQ92" s="2">
        <v>138</v>
      </c>
      <c r="AR92" s="2">
        <v>0</v>
      </c>
      <c r="AS92" s="2">
        <v>0</v>
      </c>
      <c r="AT92" s="2">
        <v>112</v>
      </c>
      <c r="AU92" s="2">
        <v>70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0</v>
      </c>
      <c r="BI92" s="2">
        <v>1</v>
      </c>
      <c r="BJ92" s="2" t="s">
        <v>108</v>
      </c>
      <c r="BK92" s="2"/>
      <c r="BL92" s="2"/>
      <c r="BM92" s="2">
        <v>242</v>
      </c>
      <c r="BN92" s="2">
        <v>0</v>
      </c>
      <c r="BO92" s="2" t="s">
        <v>3</v>
      </c>
      <c r="BP92" s="2">
        <v>0</v>
      </c>
      <c r="BQ92" s="2">
        <v>30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112</v>
      </c>
      <c r="CA92" s="2">
        <v>70</v>
      </c>
      <c r="CB92" s="2" t="s">
        <v>3</v>
      </c>
      <c r="CC92" s="2"/>
      <c r="CD92" s="2"/>
      <c r="CE92" s="2">
        <v>30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105" si="116">(P92+Q92+S92)</f>
        <v>506.33000000000004</v>
      </c>
      <c r="CQ92" s="2">
        <f t="shared" ref="CQ92:CQ105" si="117">ROUND((ROUND((AC92*AW92*1),2)*BC92),2)</f>
        <v>19554.14</v>
      </c>
      <c r="CR92" s="2">
        <f t="shared" si="100"/>
        <v>0</v>
      </c>
      <c r="CS92" s="2">
        <f t="shared" ref="CS92:CS105" si="118">ROUND((ROUND((AE92*AV92*1),2)*BS92),2)</f>
        <v>0</v>
      </c>
      <c r="CT92" s="2">
        <f t="shared" ref="CT92:CT105" si="119">ROUND((ROUND((AF92*AV92*1),2)*BA92),2)</f>
        <v>1542.84</v>
      </c>
      <c r="CU92" s="2">
        <f t="shared" ref="CU92:CU105" si="120">AG92</f>
        <v>0</v>
      </c>
      <c r="CV92" s="2">
        <f t="shared" ref="CV92:CV105" si="121">(AH92*AV92)</f>
        <v>138</v>
      </c>
      <c r="CW92" s="2">
        <f t="shared" ref="CW92:CW105" si="122">AI92</f>
        <v>0</v>
      </c>
      <c r="CX92" s="2">
        <f t="shared" ref="CX92:CX105" si="123">AJ92</f>
        <v>0</v>
      </c>
      <c r="CY92" s="2">
        <f>((S92*BZ92)/100)</f>
        <v>41.473600000000005</v>
      </c>
      <c r="CZ92" s="2">
        <f>((S92*CA92)/100)</f>
        <v>25.920999999999999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1013</v>
      </c>
      <c r="DV92" s="2" t="s">
        <v>107</v>
      </c>
      <c r="DW92" s="2" t="s">
        <v>107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81944101</v>
      </c>
      <c r="EF92" s="2">
        <v>30</v>
      </c>
      <c r="EG92" s="2" t="s">
        <v>22</v>
      </c>
      <c r="EH92" s="2">
        <v>0</v>
      </c>
      <c r="EI92" s="2" t="s">
        <v>3</v>
      </c>
      <c r="EJ92" s="2">
        <v>1</v>
      </c>
      <c r="EK92" s="2">
        <v>242</v>
      </c>
      <c r="EL92" s="2" t="s">
        <v>109</v>
      </c>
      <c r="EM92" s="2" t="s">
        <v>110</v>
      </c>
      <c r="EN92" s="2"/>
      <c r="EO92" s="2" t="s">
        <v>3</v>
      </c>
      <c r="EP92" s="2"/>
      <c r="EQ92" s="2">
        <v>132096</v>
      </c>
      <c r="ER92" s="2">
        <v>21096.98</v>
      </c>
      <c r="ES92" s="2">
        <v>19554.14</v>
      </c>
      <c r="ET92" s="2">
        <v>0</v>
      </c>
      <c r="EU92" s="2">
        <v>0</v>
      </c>
      <c r="EV92" s="2">
        <v>1542.84</v>
      </c>
      <c r="EW92" s="2">
        <v>138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2</v>
      </c>
      <c r="FT92" s="2"/>
      <c r="FU92" s="2"/>
      <c r="FV92" s="2"/>
      <c r="FW92" s="2"/>
      <c r="FX92" s="2">
        <v>112</v>
      </c>
      <c r="FY92" s="2">
        <v>70</v>
      </c>
      <c r="FZ92" s="2"/>
      <c r="GA92" s="2" t="s">
        <v>3</v>
      </c>
      <c r="GB92" s="2"/>
      <c r="GC92" s="2"/>
      <c r="GD92" s="2">
        <v>1</v>
      </c>
      <c r="GE92" s="2"/>
      <c r="GF92" s="2">
        <v>1795573953</v>
      </c>
      <c r="GG92" s="2">
        <v>2</v>
      </c>
      <c r="GH92" s="2">
        <v>1</v>
      </c>
      <c r="GI92" s="2">
        <v>-2</v>
      </c>
      <c r="GJ92" s="2">
        <v>0</v>
      </c>
      <c r="GK92" s="2">
        <v>0</v>
      </c>
      <c r="GL92" s="2">
        <f t="shared" ref="GL92:GL105" si="124">ROUND(IF(AND(BH92=3,BI92=3,FS92&lt;&gt;0),P92,0),2)</f>
        <v>0</v>
      </c>
      <c r="GM92" s="2">
        <f>ROUND(O92+X92+Y92,2)+GX92</f>
        <v>573.72</v>
      </c>
      <c r="GN92" s="2">
        <f t="shared" ref="GN92:GN105" si="125">IF(OR(BI92=0,BI92=1),GM92-GX92,0)</f>
        <v>573.72</v>
      </c>
      <c r="GO92" s="2">
        <f t="shared" ref="GO92:GO105" si="126">IF(BI92=2,GM92-GX92,0)</f>
        <v>0</v>
      </c>
      <c r="GP92" s="2">
        <f t="shared" ref="GP92:GP105" si="127">IF(BI92=4,GM92-GX92,0)</f>
        <v>0</v>
      </c>
      <c r="GQ92" s="2"/>
      <c r="GR92" s="2">
        <v>0</v>
      </c>
      <c r="GS92" s="2">
        <v>3</v>
      </c>
      <c r="GT92" s="2">
        <v>0</v>
      </c>
      <c r="GU92" s="2" t="s">
        <v>3</v>
      </c>
      <c r="GV92" s="2">
        <f t="shared" ref="GV92:GV105" si="128">ROUND((GT92),6)</f>
        <v>0</v>
      </c>
      <c r="GW92" s="2">
        <v>1</v>
      </c>
      <c r="GX92" s="2">
        <f t="shared" ref="GX92:GX105" si="129">ROUND(HC92*I92,2)</f>
        <v>0</v>
      </c>
      <c r="GY92" s="2"/>
      <c r="GZ92" s="2"/>
      <c r="HA92" s="2">
        <v>0</v>
      </c>
      <c r="HB92" s="2">
        <v>0</v>
      </c>
      <c r="HC92" s="2">
        <f t="shared" ref="HC92:HC105" si="130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3</v>
      </c>
      <c r="HO92" s="2" t="s">
        <v>3</v>
      </c>
      <c r="HP92" s="2" t="s">
        <v>3</v>
      </c>
      <c r="HQ92" s="2" t="s">
        <v>3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0</v>
      </c>
      <c r="C93">
        <f>ROW(SmtRes!A116)</f>
        <v>116</v>
      </c>
      <c r="D93">
        <f>ROW(EtalonRes!A134)</f>
        <v>134</v>
      </c>
      <c r="E93" t="s">
        <v>3</v>
      </c>
      <c r="F93" t="s">
        <v>105</v>
      </c>
      <c r="G93" t="s">
        <v>106</v>
      </c>
      <c r="H93" t="s">
        <v>107</v>
      </c>
      <c r="I93">
        <f>ROUND(24/1000,9)</f>
        <v>2.4E-2</v>
      </c>
      <c r="J93">
        <v>0</v>
      </c>
      <c r="K93">
        <f>ROUND(24/1000,9)</f>
        <v>2.4E-2</v>
      </c>
      <c r="O93">
        <f t="shared" si="101"/>
        <v>4505.5600000000004</v>
      </c>
      <c r="P93">
        <f t="shared" si="102"/>
        <v>3430.58</v>
      </c>
      <c r="Q93">
        <f t="shared" si="97"/>
        <v>0</v>
      </c>
      <c r="R93">
        <f t="shared" si="103"/>
        <v>0</v>
      </c>
      <c r="S93">
        <f t="shared" si="104"/>
        <v>1074.98</v>
      </c>
      <c r="T93">
        <f t="shared" si="105"/>
        <v>0</v>
      </c>
      <c r="U93">
        <f t="shared" si="106"/>
        <v>3.3120000000000003</v>
      </c>
      <c r="V93">
        <f t="shared" si="107"/>
        <v>0</v>
      </c>
      <c r="W93">
        <f t="shared" si="108"/>
        <v>0</v>
      </c>
      <c r="X93">
        <f t="shared" si="109"/>
        <v>988.98</v>
      </c>
      <c r="Y93">
        <f t="shared" si="110"/>
        <v>440.74</v>
      </c>
      <c r="AA93">
        <v>-1</v>
      </c>
      <c r="AB93">
        <f t="shared" si="111"/>
        <v>21096.98</v>
      </c>
      <c r="AC93">
        <f t="shared" si="98"/>
        <v>19554.14</v>
      </c>
      <c r="AD93">
        <f t="shared" si="99"/>
        <v>0</v>
      </c>
      <c r="AE93">
        <f t="shared" si="93"/>
        <v>0</v>
      </c>
      <c r="AF93">
        <f t="shared" si="112"/>
        <v>1542.84</v>
      </c>
      <c r="AG93">
        <f t="shared" si="113"/>
        <v>0</v>
      </c>
      <c r="AH93">
        <f t="shared" si="114"/>
        <v>138</v>
      </c>
      <c r="AI93">
        <f t="shared" si="94"/>
        <v>0</v>
      </c>
      <c r="AJ93">
        <f t="shared" si="115"/>
        <v>0</v>
      </c>
      <c r="AK93">
        <v>21096.98</v>
      </c>
      <c r="AL93">
        <v>19554.14</v>
      </c>
      <c r="AM93">
        <v>0</v>
      </c>
      <c r="AN93">
        <v>0</v>
      </c>
      <c r="AO93">
        <v>1542.84</v>
      </c>
      <c r="AP93">
        <v>0</v>
      </c>
      <c r="AQ93">
        <v>138</v>
      </c>
      <c r="AR93">
        <v>0</v>
      </c>
      <c r="AS93">
        <v>0</v>
      </c>
      <c r="AT93">
        <v>92</v>
      </c>
      <c r="AU93">
        <v>41</v>
      </c>
      <c r="AV93">
        <v>1</v>
      </c>
      <c r="AW93">
        <v>1</v>
      </c>
      <c r="AZ93">
        <v>1</v>
      </c>
      <c r="BA93">
        <v>29.03</v>
      </c>
      <c r="BB93">
        <v>1</v>
      </c>
      <c r="BC93">
        <v>7.31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108</v>
      </c>
      <c r="BM93">
        <v>242</v>
      </c>
      <c r="BN93">
        <v>0</v>
      </c>
      <c r="BO93" t="s">
        <v>105</v>
      </c>
      <c r="BP93">
        <v>1</v>
      </c>
      <c r="BQ93">
        <v>30</v>
      </c>
      <c r="BR93">
        <v>0</v>
      </c>
      <c r="BS93">
        <v>29.03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92</v>
      </c>
      <c r="CA93">
        <v>41</v>
      </c>
      <c r="CB93" t="s">
        <v>3</v>
      </c>
      <c r="CE93">
        <v>30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16"/>
        <v>4505.5599999999995</v>
      </c>
      <c r="CQ93">
        <f t="shared" si="117"/>
        <v>142940.76</v>
      </c>
      <c r="CR93">
        <f t="shared" si="100"/>
        <v>0</v>
      </c>
      <c r="CS93">
        <f t="shared" si="118"/>
        <v>0</v>
      </c>
      <c r="CT93">
        <f t="shared" si="119"/>
        <v>44788.65</v>
      </c>
      <c r="CU93">
        <f t="shared" si="120"/>
        <v>0</v>
      </c>
      <c r="CV93">
        <f t="shared" si="121"/>
        <v>138</v>
      </c>
      <c r="CW93">
        <f t="shared" si="122"/>
        <v>0</v>
      </c>
      <c r="CX93">
        <f t="shared" si="123"/>
        <v>0</v>
      </c>
      <c r="CY93">
        <f>S93*(BZ93/100)</f>
        <v>988.98160000000007</v>
      </c>
      <c r="CZ93">
        <f>S93*(CA93/100)</f>
        <v>440.74179999999996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112</v>
      </c>
      <c r="DO93">
        <v>70</v>
      </c>
      <c r="DP93">
        <v>1</v>
      </c>
      <c r="DQ93">
        <v>1</v>
      </c>
      <c r="DU93">
        <v>1013</v>
      </c>
      <c r="DV93" t="s">
        <v>107</v>
      </c>
      <c r="DW93" t="s">
        <v>107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81944101</v>
      </c>
      <c r="EF93">
        <v>30</v>
      </c>
      <c r="EG93" t="s">
        <v>22</v>
      </c>
      <c r="EH93">
        <v>0</v>
      </c>
      <c r="EI93" t="s">
        <v>3</v>
      </c>
      <c r="EJ93">
        <v>1</v>
      </c>
      <c r="EK93">
        <v>242</v>
      </c>
      <c r="EL93" t="s">
        <v>109</v>
      </c>
      <c r="EM93" t="s">
        <v>110</v>
      </c>
      <c r="EO93" t="s">
        <v>3</v>
      </c>
      <c r="EQ93">
        <v>132096</v>
      </c>
      <c r="ER93">
        <v>21096.98</v>
      </c>
      <c r="ES93">
        <v>19554.14</v>
      </c>
      <c r="ET93">
        <v>0</v>
      </c>
      <c r="EU93">
        <v>0</v>
      </c>
      <c r="EV93">
        <v>1542.84</v>
      </c>
      <c r="EW93">
        <v>138</v>
      </c>
      <c r="EX93">
        <v>0</v>
      </c>
      <c r="EY93">
        <v>0</v>
      </c>
      <c r="FQ93">
        <v>0</v>
      </c>
      <c r="FR93">
        <v>0</v>
      </c>
      <c r="FS93">
        <v>2</v>
      </c>
      <c r="FX93">
        <v>112</v>
      </c>
      <c r="FY93">
        <v>70</v>
      </c>
      <c r="GA93" t="s">
        <v>3</v>
      </c>
      <c r="GD93">
        <v>0</v>
      </c>
      <c r="GF93">
        <v>1795573953</v>
      </c>
      <c r="GG93">
        <v>2</v>
      </c>
      <c r="GH93">
        <v>1</v>
      </c>
      <c r="GI93">
        <v>2</v>
      </c>
      <c r="GJ93">
        <v>0</v>
      </c>
      <c r="GK93">
        <f>ROUND(R93*(S12)/100,2)</f>
        <v>0</v>
      </c>
      <c r="GL93">
        <f t="shared" si="124"/>
        <v>0</v>
      </c>
      <c r="GM93">
        <f>ROUND(O93+X93+Y93+GK93,2)+GX93</f>
        <v>5935.28</v>
      </c>
      <c r="GN93">
        <f t="shared" si="125"/>
        <v>5935.28</v>
      </c>
      <c r="GO93">
        <f t="shared" si="126"/>
        <v>0</v>
      </c>
      <c r="GP93">
        <f t="shared" si="127"/>
        <v>0</v>
      </c>
      <c r="GR93">
        <v>0</v>
      </c>
      <c r="GS93">
        <v>3</v>
      </c>
      <c r="GT93">
        <v>0</v>
      </c>
      <c r="GU93" t="s">
        <v>3</v>
      </c>
      <c r="GV93">
        <f t="shared" si="128"/>
        <v>0</v>
      </c>
      <c r="GW93">
        <v>1</v>
      </c>
      <c r="GX93">
        <f t="shared" si="129"/>
        <v>0</v>
      </c>
      <c r="HA93">
        <v>0</v>
      </c>
      <c r="HB93">
        <v>0</v>
      </c>
      <c r="HC93">
        <f t="shared" si="130"/>
        <v>0</v>
      </c>
      <c r="HE93" t="s">
        <v>3</v>
      </c>
      <c r="HF93" t="s">
        <v>3</v>
      </c>
      <c r="HM93" t="s">
        <v>3</v>
      </c>
      <c r="HN93" t="s">
        <v>3</v>
      </c>
      <c r="HO93" t="s">
        <v>3</v>
      </c>
      <c r="HP93" t="s">
        <v>3</v>
      </c>
      <c r="HQ93" t="s">
        <v>3</v>
      </c>
      <c r="HS93">
        <v>0</v>
      </c>
      <c r="IK93">
        <v>0</v>
      </c>
    </row>
    <row r="94" spans="1:255" x14ac:dyDescent="0.2">
      <c r="A94" s="2">
        <v>17</v>
      </c>
      <c r="B94" s="2">
        <v>0</v>
      </c>
      <c r="C94" s="2"/>
      <c r="D94" s="2"/>
      <c r="E94" s="2" t="s">
        <v>3</v>
      </c>
      <c r="F94" s="2" t="s">
        <v>126</v>
      </c>
      <c r="G94" s="2" t="s">
        <v>127</v>
      </c>
      <c r="H94" s="2" t="s">
        <v>120</v>
      </c>
      <c r="I94" s="2">
        <v>24</v>
      </c>
      <c r="J94" s="2">
        <v>0</v>
      </c>
      <c r="K94" s="2">
        <v>24</v>
      </c>
      <c r="L94" s="2"/>
      <c r="M94" s="2"/>
      <c r="N94" s="2"/>
      <c r="O94" s="2">
        <f t="shared" si="101"/>
        <v>78.239999999999995</v>
      </c>
      <c r="P94" s="2">
        <f t="shared" si="102"/>
        <v>78.239999999999995</v>
      </c>
      <c r="Q94" s="2">
        <f t="shared" si="97"/>
        <v>0</v>
      </c>
      <c r="R94" s="2">
        <f t="shared" si="103"/>
        <v>0</v>
      </c>
      <c r="S94" s="2">
        <f t="shared" si="104"/>
        <v>0</v>
      </c>
      <c r="T94" s="2">
        <f t="shared" si="105"/>
        <v>0</v>
      </c>
      <c r="U94" s="2">
        <f t="shared" si="106"/>
        <v>0</v>
      </c>
      <c r="V94" s="2">
        <f t="shared" si="107"/>
        <v>0</v>
      </c>
      <c r="W94" s="2">
        <f t="shared" si="108"/>
        <v>0</v>
      </c>
      <c r="X94" s="2">
        <f t="shared" si="109"/>
        <v>0</v>
      </c>
      <c r="Y94" s="2">
        <f t="shared" si="110"/>
        <v>0</v>
      </c>
      <c r="Z94" s="2"/>
      <c r="AA94" s="2">
        <v>-1</v>
      </c>
      <c r="AB94" s="2">
        <f t="shared" si="111"/>
        <v>3.26</v>
      </c>
      <c r="AC94" s="2">
        <f t="shared" si="98"/>
        <v>3.26</v>
      </c>
      <c r="AD94" s="2">
        <f t="shared" si="99"/>
        <v>0</v>
      </c>
      <c r="AE94" s="2">
        <f t="shared" si="93"/>
        <v>0</v>
      </c>
      <c r="AF94" s="2">
        <f t="shared" si="112"/>
        <v>0</v>
      </c>
      <c r="AG94" s="2">
        <f t="shared" si="113"/>
        <v>0</v>
      </c>
      <c r="AH94" s="2">
        <f t="shared" si="114"/>
        <v>0</v>
      </c>
      <c r="AI94" s="2">
        <f t="shared" si="94"/>
        <v>0</v>
      </c>
      <c r="AJ94" s="2">
        <f t="shared" si="115"/>
        <v>0</v>
      </c>
      <c r="AK94" s="2">
        <v>3.26</v>
      </c>
      <c r="AL94" s="2">
        <v>3.26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1</v>
      </c>
      <c r="BJ94" s="2" t="s">
        <v>128</v>
      </c>
      <c r="BK94" s="2"/>
      <c r="BL94" s="2"/>
      <c r="BM94" s="2">
        <v>1617</v>
      </c>
      <c r="BN94" s="2">
        <v>0</v>
      </c>
      <c r="BO94" s="2" t="s">
        <v>3</v>
      </c>
      <c r="BP94" s="2">
        <v>0</v>
      </c>
      <c r="BQ94" s="2">
        <v>200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0</v>
      </c>
      <c r="CA94" s="2">
        <v>0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16"/>
        <v>78.239999999999995</v>
      </c>
      <c r="CQ94" s="2">
        <f t="shared" si="117"/>
        <v>3.26</v>
      </c>
      <c r="CR94" s="2">
        <f t="shared" si="100"/>
        <v>0</v>
      </c>
      <c r="CS94" s="2">
        <f t="shared" si="118"/>
        <v>0</v>
      </c>
      <c r="CT94" s="2">
        <f t="shared" si="119"/>
        <v>0</v>
      </c>
      <c r="CU94" s="2">
        <f t="shared" si="120"/>
        <v>0</v>
      </c>
      <c r="CV94" s="2">
        <f t="shared" si="121"/>
        <v>0</v>
      </c>
      <c r="CW94" s="2">
        <f t="shared" si="122"/>
        <v>0</v>
      </c>
      <c r="CX94" s="2">
        <f t="shared" si="123"/>
        <v>0</v>
      </c>
      <c r="CY94" s="2">
        <f>((S94*BZ94)/100)</f>
        <v>0</v>
      </c>
      <c r="CZ94" s="2">
        <f>((S94*CA94)/100)</f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1010</v>
      </c>
      <c r="DV94" s="2" t="s">
        <v>120</v>
      </c>
      <c r="DW94" s="2" t="s">
        <v>120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81945476</v>
      </c>
      <c r="EF94" s="2">
        <v>200</v>
      </c>
      <c r="EG94" s="2" t="s">
        <v>68</v>
      </c>
      <c r="EH94" s="2">
        <v>0</v>
      </c>
      <c r="EI94" s="2" t="s">
        <v>3</v>
      </c>
      <c r="EJ94" s="2">
        <v>1</v>
      </c>
      <c r="EK94" s="2">
        <v>1617</v>
      </c>
      <c r="EL94" s="2" t="s">
        <v>69</v>
      </c>
      <c r="EM94" s="2" t="s">
        <v>70</v>
      </c>
      <c r="EN94" s="2"/>
      <c r="EO94" s="2" t="s">
        <v>3</v>
      </c>
      <c r="EP94" s="2"/>
      <c r="EQ94" s="2">
        <v>132096</v>
      </c>
      <c r="ER94" s="2">
        <v>3.26</v>
      </c>
      <c r="ES94" s="2">
        <v>3.26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0</v>
      </c>
      <c r="FY94" s="2">
        <v>0</v>
      </c>
      <c r="FZ94" s="2"/>
      <c r="GA94" s="2" t="s">
        <v>3</v>
      </c>
      <c r="GB94" s="2"/>
      <c r="GC94" s="2"/>
      <c r="GD94" s="2">
        <v>1</v>
      </c>
      <c r="GE94" s="2"/>
      <c r="GF94" s="2">
        <v>1866137875</v>
      </c>
      <c r="GG94" s="2">
        <v>2</v>
      </c>
      <c r="GH94" s="2">
        <v>0</v>
      </c>
      <c r="GI94" s="2">
        <v>-2</v>
      </c>
      <c r="GJ94" s="2">
        <v>0</v>
      </c>
      <c r="GK94" s="2">
        <v>0</v>
      </c>
      <c r="GL94" s="2">
        <f t="shared" si="124"/>
        <v>0</v>
      </c>
      <c r="GM94" s="2">
        <f>ROUND(O94+X94+Y94,2)+GX94</f>
        <v>78.239999999999995</v>
      </c>
      <c r="GN94" s="2">
        <f t="shared" si="125"/>
        <v>78.239999999999995</v>
      </c>
      <c r="GO94" s="2">
        <f t="shared" si="126"/>
        <v>0</v>
      </c>
      <c r="GP94" s="2">
        <f t="shared" si="127"/>
        <v>0</v>
      </c>
      <c r="GQ94" s="2"/>
      <c r="GR94" s="2">
        <v>0</v>
      </c>
      <c r="GS94" s="2">
        <v>0</v>
      </c>
      <c r="GT94" s="2">
        <v>0</v>
      </c>
      <c r="GU94" s="2" t="s">
        <v>3</v>
      </c>
      <c r="GV94" s="2">
        <f t="shared" si="128"/>
        <v>0</v>
      </c>
      <c r="GW94" s="2">
        <v>1</v>
      </c>
      <c r="GX94" s="2">
        <f t="shared" si="129"/>
        <v>0</v>
      </c>
      <c r="GY94" s="2"/>
      <c r="GZ94" s="2"/>
      <c r="HA94" s="2">
        <v>0</v>
      </c>
      <c r="HB94" s="2">
        <v>0</v>
      </c>
      <c r="HC94" s="2">
        <f t="shared" si="130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0</v>
      </c>
      <c r="E95" t="s">
        <v>3</v>
      </c>
      <c r="F95" t="s">
        <v>126</v>
      </c>
      <c r="G95" t="s">
        <v>127</v>
      </c>
      <c r="H95" t="s">
        <v>120</v>
      </c>
      <c r="I95">
        <v>24</v>
      </c>
      <c r="J95">
        <v>0</v>
      </c>
      <c r="K95">
        <v>24</v>
      </c>
      <c r="O95">
        <f t="shared" si="101"/>
        <v>952.18</v>
      </c>
      <c r="P95">
        <f t="shared" si="102"/>
        <v>952.18</v>
      </c>
      <c r="Q95">
        <f t="shared" si="97"/>
        <v>0</v>
      </c>
      <c r="R95">
        <f t="shared" si="103"/>
        <v>0</v>
      </c>
      <c r="S95">
        <f t="shared" si="104"/>
        <v>0</v>
      </c>
      <c r="T95">
        <f t="shared" si="105"/>
        <v>0</v>
      </c>
      <c r="U95">
        <f t="shared" si="106"/>
        <v>0</v>
      </c>
      <c r="V95">
        <f t="shared" si="107"/>
        <v>0</v>
      </c>
      <c r="W95">
        <f t="shared" si="108"/>
        <v>0</v>
      </c>
      <c r="X95">
        <f t="shared" si="109"/>
        <v>0</v>
      </c>
      <c r="Y95">
        <f t="shared" si="110"/>
        <v>0</v>
      </c>
      <c r="AA95">
        <v>-1</v>
      </c>
      <c r="AB95">
        <f t="shared" si="111"/>
        <v>3.26</v>
      </c>
      <c r="AC95">
        <f t="shared" si="98"/>
        <v>3.26</v>
      </c>
      <c r="AD95">
        <f t="shared" si="99"/>
        <v>0</v>
      </c>
      <c r="AE95">
        <f t="shared" si="93"/>
        <v>0</v>
      </c>
      <c r="AF95">
        <f t="shared" si="112"/>
        <v>0</v>
      </c>
      <c r="AG95">
        <f t="shared" si="113"/>
        <v>0</v>
      </c>
      <c r="AH95">
        <f t="shared" si="114"/>
        <v>0</v>
      </c>
      <c r="AI95">
        <f t="shared" si="94"/>
        <v>0</v>
      </c>
      <c r="AJ95">
        <f t="shared" si="115"/>
        <v>0</v>
      </c>
      <c r="AK95">
        <v>3.26</v>
      </c>
      <c r="AL95">
        <v>3.26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12.17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128</v>
      </c>
      <c r="BM95">
        <v>1617</v>
      </c>
      <c r="BN95">
        <v>0</v>
      </c>
      <c r="BO95" t="s">
        <v>126</v>
      </c>
      <c r="BP95">
        <v>1</v>
      </c>
      <c r="BQ95">
        <v>200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16"/>
        <v>952.18</v>
      </c>
      <c r="CQ95">
        <f t="shared" si="117"/>
        <v>39.67</v>
      </c>
      <c r="CR95">
        <f t="shared" si="100"/>
        <v>0</v>
      </c>
      <c r="CS95">
        <f t="shared" si="118"/>
        <v>0</v>
      </c>
      <c r="CT95">
        <f t="shared" si="119"/>
        <v>0</v>
      </c>
      <c r="CU95">
        <f t="shared" si="120"/>
        <v>0</v>
      </c>
      <c r="CV95">
        <f t="shared" si="121"/>
        <v>0</v>
      </c>
      <c r="CW95">
        <f t="shared" si="122"/>
        <v>0</v>
      </c>
      <c r="CX95">
        <f t="shared" si="123"/>
        <v>0</v>
      </c>
      <c r="CY95">
        <f>S95*(BZ95/100)</f>
        <v>0</v>
      </c>
      <c r="CZ95">
        <f>S95*(CA95/100)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120</v>
      </c>
      <c r="DW95" t="s">
        <v>120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81945476</v>
      </c>
      <c r="EF95">
        <v>200</v>
      </c>
      <c r="EG95" t="s">
        <v>68</v>
      </c>
      <c r="EH95">
        <v>0</v>
      </c>
      <c r="EI95" t="s">
        <v>3</v>
      </c>
      <c r="EJ95">
        <v>1</v>
      </c>
      <c r="EK95">
        <v>1617</v>
      </c>
      <c r="EL95" t="s">
        <v>69</v>
      </c>
      <c r="EM95" t="s">
        <v>70</v>
      </c>
      <c r="EO95" t="s">
        <v>3</v>
      </c>
      <c r="EQ95">
        <v>132096</v>
      </c>
      <c r="ER95">
        <v>3.26</v>
      </c>
      <c r="ES95">
        <v>3.26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3</v>
      </c>
      <c r="GD95">
        <v>0</v>
      </c>
      <c r="GF95">
        <v>1866137875</v>
      </c>
      <c r="GG95">
        <v>2</v>
      </c>
      <c r="GH95">
        <v>0</v>
      </c>
      <c r="GI95">
        <v>2</v>
      </c>
      <c r="GJ95">
        <v>0</v>
      </c>
      <c r="GK95">
        <f>ROUND(R95*(S12)/100,2)</f>
        <v>0</v>
      </c>
      <c r="GL95">
        <f t="shared" si="124"/>
        <v>0</v>
      </c>
      <c r="GM95">
        <f>ROUND(O95+X95+Y95+GK95,2)+GX95</f>
        <v>952.18</v>
      </c>
      <c r="GN95">
        <f t="shared" si="125"/>
        <v>952.18</v>
      </c>
      <c r="GO95">
        <f t="shared" si="126"/>
        <v>0</v>
      </c>
      <c r="GP95">
        <f t="shared" si="127"/>
        <v>0</v>
      </c>
      <c r="GR95">
        <v>0</v>
      </c>
      <c r="GS95">
        <v>0</v>
      </c>
      <c r="GT95">
        <v>0</v>
      </c>
      <c r="GU95" t="s">
        <v>3</v>
      </c>
      <c r="GV95">
        <f t="shared" si="128"/>
        <v>0</v>
      </c>
      <c r="GW95">
        <v>1</v>
      </c>
      <c r="GX95">
        <f t="shared" si="129"/>
        <v>0</v>
      </c>
      <c r="HA95">
        <v>0</v>
      </c>
      <c r="HB95">
        <v>0</v>
      </c>
      <c r="HC95">
        <f t="shared" si="130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0</v>
      </c>
      <c r="C96" s="2"/>
      <c r="D96" s="2"/>
      <c r="E96" s="2" t="s">
        <v>3</v>
      </c>
      <c r="F96" s="2" t="s">
        <v>129</v>
      </c>
      <c r="G96" s="2" t="s">
        <v>130</v>
      </c>
      <c r="H96" s="2" t="s">
        <v>100</v>
      </c>
      <c r="I96" s="2">
        <f>ROUND(10/100,9)</f>
        <v>0.1</v>
      </c>
      <c r="J96" s="2">
        <v>0</v>
      </c>
      <c r="K96" s="2">
        <f>ROUND(10/100,9)</f>
        <v>0.1</v>
      </c>
      <c r="L96" s="2"/>
      <c r="M96" s="2"/>
      <c r="N96" s="2"/>
      <c r="O96" s="2">
        <f t="shared" si="101"/>
        <v>235.7</v>
      </c>
      <c r="P96" s="2">
        <f t="shared" si="102"/>
        <v>86.28</v>
      </c>
      <c r="Q96" s="2">
        <f t="shared" si="97"/>
        <v>0</v>
      </c>
      <c r="R96" s="2">
        <f t="shared" si="103"/>
        <v>0</v>
      </c>
      <c r="S96" s="2">
        <f t="shared" si="104"/>
        <v>149.41999999999999</v>
      </c>
      <c r="T96" s="2">
        <f t="shared" si="105"/>
        <v>0</v>
      </c>
      <c r="U96" s="2">
        <f t="shared" si="106"/>
        <v>13.200000000000001</v>
      </c>
      <c r="V96" s="2">
        <f t="shared" si="107"/>
        <v>0</v>
      </c>
      <c r="W96" s="2">
        <f t="shared" si="108"/>
        <v>0</v>
      </c>
      <c r="X96" s="2">
        <f t="shared" si="109"/>
        <v>135.97</v>
      </c>
      <c r="Y96" s="2">
        <f t="shared" si="110"/>
        <v>104.59</v>
      </c>
      <c r="Z96" s="2"/>
      <c r="AA96" s="2">
        <v>-1</v>
      </c>
      <c r="AB96" s="2">
        <f t="shared" si="111"/>
        <v>2357.0500000000002</v>
      </c>
      <c r="AC96" s="2">
        <f t="shared" si="98"/>
        <v>862.81</v>
      </c>
      <c r="AD96" s="2">
        <f t="shared" si="99"/>
        <v>0</v>
      </c>
      <c r="AE96" s="2">
        <f t="shared" si="93"/>
        <v>0</v>
      </c>
      <c r="AF96" s="2">
        <f t="shared" si="112"/>
        <v>1494.24</v>
      </c>
      <c r="AG96" s="2">
        <f t="shared" si="113"/>
        <v>0</v>
      </c>
      <c r="AH96" s="2">
        <f t="shared" si="114"/>
        <v>132</v>
      </c>
      <c r="AI96" s="2">
        <f t="shared" si="94"/>
        <v>0</v>
      </c>
      <c r="AJ96" s="2">
        <f t="shared" si="115"/>
        <v>0</v>
      </c>
      <c r="AK96" s="2">
        <v>2357.0500000000002</v>
      </c>
      <c r="AL96" s="2">
        <v>862.81</v>
      </c>
      <c r="AM96" s="2">
        <v>0</v>
      </c>
      <c r="AN96" s="2">
        <v>0</v>
      </c>
      <c r="AO96" s="2">
        <v>1494.24</v>
      </c>
      <c r="AP96" s="2">
        <v>0</v>
      </c>
      <c r="AQ96" s="2">
        <v>132</v>
      </c>
      <c r="AR96" s="2">
        <v>0</v>
      </c>
      <c r="AS96" s="2">
        <v>0</v>
      </c>
      <c r="AT96" s="2">
        <v>91</v>
      </c>
      <c r="AU96" s="2">
        <v>70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131</v>
      </c>
      <c r="BK96" s="2"/>
      <c r="BL96" s="2"/>
      <c r="BM96" s="2">
        <v>682</v>
      </c>
      <c r="BN96" s="2">
        <v>0</v>
      </c>
      <c r="BO96" s="2" t="s">
        <v>3</v>
      </c>
      <c r="BP96" s="2">
        <v>0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91</v>
      </c>
      <c r="CA96" s="2">
        <v>70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16"/>
        <v>235.7</v>
      </c>
      <c r="CQ96" s="2">
        <f t="shared" si="117"/>
        <v>862.81</v>
      </c>
      <c r="CR96" s="2">
        <f t="shared" si="100"/>
        <v>0</v>
      </c>
      <c r="CS96" s="2">
        <f t="shared" si="118"/>
        <v>0</v>
      </c>
      <c r="CT96" s="2">
        <f t="shared" si="119"/>
        <v>1494.24</v>
      </c>
      <c r="CU96" s="2">
        <f t="shared" si="120"/>
        <v>0</v>
      </c>
      <c r="CV96" s="2">
        <f t="shared" si="121"/>
        <v>132</v>
      </c>
      <c r="CW96" s="2">
        <f t="shared" si="122"/>
        <v>0</v>
      </c>
      <c r="CX96" s="2">
        <f t="shared" si="123"/>
        <v>0</v>
      </c>
      <c r="CY96" s="2">
        <f>((S96*BZ96)/100)</f>
        <v>135.97219999999999</v>
      </c>
      <c r="CZ96" s="2">
        <f>((S96*CA96)/100)</f>
        <v>104.59399999999999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1013</v>
      </c>
      <c r="DV96" s="2" t="s">
        <v>100</v>
      </c>
      <c r="DW96" s="2" t="s">
        <v>100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81944541</v>
      </c>
      <c r="EF96" s="2">
        <v>60</v>
      </c>
      <c r="EG96" s="2" t="s">
        <v>102</v>
      </c>
      <c r="EH96" s="2">
        <v>0</v>
      </c>
      <c r="EI96" s="2" t="s">
        <v>3</v>
      </c>
      <c r="EJ96" s="2">
        <v>1</v>
      </c>
      <c r="EK96" s="2">
        <v>682</v>
      </c>
      <c r="EL96" s="2" t="s">
        <v>103</v>
      </c>
      <c r="EM96" s="2" t="s">
        <v>104</v>
      </c>
      <c r="EN96" s="2"/>
      <c r="EO96" s="2" t="s">
        <v>3</v>
      </c>
      <c r="EP96" s="2"/>
      <c r="EQ96" s="2">
        <v>1024</v>
      </c>
      <c r="ER96" s="2">
        <v>2357.0500000000002</v>
      </c>
      <c r="ES96" s="2">
        <v>862.81</v>
      </c>
      <c r="ET96" s="2">
        <v>0</v>
      </c>
      <c r="EU96" s="2">
        <v>0</v>
      </c>
      <c r="EV96" s="2">
        <v>1494.24</v>
      </c>
      <c r="EW96" s="2">
        <v>132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91</v>
      </c>
      <c r="FY96" s="2">
        <v>70</v>
      </c>
      <c r="FZ96" s="2"/>
      <c r="GA96" s="2" t="s">
        <v>3</v>
      </c>
      <c r="GB96" s="2"/>
      <c r="GC96" s="2"/>
      <c r="GD96" s="2">
        <v>1</v>
      </c>
      <c r="GE96" s="2"/>
      <c r="GF96" s="2">
        <v>572636607</v>
      </c>
      <c r="GG96" s="2">
        <v>2</v>
      </c>
      <c r="GH96" s="2">
        <v>1</v>
      </c>
      <c r="GI96" s="2">
        <v>-2</v>
      </c>
      <c r="GJ96" s="2">
        <v>0</v>
      </c>
      <c r="GK96" s="2">
        <v>0</v>
      </c>
      <c r="GL96" s="2">
        <f t="shared" si="124"/>
        <v>0</v>
      </c>
      <c r="GM96" s="2">
        <f>ROUND(O96+X96+Y96,2)+GX96</f>
        <v>476.26</v>
      </c>
      <c r="GN96" s="2">
        <f t="shared" si="125"/>
        <v>476.26</v>
      </c>
      <c r="GO96" s="2">
        <f t="shared" si="126"/>
        <v>0</v>
      </c>
      <c r="GP96" s="2">
        <f t="shared" si="127"/>
        <v>0</v>
      </c>
      <c r="GQ96" s="2"/>
      <c r="GR96" s="2">
        <v>0</v>
      </c>
      <c r="GS96" s="2">
        <v>0</v>
      </c>
      <c r="GT96" s="2">
        <v>0</v>
      </c>
      <c r="GU96" s="2" t="s">
        <v>3</v>
      </c>
      <c r="GV96" s="2">
        <f t="shared" si="128"/>
        <v>0</v>
      </c>
      <c r="GW96" s="2">
        <v>1</v>
      </c>
      <c r="GX96" s="2">
        <f t="shared" si="129"/>
        <v>0</v>
      </c>
      <c r="GY96" s="2"/>
      <c r="GZ96" s="2"/>
      <c r="HA96" s="2">
        <v>0</v>
      </c>
      <c r="HB96" s="2">
        <v>0</v>
      </c>
      <c r="HC96" s="2">
        <f t="shared" si="130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0</v>
      </c>
      <c r="E97" t="s">
        <v>3</v>
      </c>
      <c r="F97" t="s">
        <v>129</v>
      </c>
      <c r="G97" t="s">
        <v>130</v>
      </c>
      <c r="H97" t="s">
        <v>100</v>
      </c>
      <c r="I97">
        <f>ROUND(10/100,9)</f>
        <v>0.1</v>
      </c>
      <c r="J97">
        <v>0</v>
      </c>
      <c r="K97">
        <f>ROUND(10/100,9)</f>
        <v>0.1</v>
      </c>
      <c r="O97">
        <f t="shared" si="101"/>
        <v>4902.79</v>
      </c>
      <c r="P97">
        <f t="shared" si="102"/>
        <v>565.13</v>
      </c>
      <c r="Q97">
        <f t="shared" si="97"/>
        <v>0</v>
      </c>
      <c r="R97">
        <f t="shared" si="103"/>
        <v>0</v>
      </c>
      <c r="S97">
        <f t="shared" si="104"/>
        <v>4337.66</v>
      </c>
      <c r="T97">
        <f t="shared" si="105"/>
        <v>0</v>
      </c>
      <c r="U97">
        <f t="shared" si="106"/>
        <v>13.200000000000001</v>
      </c>
      <c r="V97">
        <f t="shared" si="107"/>
        <v>0</v>
      </c>
      <c r="W97">
        <f t="shared" si="108"/>
        <v>0</v>
      </c>
      <c r="X97">
        <f t="shared" si="109"/>
        <v>3253.25</v>
      </c>
      <c r="Y97">
        <f t="shared" si="110"/>
        <v>1778.44</v>
      </c>
      <c r="AA97">
        <v>-1</v>
      </c>
      <c r="AB97">
        <f t="shared" si="111"/>
        <v>2357.0500000000002</v>
      </c>
      <c r="AC97">
        <f t="shared" si="98"/>
        <v>862.81</v>
      </c>
      <c r="AD97">
        <f t="shared" si="99"/>
        <v>0</v>
      </c>
      <c r="AE97">
        <f t="shared" si="93"/>
        <v>0</v>
      </c>
      <c r="AF97">
        <f t="shared" si="112"/>
        <v>1494.24</v>
      </c>
      <c r="AG97">
        <f t="shared" si="113"/>
        <v>0</v>
      </c>
      <c r="AH97">
        <f t="shared" si="114"/>
        <v>132</v>
      </c>
      <c r="AI97">
        <f t="shared" si="94"/>
        <v>0</v>
      </c>
      <c r="AJ97">
        <f t="shared" si="115"/>
        <v>0</v>
      </c>
      <c r="AK97">
        <v>2357.0500000000002</v>
      </c>
      <c r="AL97">
        <v>862.81</v>
      </c>
      <c r="AM97">
        <v>0</v>
      </c>
      <c r="AN97">
        <v>0</v>
      </c>
      <c r="AO97">
        <v>1494.24</v>
      </c>
      <c r="AP97">
        <v>0</v>
      </c>
      <c r="AQ97">
        <v>132</v>
      </c>
      <c r="AR97">
        <v>0</v>
      </c>
      <c r="AS97">
        <v>0</v>
      </c>
      <c r="AT97">
        <v>75</v>
      </c>
      <c r="AU97">
        <v>41</v>
      </c>
      <c r="AV97">
        <v>1</v>
      </c>
      <c r="AW97">
        <v>1</v>
      </c>
      <c r="AZ97">
        <v>1</v>
      </c>
      <c r="BA97">
        <v>29.03</v>
      </c>
      <c r="BB97">
        <v>1</v>
      </c>
      <c r="BC97">
        <v>6.55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131</v>
      </c>
      <c r="BM97">
        <v>682</v>
      </c>
      <c r="BN97">
        <v>0</v>
      </c>
      <c r="BO97" t="s">
        <v>129</v>
      </c>
      <c r="BP97">
        <v>1</v>
      </c>
      <c r="BQ97">
        <v>60</v>
      </c>
      <c r="BR97">
        <v>0</v>
      </c>
      <c r="BS97">
        <v>29.03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75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16"/>
        <v>4902.79</v>
      </c>
      <c r="CQ97">
        <f t="shared" si="117"/>
        <v>5651.41</v>
      </c>
      <c r="CR97">
        <f t="shared" si="100"/>
        <v>0</v>
      </c>
      <c r="CS97">
        <f t="shared" si="118"/>
        <v>0</v>
      </c>
      <c r="CT97">
        <f t="shared" si="119"/>
        <v>43377.79</v>
      </c>
      <c r="CU97">
        <f t="shared" si="120"/>
        <v>0</v>
      </c>
      <c r="CV97">
        <f t="shared" si="121"/>
        <v>132</v>
      </c>
      <c r="CW97">
        <f t="shared" si="122"/>
        <v>0</v>
      </c>
      <c r="CX97">
        <f t="shared" si="123"/>
        <v>0</v>
      </c>
      <c r="CY97">
        <f>S97*(BZ97/100)</f>
        <v>3253.2449999999999</v>
      </c>
      <c r="CZ97">
        <f>S97*(CA97/100)</f>
        <v>1778.4405999999999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91</v>
      </c>
      <c r="DO97">
        <v>70</v>
      </c>
      <c r="DP97">
        <v>1</v>
      </c>
      <c r="DQ97">
        <v>1</v>
      </c>
      <c r="DU97">
        <v>1013</v>
      </c>
      <c r="DV97" t="s">
        <v>100</v>
      </c>
      <c r="DW97" t="s">
        <v>100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81944541</v>
      </c>
      <c r="EF97">
        <v>60</v>
      </c>
      <c r="EG97" t="s">
        <v>102</v>
      </c>
      <c r="EH97">
        <v>0</v>
      </c>
      <c r="EI97" t="s">
        <v>3</v>
      </c>
      <c r="EJ97">
        <v>1</v>
      </c>
      <c r="EK97">
        <v>682</v>
      </c>
      <c r="EL97" t="s">
        <v>103</v>
      </c>
      <c r="EM97" t="s">
        <v>104</v>
      </c>
      <c r="EO97" t="s">
        <v>3</v>
      </c>
      <c r="EQ97">
        <v>1024</v>
      </c>
      <c r="ER97">
        <v>2357.0500000000002</v>
      </c>
      <c r="ES97">
        <v>862.81</v>
      </c>
      <c r="ET97">
        <v>0</v>
      </c>
      <c r="EU97">
        <v>0</v>
      </c>
      <c r="EV97">
        <v>1494.24</v>
      </c>
      <c r="EW97">
        <v>132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91</v>
      </c>
      <c r="FY97">
        <v>70</v>
      </c>
      <c r="GA97" t="s">
        <v>3</v>
      </c>
      <c r="GD97">
        <v>0</v>
      </c>
      <c r="GF97">
        <v>572636607</v>
      </c>
      <c r="GG97">
        <v>2</v>
      </c>
      <c r="GH97">
        <v>1</v>
      </c>
      <c r="GI97">
        <v>2</v>
      </c>
      <c r="GJ97">
        <v>0</v>
      </c>
      <c r="GK97">
        <f>ROUND(R97*(S12)/100,2)</f>
        <v>0</v>
      </c>
      <c r="GL97">
        <f t="shared" si="124"/>
        <v>0</v>
      </c>
      <c r="GM97">
        <f>ROUND(O97+X97+Y97+GK97,2)+GX97</f>
        <v>9934.48</v>
      </c>
      <c r="GN97">
        <f t="shared" si="125"/>
        <v>9934.48</v>
      </c>
      <c r="GO97">
        <f t="shared" si="126"/>
        <v>0</v>
      </c>
      <c r="GP97">
        <f t="shared" si="127"/>
        <v>0</v>
      </c>
      <c r="GR97">
        <v>0</v>
      </c>
      <c r="GS97">
        <v>3</v>
      </c>
      <c r="GT97">
        <v>0</v>
      </c>
      <c r="GU97" t="s">
        <v>3</v>
      </c>
      <c r="GV97">
        <f t="shared" si="128"/>
        <v>0</v>
      </c>
      <c r="GW97">
        <v>1</v>
      </c>
      <c r="GX97">
        <f t="shared" si="129"/>
        <v>0</v>
      </c>
      <c r="HA97">
        <v>0</v>
      </c>
      <c r="HB97">
        <v>0</v>
      </c>
      <c r="HC97">
        <f t="shared" si="130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18</v>
      </c>
      <c r="B98" s="2">
        <v>0</v>
      </c>
      <c r="C98" s="2"/>
      <c r="D98" s="2"/>
      <c r="E98" s="2" t="s">
        <v>3</v>
      </c>
      <c r="F98" s="2" t="s">
        <v>132</v>
      </c>
      <c r="G98" s="2" t="s">
        <v>133</v>
      </c>
      <c r="H98" s="2" t="s">
        <v>41</v>
      </c>
      <c r="I98" s="2">
        <f>I96*J98</f>
        <v>0.15445700000000001</v>
      </c>
      <c r="J98" s="2">
        <v>1.54457</v>
      </c>
      <c r="K98" s="2">
        <v>1.544565</v>
      </c>
      <c r="L98" s="2"/>
      <c r="M98" s="2"/>
      <c r="N98" s="2"/>
      <c r="O98" s="2">
        <f t="shared" si="101"/>
        <v>80.260000000000005</v>
      </c>
      <c r="P98" s="2">
        <f t="shared" si="102"/>
        <v>80.260000000000005</v>
      </c>
      <c r="Q98" s="2">
        <f t="shared" si="97"/>
        <v>0</v>
      </c>
      <c r="R98" s="2">
        <f t="shared" si="103"/>
        <v>0</v>
      </c>
      <c r="S98" s="2">
        <f t="shared" si="104"/>
        <v>0</v>
      </c>
      <c r="T98" s="2">
        <f t="shared" si="105"/>
        <v>0</v>
      </c>
      <c r="U98" s="2">
        <f t="shared" si="106"/>
        <v>0</v>
      </c>
      <c r="V98" s="2">
        <f t="shared" si="107"/>
        <v>0</v>
      </c>
      <c r="W98" s="2">
        <f t="shared" si="108"/>
        <v>0</v>
      </c>
      <c r="X98" s="2">
        <f t="shared" si="109"/>
        <v>0</v>
      </c>
      <c r="Y98" s="2">
        <f t="shared" si="110"/>
        <v>0</v>
      </c>
      <c r="Z98" s="2"/>
      <c r="AA98" s="2">
        <v>-1</v>
      </c>
      <c r="AB98" s="2">
        <f t="shared" si="111"/>
        <v>519.61</v>
      </c>
      <c r="AC98" s="2">
        <f t="shared" si="98"/>
        <v>519.61</v>
      </c>
      <c r="AD98" s="2">
        <f t="shared" si="99"/>
        <v>0</v>
      </c>
      <c r="AE98" s="2">
        <f t="shared" si="93"/>
        <v>0</v>
      </c>
      <c r="AF98" s="2">
        <f t="shared" si="112"/>
        <v>0</v>
      </c>
      <c r="AG98" s="2">
        <f t="shared" si="113"/>
        <v>0</v>
      </c>
      <c r="AH98" s="2">
        <f t="shared" si="114"/>
        <v>0</v>
      </c>
      <c r="AI98" s="2">
        <f t="shared" si="94"/>
        <v>0</v>
      </c>
      <c r="AJ98" s="2">
        <f t="shared" si="115"/>
        <v>0</v>
      </c>
      <c r="AK98" s="2">
        <v>519.61</v>
      </c>
      <c r="AL98" s="2">
        <v>519.61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91</v>
      </c>
      <c r="AU98" s="2">
        <v>70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1</v>
      </c>
      <c r="BJ98" s="2" t="s">
        <v>134</v>
      </c>
      <c r="BK98" s="2"/>
      <c r="BL98" s="2"/>
      <c r="BM98" s="2">
        <v>682</v>
      </c>
      <c r="BN98" s="2">
        <v>0</v>
      </c>
      <c r="BO98" s="2" t="s">
        <v>3</v>
      </c>
      <c r="BP98" s="2">
        <v>0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91</v>
      </c>
      <c r="CA98" s="2">
        <v>70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16"/>
        <v>80.260000000000005</v>
      </c>
      <c r="CQ98" s="2">
        <f t="shared" si="117"/>
        <v>519.61</v>
      </c>
      <c r="CR98" s="2">
        <f t="shared" si="100"/>
        <v>0</v>
      </c>
      <c r="CS98" s="2">
        <f t="shared" si="118"/>
        <v>0</v>
      </c>
      <c r="CT98" s="2">
        <f t="shared" si="119"/>
        <v>0</v>
      </c>
      <c r="CU98" s="2">
        <f t="shared" si="120"/>
        <v>0</v>
      </c>
      <c r="CV98" s="2">
        <f t="shared" si="121"/>
        <v>0</v>
      </c>
      <c r="CW98" s="2">
        <f t="shared" si="122"/>
        <v>0</v>
      </c>
      <c r="CX98" s="2">
        <f t="shared" si="123"/>
        <v>0</v>
      </c>
      <c r="CY98" s="2">
        <f>((S98*BZ98)/100)</f>
        <v>0</v>
      </c>
      <c r="CZ98" s="2">
        <f>((S98*CA98)/100)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1007</v>
      </c>
      <c r="DV98" s="2" t="s">
        <v>41</v>
      </c>
      <c r="DW98" s="2" t="s">
        <v>41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81944541</v>
      </c>
      <c r="EF98" s="2">
        <v>60</v>
      </c>
      <c r="EG98" s="2" t="s">
        <v>102</v>
      </c>
      <c r="EH98" s="2">
        <v>0</v>
      </c>
      <c r="EI98" s="2" t="s">
        <v>3</v>
      </c>
      <c r="EJ98" s="2">
        <v>1</v>
      </c>
      <c r="EK98" s="2">
        <v>682</v>
      </c>
      <c r="EL98" s="2" t="s">
        <v>103</v>
      </c>
      <c r="EM98" s="2" t="s">
        <v>104</v>
      </c>
      <c r="EN98" s="2"/>
      <c r="EO98" s="2" t="s">
        <v>3</v>
      </c>
      <c r="EP98" s="2"/>
      <c r="EQ98" s="2">
        <v>1024</v>
      </c>
      <c r="ER98" s="2">
        <v>519.61</v>
      </c>
      <c r="ES98" s="2">
        <v>519.61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91</v>
      </c>
      <c r="FY98" s="2">
        <v>70</v>
      </c>
      <c r="FZ98" s="2"/>
      <c r="GA98" s="2" t="s">
        <v>3</v>
      </c>
      <c r="GB98" s="2"/>
      <c r="GC98" s="2"/>
      <c r="GD98" s="2">
        <v>1</v>
      </c>
      <c r="GE98" s="2"/>
      <c r="GF98" s="2">
        <v>-273518522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4"/>
        <v>0</v>
      </c>
      <c r="GM98" s="2">
        <f>ROUND(O98+X98+Y98,2)+GX98</f>
        <v>80.260000000000005</v>
      </c>
      <c r="GN98" s="2">
        <f t="shared" si="125"/>
        <v>80.260000000000005</v>
      </c>
      <c r="GO98" s="2">
        <f t="shared" si="126"/>
        <v>0</v>
      </c>
      <c r="GP98" s="2">
        <f t="shared" si="127"/>
        <v>0</v>
      </c>
      <c r="GQ98" s="2"/>
      <c r="GR98" s="2">
        <v>0</v>
      </c>
      <c r="GS98" s="2">
        <v>0</v>
      </c>
      <c r="GT98" s="2">
        <v>0</v>
      </c>
      <c r="GU98" s="2" t="s">
        <v>3</v>
      </c>
      <c r="GV98" s="2">
        <f t="shared" si="128"/>
        <v>0</v>
      </c>
      <c r="GW98" s="2">
        <v>1</v>
      </c>
      <c r="GX98" s="2">
        <f t="shared" si="129"/>
        <v>0</v>
      </c>
      <c r="GY98" s="2"/>
      <c r="GZ98" s="2"/>
      <c r="HA98" s="2">
        <v>0</v>
      </c>
      <c r="HB98" s="2">
        <v>0</v>
      </c>
      <c r="HC98" s="2">
        <f t="shared" si="130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18</v>
      </c>
      <c r="B99">
        <v>0</v>
      </c>
      <c r="E99" t="s">
        <v>3</v>
      </c>
      <c r="F99" t="s">
        <v>132</v>
      </c>
      <c r="G99" t="s">
        <v>133</v>
      </c>
      <c r="H99" t="s">
        <v>41</v>
      </c>
      <c r="I99">
        <f>I97*J99</f>
        <v>0.15445700000000001</v>
      </c>
      <c r="J99">
        <v>1.54457</v>
      </c>
      <c r="K99">
        <v>1.544565</v>
      </c>
      <c r="O99">
        <f t="shared" si="101"/>
        <v>683.01</v>
      </c>
      <c r="P99">
        <f t="shared" si="102"/>
        <v>683.01</v>
      </c>
      <c r="Q99">
        <f t="shared" si="97"/>
        <v>0</v>
      </c>
      <c r="R99">
        <f t="shared" si="103"/>
        <v>0</v>
      </c>
      <c r="S99">
        <f t="shared" si="104"/>
        <v>0</v>
      </c>
      <c r="T99">
        <f t="shared" si="105"/>
        <v>0</v>
      </c>
      <c r="U99">
        <f t="shared" si="106"/>
        <v>0</v>
      </c>
      <c r="V99">
        <f t="shared" si="107"/>
        <v>0</v>
      </c>
      <c r="W99">
        <f t="shared" si="108"/>
        <v>0</v>
      </c>
      <c r="X99">
        <f t="shared" si="109"/>
        <v>0</v>
      </c>
      <c r="Y99">
        <f t="shared" si="110"/>
        <v>0</v>
      </c>
      <c r="AA99">
        <v>-1</v>
      </c>
      <c r="AB99">
        <f t="shared" si="111"/>
        <v>519.61</v>
      </c>
      <c r="AC99">
        <f t="shared" si="98"/>
        <v>519.61</v>
      </c>
      <c r="AD99">
        <f t="shared" si="99"/>
        <v>0</v>
      </c>
      <c r="AE99">
        <f t="shared" si="93"/>
        <v>0</v>
      </c>
      <c r="AF99">
        <f t="shared" si="112"/>
        <v>0</v>
      </c>
      <c r="AG99">
        <f t="shared" si="113"/>
        <v>0</v>
      </c>
      <c r="AH99">
        <f t="shared" si="114"/>
        <v>0</v>
      </c>
      <c r="AI99">
        <f t="shared" si="94"/>
        <v>0</v>
      </c>
      <c r="AJ99">
        <f t="shared" si="115"/>
        <v>0</v>
      </c>
      <c r="AK99">
        <v>519.61</v>
      </c>
      <c r="AL99">
        <v>519.61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8.51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134</v>
      </c>
      <c r="BM99">
        <v>682</v>
      </c>
      <c r="BN99">
        <v>0</v>
      </c>
      <c r="BO99" t="s">
        <v>132</v>
      </c>
      <c r="BP99">
        <v>1</v>
      </c>
      <c r="BQ99">
        <v>60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16"/>
        <v>683.01</v>
      </c>
      <c r="CQ99">
        <f t="shared" si="117"/>
        <v>4421.88</v>
      </c>
      <c r="CR99">
        <f t="shared" si="100"/>
        <v>0</v>
      </c>
      <c r="CS99">
        <f t="shared" si="118"/>
        <v>0</v>
      </c>
      <c r="CT99">
        <f t="shared" si="119"/>
        <v>0</v>
      </c>
      <c r="CU99">
        <f t="shared" si="120"/>
        <v>0</v>
      </c>
      <c r="CV99">
        <f t="shared" si="121"/>
        <v>0</v>
      </c>
      <c r="CW99">
        <f t="shared" si="122"/>
        <v>0</v>
      </c>
      <c r="CX99">
        <f t="shared" si="123"/>
        <v>0</v>
      </c>
      <c r="CY99">
        <f>S99*(BZ99/100)</f>
        <v>0</v>
      </c>
      <c r="CZ99">
        <f>S99*(CA99/100)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91</v>
      </c>
      <c r="DO99">
        <v>70</v>
      </c>
      <c r="DP99">
        <v>1</v>
      </c>
      <c r="DQ99">
        <v>1</v>
      </c>
      <c r="DU99">
        <v>1007</v>
      </c>
      <c r="DV99" t="s">
        <v>41</v>
      </c>
      <c r="DW99" t="s">
        <v>41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81944541</v>
      </c>
      <c r="EF99">
        <v>60</v>
      </c>
      <c r="EG99" t="s">
        <v>102</v>
      </c>
      <c r="EH99">
        <v>0</v>
      </c>
      <c r="EI99" t="s">
        <v>3</v>
      </c>
      <c r="EJ99">
        <v>1</v>
      </c>
      <c r="EK99">
        <v>682</v>
      </c>
      <c r="EL99" t="s">
        <v>103</v>
      </c>
      <c r="EM99" t="s">
        <v>104</v>
      </c>
      <c r="EO99" t="s">
        <v>3</v>
      </c>
      <c r="EQ99">
        <v>1024</v>
      </c>
      <c r="ER99">
        <v>519.61</v>
      </c>
      <c r="ES99">
        <v>519.61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91</v>
      </c>
      <c r="FY99">
        <v>70</v>
      </c>
      <c r="GA99" t="s">
        <v>3</v>
      </c>
      <c r="GD99">
        <v>0</v>
      </c>
      <c r="GF99">
        <v>-273518522</v>
      </c>
      <c r="GG99">
        <v>2</v>
      </c>
      <c r="GH99">
        <v>1</v>
      </c>
      <c r="GI99">
        <v>2</v>
      </c>
      <c r="GJ99">
        <v>0</v>
      </c>
      <c r="GK99">
        <f>ROUND(R99*(S12)/100,2)</f>
        <v>0</v>
      </c>
      <c r="GL99">
        <f t="shared" si="124"/>
        <v>0</v>
      </c>
      <c r="GM99">
        <f>ROUND(O99+X99+Y99+GK99,2)+GX99</f>
        <v>683.01</v>
      </c>
      <c r="GN99">
        <f t="shared" si="125"/>
        <v>683.01</v>
      </c>
      <c r="GO99">
        <f t="shared" si="126"/>
        <v>0</v>
      </c>
      <c r="GP99">
        <f t="shared" si="127"/>
        <v>0</v>
      </c>
      <c r="GR99">
        <v>0</v>
      </c>
      <c r="GS99">
        <v>3</v>
      </c>
      <c r="GT99">
        <v>0</v>
      </c>
      <c r="GU99" t="s">
        <v>3</v>
      </c>
      <c r="GV99">
        <f t="shared" si="128"/>
        <v>0</v>
      </c>
      <c r="GW99">
        <v>1</v>
      </c>
      <c r="GX99">
        <f t="shared" si="129"/>
        <v>0</v>
      </c>
      <c r="HA99">
        <v>0</v>
      </c>
      <c r="HB99">
        <v>0</v>
      </c>
      <c r="HC99">
        <f t="shared" si="130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0</v>
      </c>
      <c r="C100" s="2">
        <f>ROW(SmtRes!A119)</f>
        <v>119</v>
      </c>
      <c r="D100" s="2">
        <f>ROW(EtalonRes!A139)</f>
        <v>139</v>
      </c>
      <c r="E100" s="2" t="s">
        <v>3</v>
      </c>
      <c r="F100" s="2" t="s">
        <v>71</v>
      </c>
      <c r="G100" s="2" t="s">
        <v>72</v>
      </c>
      <c r="H100" s="2" t="s">
        <v>73</v>
      </c>
      <c r="I100" s="2">
        <f>ROUND(7.536/100,9)</f>
        <v>7.5359999999999996E-2</v>
      </c>
      <c r="J100" s="2">
        <v>0</v>
      </c>
      <c r="K100" s="2">
        <f>ROUND(7.536/100,9)</f>
        <v>7.5359999999999996E-2</v>
      </c>
      <c r="L100" s="2"/>
      <c r="M100" s="2"/>
      <c r="N100" s="2"/>
      <c r="O100" s="2">
        <f t="shared" si="101"/>
        <v>71.81</v>
      </c>
      <c r="P100" s="2">
        <f t="shared" si="102"/>
        <v>7.06</v>
      </c>
      <c r="Q100" s="2">
        <f t="shared" si="97"/>
        <v>11.1</v>
      </c>
      <c r="R100" s="2">
        <f t="shared" si="103"/>
        <v>2.14</v>
      </c>
      <c r="S100" s="2">
        <f t="shared" si="104"/>
        <v>53.65</v>
      </c>
      <c r="T100" s="2">
        <f t="shared" si="105"/>
        <v>0</v>
      </c>
      <c r="U100" s="2">
        <f t="shared" si="106"/>
        <v>4.2955199999999998</v>
      </c>
      <c r="V100" s="2">
        <f t="shared" si="107"/>
        <v>0</v>
      </c>
      <c r="W100" s="2">
        <f t="shared" si="108"/>
        <v>0</v>
      </c>
      <c r="X100" s="2">
        <f t="shared" si="109"/>
        <v>56.33</v>
      </c>
      <c r="Y100" s="2">
        <f t="shared" si="110"/>
        <v>41.31</v>
      </c>
      <c r="Z100" s="2"/>
      <c r="AA100" s="2">
        <v>-1</v>
      </c>
      <c r="AB100" s="2">
        <f t="shared" si="111"/>
        <v>952.97</v>
      </c>
      <c r="AC100" s="2">
        <f t="shared" si="98"/>
        <v>93.73</v>
      </c>
      <c r="AD100" s="2">
        <f t="shared" si="99"/>
        <v>147.31</v>
      </c>
      <c r="AE100" s="2">
        <f t="shared" si="93"/>
        <v>28.38</v>
      </c>
      <c r="AF100" s="2">
        <f t="shared" si="112"/>
        <v>711.93</v>
      </c>
      <c r="AG100" s="2">
        <f t="shared" si="113"/>
        <v>0</v>
      </c>
      <c r="AH100" s="2">
        <f t="shared" si="114"/>
        <v>57</v>
      </c>
      <c r="AI100" s="2">
        <f t="shared" si="94"/>
        <v>0</v>
      </c>
      <c r="AJ100" s="2">
        <f t="shared" si="115"/>
        <v>0</v>
      </c>
      <c r="AK100" s="2">
        <v>952.97</v>
      </c>
      <c r="AL100" s="2">
        <v>93.73</v>
      </c>
      <c r="AM100" s="2">
        <v>147.31</v>
      </c>
      <c r="AN100" s="2">
        <v>28.38</v>
      </c>
      <c r="AO100" s="2">
        <v>711.93</v>
      </c>
      <c r="AP100" s="2">
        <v>0</v>
      </c>
      <c r="AQ100" s="2">
        <v>57</v>
      </c>
      <c r="AR100" s="2">
        <v>0</v>
      </c>
      <c r="AS100" s="2">
        <v>0</v>
      </c>
      <c r="AT100" s="2">
        <v>105</v>
      </c>
      <c r="AU100" s="2">
        <v>77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0</v>
      </c>
      <c r="BI100" s="2">
        <v>1</v>
      </c>
      <c r="BJ100" s="2" t="s">
        <v>74</v>
      </c>
      <c r="BK100" s="2"/>
      <c r="BL100" s="2"/>
      <c r="BM100" s="2">
        <v>65</v>
      </c>
      <c r="BN100" s="2">
        <v>0</v>
      </c>
      <c r="BO100" s="2" t="s">
        <v>3</v>
      </c>
      <c r="BP100" s="2">
        <v>0</v>
      </c>
      <c r="BQ100" s="2">
        <v>30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105</v>
      </c>
      <c r="CA100" s="2">
        <v>77</v>
      </c>
      <c r="CB100" s="2" t="s">
        <v>3</v>
      </c>
      <c r="CC100" s="2"/>
      <c r="CD100" s="2"/>
      <c r="CE100" s="2">
        <v>30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16"/>
        <v>71.81</v>
      </c>
      <c r="CQ100" s="2">
        <f t="shared" si="117"/>
        <v>93.73</v>
      </c>
      <c r="CR100" s="2">
        <f t="shared" si="100"/>
        <v>147.31</v>
      </c>
      <c r="CS100" s="2">
        <f t="shared" si="118"/>
        <v>28.38</v>
      </c>
      <c r="CT100" s="2">
        <f t="shared" si="119"/>
        <v>711.93</v>
      </c>
      <c r="CU100" s="2">
        <f t="shared" si="120"/>
        <v>0</v>
      </c>
      <c r="CV100" s="2">
        <f t="shared" si="121"/>
        <v>57</v>
      </c>
      <c r="CW100" s="2">
        <f t="shared" si="122"/>
        <v>0</v>
      </c>
      <c r="CX100" s="2">
        <f t="shared" si="123"/>
        <v>0</v>
      </c>
      <c r="CY100" s="2">
        <f>((S100*BZ100)/100)</f>
        <v>56.332500000000003</v>
      </c>
      <c r="CZ100" s="2">
        <f>((S100*CA100)/100)</f>
        <v>41.310500000000005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1005</v>
      </c>
      <c r="DV100" s="2" t="s">
        <v>73</v>
      </c>
      <c r="DW100" s="2" t="s">
        <v>73</v>
      </c>
      <c r="DX100" s="2">
        <v>100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81943870</v>
      </c>
      <c r="EF100" s="2">
        <v>30</v>
      </c>
      <c r="EG100" s="2" t="s">
        <v>22</v>
      </c>
      <c r="EH100" s="2">
        <v>0</v>
      </c>
      <c r="EI100" s="2" t="s">
        <v>3</v>
      </c>
      <c r="EJ100" s="2">
        <v>1</v>
      </c>
      <c r="EK100" s="2">
        <v>65</v>
      </c>
      <c r="EL100" s="2" t="s">
        <v>75</v>
      </c>
      <c r="EM100" s="2" t="s">
        <v>76</v>
      </c>
      <c r="EN100" s="2"/>
      <c r="EO100" s="2" t="s">
        <v>3</v>
      </c>
      <c r="EP100" s="2"/>
      <c r="EQ100" s="2">
        <v>1024</v>
      </c>
      <c r="ER100" s="2">
        <v>952.97</v>
      </c>
      <c r="ES100" s="2">
        <v>93.73</v>
      </c>
      <c r="ET100" s="2">
        <v>147.31</v>
      </c>
      <c r="EU100" s="2">
        <v>28.38</v>
      </c>
      <c r="EV100" s="2">
        <v>711.93</v>
      </c>
      <c r="EW100" s="2">
        <v>57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105</v>
      </c>
      <c r="FY100" s="2">
        <v>77</v>
      </c>
      <c r="FZ100" s="2"/>
      <c r="GA100" s="2" t="s">
        <v>3</v>
      </c>
      <c r="GB100" s="2"/>
      <c r="GC100" s="2"/>
      <c r="GD100" s="2">
        <v>1</v>
      </c>
      <c r="GE100" s="2"/>
      <c r="GF100" s="2">
        <v>-460372935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4"/>
        <v>0</v>
      </c>
      <c r="GM100" s="2">
        <f>ROUND(O100+X100+Y100,2)+GX100</f>
        <v>169.45</v>
      </c>
      <c r="GN100" s="2">
        <f t="shared" si="125"/>
        <v>169.45</v>
      </c>
      <c r="GO100" s="2">
        <f t="shared" si="126"/>
        <v>0</v>
      </c>
      <c r="GP100" s="2">
        <f t="shared" si="127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28"/>
        <v>0</v>
      </c>
      <c r="GW100" s="2">
        <v>1</v>
      </c>
      <c r="GX100" s="2">
        <f t="shared" si="129"/>
        <v>0</v>
      </c>
      <c r="GY100" s="2"/>
      <c r="GZ100" s="2"/>
      <c r="HA100" s="2">
        <v>0</v>
      </c>
      <c r="HB100" s="2">
        <v>0</v>
      </c>
      <c r="HC100" s="2">
        <f t="shared" si="130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0</v>
      </c>
      <c r="C101">
        <f>ROW(SmtRes!A122)</f>
        <v>122</v>
      </c>
      <c r="D101">
        <f>ROW(EtalonRes!A144)</f>
        <v>144</v>
      </c>
      <c r="E101" t="s">
        <v>3</v>
      </c>
      <c r="F101" t="s">
        <v>71</v>
      </c>
      <c r="G101" t="s">
        <v>72</v>
      </c>
      <c r="H101" t="s">
        <v>73</v>
      </c>
      <c r="I101">
        <f>ROUND(7.536/100,9)</f>
        <v>7.5359999999999996E-2</v>
      </c>
      <c r="J101">
        <v>0</v>
      </c>
      <c r="K101">
        <f>ROUND(7.536/100,9)</f>
        <v>7.5359999999999996E-2</v>
      </c>
      <c r="O101">
        <f t="shared" si="101"/>
        <v>1749.84</v>
      </c>
      <c r="P101">
        <f t="shared" si="102"/>
        <v>61.07</v>
      </c>
      <c r="Q101">
        <f t="shared" si="97"/>
        <v>131.31</v>
      </c>
      <c r="R101">
        <f t="shared" si="103"/>
        <v>62.12</v>
      </c>
      <c r="S101">
        <f t="shared" si="104"/>
        <v>1557.46</v>
      </c>
      <c r="T101">
        <f t="shared" si="105"/>
        <v>0</v>
      </c>
      <c r="U101">
        <f t="shared" si="106"/>
        <v>4.2955199999999998</v>
      </c>
      <c r="V101">
        <f t="shared" si="107"/>
        <v>0</v>
      </c>
      <c r="W101">
        <f t="shared" si="108"/>
        <v>0</v>
      </c>
      <c r="X101">
        <f t="shared" si="109"/>
        <v>1354.99</v>
      </c>
      <c r="Y101">
        <f t="shared" si="110"/>
        <v>638.55999999999995</v>
      </c>
      <c r="AA101">
        <v>-1</v>
      </c>
      <c r="AB101">
        <f t="shared" si="111"/>
        <v>952.97</v>
      </c>
      <c r="AC101">
        <f t="shared" si="98"/>
        <v>93.73</v>
      </c>
      <c r="AD101">
        <f t="shared" si="99"/>
        <v>147.31</v>
      </c>
      <c r="AE101">
        <f t="shared" si="93"/>
        <v>28.38</v>
      </c>
      <c r="AF101">
        <f t="shared" si="112"/>
        <v>711.93</v>
      </c>
      <c r="AG101">
        <f t="shared" si="113"/>
        <v>0</v>
      </c>
      <c r="AH101">
        <f t="shared" si="114"/>
        <v>57</v>
      </c>
      <c r="AI101">
        <f t="shared" si="94"/>
        <v>0</v>
      </c>
      <c r="AJ101">
        <f t="shared" si="115"/>
        <v>0</v>
      </c>
      <c r="AK101">
        <v>952.97</v>
      </c>
      <c r="AL101">
        <v>93.73</v>
      </c>
      <c r="AM101">
        <v>147.31</v>
      </c>
      <c r="AN101">
        <v>28.38</v>
      </c>
      <c r="AO101">
        <v>711.93</v>
      </c>
      <c r="AP101">
        <v>0</v>
      </c>
      <c r="AQ101">
        <v>57</v>
      </c>
      <c r="AR101">
        <v>0</v>
      </c>
      <c r="AS101">
        <v>0</v>
      </c>
      <c r="AT101">
        <v>87</v>
      </c>
      <c r="AU101">
        <v>41</v>
      </c>
      <c r="AV101">
        <v>1</v>
      </c>
      <c r="AW101">
        <v>1</v>
      </c>
      <c r="AZ101">
        <v>1</v>
      </c>
      <c r="BA101">
        <v>29.03</v>
      </c>
      <c r="BB101">
        <v>11.83</v>
      </c>
      <c r="BC101">
        <v>8.65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74</v>
      </c>
      <c r="BM101">
        <v>65</v>
      </c>
      <c r="BN101">
        <v>0</v>
      </c>
      <c r="BO101" t="s">
        <v>71</v>
      </c>
      <c r="BP101">
        <v>1</v>
      </c>
      <c r="BQ101">
        <v>30</v>
      </c>
      <c r="BR101">
        <v>0</v>
      </c>
      <c r="BS101">
        <v>29.03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87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16"/>
        <v>1749.8400000000001</v>
      </c>
      <c r="CQ101">
        <f t="shared" si="117"/>
        <v>810.76</v>
      </c>
      <c r="CR101">
        <f t="shared" si="100"/>
        <v>1742.68</v>
      </c>
      <c r="CS101">
        <f t="shared" si="118"/>
        <v>823.87</v>
      </c>
      <c r="CT101">
        <f t="shared" si="119"/>
        <v>20667.330000000002</v>
      </c>
      <c r="CU101">
        <f t="shared" si="120"/>
        <v>0</v>
      </c>
      <c r="CV101">
        <f t="shared" si="121"/>
        <v>57</v>
      </c>
      <c r="CW101">
        <f t="shared" si="122"/>
        <v>0</v>
      </c>
      <c r="CX101">
        <f t="shared" si="123"/>
        <v>0</v>
      </c>
      <c r="CY101">
        <f>S101*(BZ101/100)</f>
        <v>1354.9902</v>
      </c>
      <c r="CZ101">
        <f>S101*(CA101/100)</f>
        <v>638.55859999999996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105</v>
      </c>
      <c r="DO101">
        <v>77</v>
      </c>
      <c r="DP101">
        <v>1</v>
      </c>
      <c r="DQ101">
        <v>1</v>
      </c>
      <c r="DU101">
        <v>1005</v>
      </c>
      <c r="DV101" t="s">
        <v>73</v>
      </c>
      <c r="DW101" t="s">
        <v>73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81943870</v>
      </c>
      <c r="EF101">
        <v>30</v>
      </c>
      <c r="EG101" t="s">
        <v>22</v>
      </c>
      <c r="EH101">
        <v>0</v>
      </c>
      <c r="EI101" t="s">
        <v>3</v>
      </c>
      <c r="EJ101">
        <v>1</v>
      </c>
      <c r="EK101">
        <v>65</v>
      </c>
      <c r="EL101" t="s">
        <v>75</v>
      </c>
      <c r="EM101" t="s">
        <v>76</v>
      </c>
      <c r="EO101" t="s">
        <v>3</v>
      </c>
      <c r="EQ101">
        <v>1024</v>
      </c>
      <c r="ER101">
        <v>952.97</v>
      </c>
      <c r="ES101">
        <v>93.73</v>
      </c>
      <c r="ET101">
        <v>147.31</v>
      </c>
      <c r="EU101">
        <v>28.38</v>
      </c>
      <c r="EV101">
        <v>711.93</v>
      </c>
      <c r="EW101">
        <v>57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105</v>
      </c>
      <c r="FY101">
        <v>77</v>
      </c>
      <c r="GA101" t="s">
        <v>3</v>
      </c>
      <c r="GD101">
        <v>0</v>
      </c>
      <c r="GF101">
        <v>-460372935</v>
      </c>
      <c r="GG101">
        <v>2</v>
      </c>
      <c r="GH101">
        <v>1</v>
      </c>
      <c r="GI101">
        <v>2</v>
      </c>
      <c r="GJ101">
        <v>0</v>
      </c>
      <c r="GK101">
        <f>ROUND(R101*(S12)/100,2)</f>
        <v>99.39</v>
      </c>
      <c r="GL101">
        <f t="shared" si="124"/>
        <v>0</v>
      </c>
      <c r="GM101">
        <f>ROUND(O101+X101+Y101+GK101,2)+GX101</f>
        <v>3842.78</v>
      </c>
      <c r="GN101">
        <f t="shared" si="125"/>
        <v>3842.78</v>
      </c>
      <c r="GO101">
        <f t="shared" si="126"/>
        <v>0</v>
      </c>
      <c r="GP101">
        <f t="shared" si="127"/>
        <v>0</v>
      </c>
      <c r="GR101">
        <v>0</v>
      </c>
      <c r="GS101">
        <v>3</v>
      </c>
      <c r="GT101">
        <v>0</v>
      </c>
      <c r="GU101" t="s">
        <v>3</v>
      </c>
      <c r="GV101">
        <f t="shared" si="128"/>
        <v>0</v>
      </c>
      <c r="GW101">
        <v>1</v>
      </c>
      <c r="GX101">
        <f t="shared" si="129"/>
        <v>0</v>
      </c>
      <c r="HA101">
        <v>0</v>
      </c>
      <c r="HB101">
        <v>0</v>
      </c>
      <c r="HC101">
        <f t="shared" si="130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0</v>
      </c>
      <c r="C102" s="2"/>
      <c r="D102" s="2"/>
      <c r="E102" s="2" t="s">
        <v>3</v>
      </c>
      <c r="F102" s="2" t="s">
        <v>77</v>
      </c>
      <c r="G102" s="2" t="s">
        <v>499</v>
      </c>
      <c r="H102" s="2" t="s">
        <v>78</v>
      </c>
      <c r="I102" s="2">
        <v>17.329999999999998</v>
      </c>
      <c r="J102" s="2">
        <v>0</v>
      </c>
      <c r="K102" s="2">
        <v>17.329999999999998</v>
      </c>
      <c r="L102" s="2"/>
      <c r="M102" s="2"/>
      <c r="N102" s="2"/>
      <c r="O102" s="2">
        <f t="shared" si="101"/>
        <v>294.26</v>
      </c>
      <c r="P102" s="2">
        <f t="shared" si="102"/>
        <v>294.26</v>
      </c>
      <c r="Q102" s="2">
        <f t="shared" si="97"/>
        <v>0</v>
      </c>
      <c r="R102" s="2">
        <f t="shared" si="103"/>
        <v>0</v>
      </c>
      <c r="S102" s="2">
        <f t="shared" si="104"/>
        <v>0</v>
      </c>
      <c r="T102" s="2">
        <f t="shared" si="105"/>
        <v>0</v>
      </c>
      <c r="U102" s="2">
        <f t="shared" si="106"/>
        <v>0</v>
      </c>
      <c r="V102" s="2">
        <f t="shared" si="107"/>
        <v>0</v>
      </c>
      <c r="W102" s="2">
        <f t="shared" si="108"/>
        <v>0</v>
      </c>
      <c r="X102" s="2">
        <f t="shared" si="109"/>
        <v>0</v>
      </c>
      <c r="Y102" s="2">
        <f t="shared" si="110"/>
        <v>0</v>
      </c>
      <c r="Z102" s="2"/>
      <c r="AA102" s="2">
        <v>-1</v>
      </c>
      <c r="AB102" s="2">
        <f t="shared" si="111"/>
        <v>16.98</v>
      </c>
      <c r="AC102" s="2">
        <f t="shared" si="98"/>
        <v>16.98</v>
      </c>
      <c r="AD102" s="2">
        <f t="shared" si="99"/>
        <v>0</v>
      </c>
      <c r="AE102" s="2">
        <f t="shared" si="93"/>
        <v>0</v>
      </c>
      <c r="AF102" s="2">
        <f t="shared" si="112"/>
        <v>0</v>
      </c>
      <c r="AG102" s="2">
        <f t="shared" si="113"/>
        <v>0</v>
      </c>
      <c r="AH102" s="2">
        <f t="shared" si="114"/>
        <v>0</v>
      </c>
      <c r="AI102" s="2">
        <f t="shared" si="94"/>
        <v>0</v>
      </c>
      <c r="AJ102" s="2">
        <f t="shared" si="115"/>
        <v>0</v>
      </c>
      <c r="AK102" s="2">
        <v>16.98</v>
      </c>
      <c r="AL102" s="2">
        <v>16.98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3</v>
      </c>
      <c r="BI102" s="2">
        <v>1</v>
      </c>
      <c r="BJ102" s="2" t="s">
        <v>79</v>
      </c>
      <c r="BK102" s="2"/>
      <c r="BL102" s="2"/>
      <c r="BM102" s="2">
        <v>1617</v>
      </c>
      <c r="BN102" s="2">
        <v>0</v>
      </c>
      <c r="BO102" s="2" t="s">
        <v>3</v>
      </c>
      <c r="BP102" s="2">
        <v>0</v>
      </c>
      <c r="BQ102" s="2">
        <v>200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0</v>
      </c>
      <c r="CA102" s="2">
        <v>0</v>
      </c>
      <c r="CB102" s="2" t="s">
        <v>3</v>
      </c>
      <c r="CC102" s="2"/>
      <c r="CD102" s="2"/>
      <c r="CE102" s="2">
        <v>30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16"/>
        <v>294.26</v>
      </c>
      <c r="CQ102" s="2">
        <f t="shared" si="117"/>
        <v>16.98</v>
      </c>
      <c r="CR102" s="2">
        <f t="shared" si="100"/>
        <v>0</v>
      </c>
      <c r="CS102" s="2">
        <f t="shared" si="118"/>
        <v>0</v>
      </c>
      <c r="CT102" s="2">
        <f t="shared" si="119"/>
        <v>0</v>
      </c>
      <c r="CU102" s="2">
        <f t="shared" si="120"/>
        <v>0</v>
      </c>
      <c r="CV102" s="2">
        <f t="shared" si="121"/>
        <v>0</v>
      </c>
      <c r="CW102" s="2">
        <f t="shared" si="122"/>
        <v>0</v>
      </c>
      <c r="CX102" s="2">
        <f t="shared" si="123"/>
        <v>0</v>
      </c>
      <c r="CY102" s="2">
        <f>((S102*BZ102)/100)</f>
        <v>0</v>
      </c>
      <c r="CZ102" s="2">
        <f>((S102*CA102)/100)</f>
        <v>0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1005</v>
      </c>
      <c r="DV102" s="2" t="s">
        <v>78</v>
      </c>
      <c r="DW102" s="2" t="s">
        <v>78</v>
      </c>
      <c r="DX102" s="2">
        <v>1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81945476</v>
      </c>
      <c r="EF102" s="2">
        <v>200</v>
      </c>
      <c r="EG102" s="2" t="s">
        <v>68</v>
      </c>
      <c r="EH102" s="2">
        <v>0</v>
      </c>
      <c r="EI102" s="2" t="s">
        <v>3</v>
      </c>
      <c r="EJ102" s="2">
        <v>1</v>
      </c>
      <c r="EK102" s="2">
        <v>1617</v>
      </c>
      <c r="EL102" s="2" t="s">
        <v>69</v>
      </c>
      <c r="EM102" s="2" t="s">
        <v>70</v>
      </c>
      <c r="EN102" s="2"/>
      <c r="EO102" s="2" t="s">
        <v>3</v>
      </c>
      <c r="EP102" s="2"/>
      <c r="EQ102" s="2">
        <v>1024</v>
      </c>
      <c r="ER102" s="2">
        <v>16.98</v>
      </c>
      <c r="ES102" s="2">
        <v>16.98</v>
      </c>
      <c r="ET102" s="2">
        <v>0</v>
      </c>
      <c r="EU102" s="2">
        <v>0</v>
      </c>
      <c r="EV102" s="2">
        <v>0</v>
      </c>
      <c r="EW102" s="2">
        <v>0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0</v>
      </c>
      <c r="FY102" s="2">
        <v>0</v>
      </c>
      <c r="FZ102" s="2"/>
      <c r="GA102" s="2" t="s">
        <v>3</v>
      </c>
      <c r="GB102" s="2"/>
      <c r="GC102" s="2"/>
      <c r="GD102" s="2">
        <v>1</v>
      </c>
      <c r="GE102" s="2"/>
      <c r="GF102" s="2">
        <v>-1779913760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24"/>
        <v>0</v>
      </c>
      <c r="GM102" s="2">
        <f>ROUND(O102+X102+Y102,2)+GX102</f>
        <v>294.26</v>
      </c>
      <c r="GN102" s="2">
        <f t="shared" si="125"/>
        <v>294.26</v>
      </c>
      <c r="GO102" s="2">
        <f t="shared" si="126"/>
        <v>0</v>
      </c>
      <c r="GP102" s="2">
        <f t="shared" si="127"/>
        <v>0</v>
      </c>
      <c r="GQ102" s="2"/>
      <c r="GR102" s="2">
        <v>0</v>
      </c>
      <c r="GS102" s="2">
        <v>0</v>
      </c>
      <c r="GT102" s="2">
        <v>0</v>
      </c>
      <c r="GU102" s="2" t="s">
        <v>3</v>
      </c>
      <c r="GV102" s="2">
        <f t="shared" si="128"/>
        <v>0</v>
      </c>
      <c r="GW102" s="2">
        <v>1</v>
      </c>
      <c r="GX102" s="2">
        <f t="shared" si="129"/>
        <v>0</v>
      </c>
      <c r="GY102" s="2"/>
      <c r="GZ102" s="2"/>
      <c r="HA102" s="2">
        <v>0</v>
      </c>
      <c r="HB102" s="2">
        <v>0</v>
      </c>
      <c r="HC102" s="2">
        <f t="shared" si="130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3</v>
      </c>
      <c r="HO102" s="2" t="s">
        <v>3</v>
      </c>
      <c r="HP102" s="2" t="s">
        <v>3</v>
      </c>
      <c r="HQ102" s="2" t="s">
        <v>3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0</v>
      </c>
      <c r="E103" t="s">
        <v>3</v>
      </c>
      <c r="F103" t="s">
        <v>77</v>
      </c>
      <c r="G103" t="s">
        <v>499</v>
      </c>
      <c r="H103" t="s">
        <v>78</v>
      </c>
      <c r="I103">
        <v>17.329999999999998</v>
      </c>
      <c r="J103">
        <v>0</v>
      </c>
      <c r="K103">
        <v>17.329999999999998</v>
      </c>
      <c r="O103">
        <f t="shared" si="101"/>
        <v>2613.0300000000002</v>
      </c>
      <c r="P103">
        <f t="shared" si="102"/>
        <v>2613.0300000000002</v>
      </c>
      <c r="Q103">
        <f t="shared" si="97"/>
        <v>0</v>
      </c>
      <c r="R103">
        <f t="shared" si="103"/>
        <v>0</v>
      </c>
      <c r="S103">
        <f t="shared" si="104"/>
        <v>0</v>
      </c>
      <c r="T103">
        <f t="shared" si="105"/>
        <v>0</v>
      </c>
      <c r="U103">
        <f t="shared" si="106"/>
        <v>0</v>
      </c>
      <c r="V103">
        <f t="shared" si="107"/>
        <v>0</v>
      </c>
      <c r="W103">
        <f t="shared" si="108"/>
        <v>0</v>
      </c>
      <c r="X103">
        <f t="shared" si="109"/>
        <v>0</v>
      </c>
      <c r="Y103">
        <f t="shared" si="110"/>
        <v>0</v>
      </c>
      <c r="AA103">
        <v>-1</v>
      </c>
      <c r="AB103">
        <f t="shared" si="111"/>
        <v>16.98</v>
      </c>
      <c r="AC103">
        <f t="shared" si="98"/>
        <v>16.98</v>
      </c>
      <c r="AD103">
        <f t="shared" si="99"/>
        <v>0</v>
      </c>
      <c r="AE103">
        <f t="shared" si="93"/>
        <v>0</v>
      </c>
      <c r="AF103">
        <f t="shared" si="112"/>
        <v>0</v>
      </c>
      <c r="AG103">
        <f t="shared" si="113"/>
        <v>0</v>
      </c>
      <c r="AH103">
        <f t="shared" si="114"/>
        <v>0</v>
      </c>
      <c r="AI103">
        <f t="shared" si="94"/>
        <v>0</v>
      </c>
      <c r="AJ103">
        <f t="shared" si="115"/>
        <v>0</v>
      </c>
      <c r="AK103">
        <v>16.98</v>
      </c>
      <c r="AL103">
        <v>16.98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8.8800000000000008</v>
      </c>
      <c r="BD103" t="s">
        <v>3</v>
      </c>
      <c r="BE103" t="s">
        <v>3</v>
      </c>
      <c r="BF103" t="s">
        <v>3</v>
      </c>
      <c r="BG103" t="s">
        <v>3</v>
      </c>
      <c r="BH103">
        <v>3</v>
      </c>
      <c r="BI103">
        <v>1</v>
      </c>
      <c r="BJ103" t="s">
        <v>79</v>
      </c>
      <c r="BM103">
        <v>1617</v>
      </c>
      <c r="BN103">
        <v>0</v>
      </c>
      <c r="BO103" t="s">
        <v>77</v>
      </c>
      <c r="BP103">
        <v>1</v>
      </c>
      <c r="BQ103">
        <v>200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0</v>
      </c>
      <c r="CA103">
        <v>0</v>
      </c>
      <c r="CB103" t="s">
        <v>3</v>
      </c>
      <c r="CE103">
        <v>30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16"/>
        <v>2613.0300000000002</v>
      </c>
      <c r="CQ103">
        <f t="shared" si="117"/>
        <v>150.78</v>
      </c>
      <c r="CR103">
        <f t="shared" si="100"/>
        <v>0</v>
      </c>
      <c r="CS103">
        <f t="shared" si="118"/>
        <v>0</v>
      </c>
      <c r="CT103">
        <f t="shared" si="119"/>
        <v>0</v>
      </c>
      <c r="CU103">
        <f t="shared" si="120"/>
        <v>0</v>
      </c>
      <c r="CV103">
        <f t="shared" si="121"/>
        <v>0</v>
      </c>
      <c r="CW103">
        <f t="shared" si="122"/>
        <v>0</v>
      </c>
      <c r="CX103">
        <f t="shared" si="123"/>
        <v>0</v>
      </c>
      <c r="CY103">
        <f>S103*(BZ103/100)</f>
        <v>0</v>
      </c>
      <c r="CZ103">
        <f>S103*(CA103/100)</f>
        <v>0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1005</v>
      </c>
      <c r="DV103" t="s">
        <v>78</v>
      </c>
      <c r="DW103" t="s">
        <v>78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81945476</v>
      </c>
      <c r="EF103">
        <v>200</v>
      </c>
      <c r="EG103" t="s">
        <v>68</v>
      </c>
      <c r="EH103">
        <v>0</v>
      </c>
      <c r="EI103" t="s">
        <v>3</v>
      </c>
      <c r="EJ103">
        <v>1</v>
      </c>
      <c r="EK103">
        <v>1617</v>
      </c>
      <c r="EL103" t="s">
        <v>69</v>
      </c>
      <c r="EM103" t="s">
        <v>70</v>
      </c>
      <c r="EO103" t="s">
        <v>3</v>
      </c>
      <c r="EQ103">
        <v>1024</v>
      </c>
      <c r="ER103">
        <v>16.98</v>
      </c>
      <c r="ES103">
        <v>16.98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0</v>
      </c>
      <c r="FY103">
        <v>0</v>
      </c>
      <c r="GA103" t="s">
        <v>3</v>
      </c>
      <c r="GD103">
        <v>0</v>
      </c>
      <c r="GF103">
        <v>-1779913760</v>
      </c>
      <c r="GG103">
        <v>2</v>
      </c>
      <c r="GH103">
        <v>1</v>
      </c>
      <c r="GI103">
        <v>2</v>
      </c>
      <c r="GJ103">
        <v>0</v>
      </c>
      <c r="GK103">
        <f>ROUND(R103*(S12)/100,2)</f>
        <v>0</v>
      </c>
      <c r="GL103">
        <f t="shared" si="124"/>
        <v>0</v>
      </c>
      <c r="GM103">
        <f>ROUND(O103+X103+Y103+GK103,2)+GX103</f>
        <v>2613.0300000000002</v>
      </c>
      <c r="GN103">
        <f t="shared" si="125"/>
        <v>2613.0300000000002</v>
      </c>
      <c r="GO103">
        <f t="shared" si="126"/>
        <v>0</v>
      </c>
      <c r="GP103">
        <f t="shared" si="127"/>
        <v>0</v>
      </c>
      <c r="GR103">
        <v>0</v>
      </c>
      <c r="GS103">
        <v>3</v>
      </c>
      <c r="GT103">
        <v>0</v>
      </c>
      <c r="GU103" t="s">
        <v>3</v>
      </c>
      <c r="GV103">
        <f t="shared" si="128"/>
        <v>0</v>
      </c>
      <c r="GW103">
        <v>1</v>
      </c>
      <c r="GX103">
        <f t="shared" si="129"/>
        <v>0</v>
      </c>
      <c r="HA103">
        <v>0</v>
      </c>
      <c r="HB103">
        <v>0</v>
      </c>
      <c r="HC103">
        <f t="shared" si="130"/>
        <v>0</v>
      </c>
      <c r="HE103" t="s">
        <v>3</v>
      </c>
      <c r="HF103" t="s">
        <v>3</v>
      </c>
      <c r="HM103" t="s">
        <v>3</v>
      </c>
      <c r="HN103" t="s">
        <v>3</v>
      </c>
      <c r="HO103" t="s">
        <v>3</v>
      </c>
      <c r="HP103" t="s">
        <v>3</v>
      </c>
      <c r="HQ103" t="s">
        <v>3</v>
      </c>
      <c r="HS103">
        <v>0</v>
      </c>
      <c r="IK103">
        <v>0</v>
      </c>
    </row>
    <row r="104" spans="1:255" x14ac:dyDescent="0.2">
      <c r="A104" s="2">
        <v>17</v>
      </c>
      <c r="B104" s="2">
        <v>0</v>
      </c>
      <c r="C104" s="2"/>
      <c r="D104" s="2"/>
      <c r="E104" s="2" t="s">
        <v>3</v>
      </c>
      <c r="F104" s="2" t="s">
        <v>80</v>
      </c>
      <c r="G104" s="2" t="s">
        <v>500</v>
      </c>
      <c r="H104" s="2" t="s">
        <v>81</v>
      </c>
      <c r="I104" s="2">
        <v>3.32E-2</v>
      </c>
      <c r="J104" s="2">
        <v>0</v>
      </c>
      <c r="K104" s="2">
        <v>3.32E-2</v>
      </c>
      <c r="L104" s="2"/>
      <c r="M104" s="2"/>
      <c r="N104" s="2"/>
      <c r="O104" s="2">
        <f t="shared" si="101"/>
        <v>386.01</v>
      </c>
      <c r="P104" s="2">
        <f t="shared" si="102"/>
        <v>386.01</v>
      </c>
      <c r="Q104" s="2">
        <f t="shared" si="97"/>
        <v>0</v>
      </c>
      <c r="R104" s="2">
        <f t="shared" si="103"/>
        <v>0</v>
      </c>
      <c r="S104" s="2">
        <f t="shared" si="104"/>
        <v>0</v>
      </c>
      <c r="T104" s="2">
        <f t="shared" si="105"/>
        <v>0</v>
      </c>
      <c r="U104" s="2">
        <f t="shared" si="106"/>
        <v>0</v>
      </c>
      <c r="V104" s="2">
        <f t="shared" si="107"/>
        <v>0</v>
      </c>
      <c r="W104" s="2">
        <f t="shared" si="108"/>
        <v>0</v>
      </c>
      <c r="X104" s="2">
        <f t="shared" si="109"/>
        <v>0</v>
      </c>
      <c r="Y104" s="2">
        <f t="shared" si="110"/>
        <v>0</v>
      </c>
      <c r="Z104" s="2"/>
      <c r="AA104" s="2">
        <v>-1</v>
      </c>
      <c r="AB104" s="2">
        <f t="shared" si="111"/>
        <v>11626.84</v>
      </c>
      <c r="AC104" s="2">
        <f t="shared" si="98"/>
        <v>11626.84</v>
      </c>
      <c r="AD104" s="2">
        <f t="shared" si="99"/>
        <v>0</v>
      </c>
      <c r="AE104" s="2">
        <f t="shared" si="93"/>
        <v>0</v>
      </c>
      <c r="AF104" s="2">
        <f t="shared" si="112"/>
        <v>0</v>
      </c>
      <c r="AG104" s="2">
        <f t="shared" si="113"/>
        <v>0</v>
      </c>
      <c r="AH104" s="2">
        <f t="shared" si="114"/>
        <v>0</v>
      </c>
      <c r="AI104" s="2">
        <f t="shared" si="94"/>
        <v>0</v>
      </c>
      <c r="AJ104" s="2">
        <f t="shared" si="115"/>
        <v>0</v>
      </c>
      <c r="AK104" s="2">
        <v>11626.84</v>
      </c>
      <c r="AL104" s="2">
        <v>11626.84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1</v>
      </c>
      <c r="BJ104" s="2" t="s">
        <v>82</v>
      </c>
      <c r="BK104" s="2"/>
      <c r="BL104" s="2"/>
      <c r="BM104" s="2">
        <v>1617</v>
      </c>
      <c r="BN104" s="2">
        <v>0</v>
      </c>
      <c r="BO104" s="2" t="s">
        <v>3</v>
      </c>
      <c r="BP104" s="2">
        <v>0</v>
      </c>
      <c r="BQ104" s="2">
        <v>200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0</v>
      </c>
      <c r="CA104" s="2">
        <v>0</v>
      </c>
      <c r="CB104" s="2" t="s">
        <v>3</v>
      </c>
      <c r="CC104" s="2"/>
      <c r="CD104" s="2"/>
      <c r="CE104" s="2">
        <v>30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16"/>
        <v>386.01</v>
      </c>
      <c r="CQ104" s="2">
        <f t="shared" si="117"/>
        <v>11626.84</v>
      </c>
      <c r="CR104" s="2">
        <f t="shared" si="100"/>
        <v>0</v>
      </c>
      <c r="CS104" s="2">
        <f t="shared" si="118"/>
        <v>0</v>
      </c>
      <c r="CT104" s="2">
        <f t="shared" si="119"/>
        <v>0</v>
      </c>
      <c r="CU104" s="2">
        <f t="shared" si="120"/>
        <v>0</v>
      </c>
      <c r="CV104" s="2">
        <f t="shared" si="121"/>
        <v>0</v>
      </c>
      <c r="CW104" s="2">
        <f t="shared" si="122"/>
        <v>0</v>
      </c>
      <c r="CX104" s="2">
        <f t="shared" si="123"/>
        <v>0</v>
      </c>
      <c r="CY104" s="2">
        <f>((S104*BZ104)/100)</f>
        <v>0</v>
      </c>
      <c r="CZ104" s="2">
        <f>((S104*CA104)/100)</f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1009</v>
      </c>
      <c r="DV104" s="2" t="s">
        <v>81</v>
      </c>
      <c r="DW104" s="2" t="s">
        <v>81</v>
      </c>
      <c r="DX104" s="2">
        <v>1000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81945476</v>
      </c>
      <c r="EF104" s="2">
        <v>200</v>
      </c>
      <c r="EG104" s="2" t="s">
        <v>68</v>
      </c>
      <c r="EH104" s="2">
        <v>0</v>
      </c>
      <c r="EI104" s="2" t="s">
        <v>3</v>
      </c>
      <c r="EJ104" s="2">
        <v>1</v>
      </c>
      <c r="EK104" s="2">
        <v>1617</v>
      </c>
      <c r="EL104" s="2" t="s">
        <v>69</v>
      </c>
      <c r="EM104" s="2" t="s">
        <v>70</v>
      </c>
      <c r="EN104" s="2"/>
      <c r="EO104" s="2" t="s">
        <v>3</v>
      </c>
      <c r="EP104" s="2"/>
      <c r="EQ104" s="2">
        <v>1024</v>
      </c>
      <c r="ER104" s="2">
        <v>11626.84</v>
      </c>
      <c r="ES104" s="2">
        <v>11626.84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0</v>
      </c>
      <c r="FY104" s="2">
        <v>0</v>
      </c>
      <c r="FZ104" s="2"/>
      <c r="GA104" s="2" t="s">
        <v>3</v>
      </c>
      <c r="GB104" s="2"/>
      <c r="GC104" s="2"/>
      <c r="GD104" s="2">
        <v>1</v>
      </c>
      <c r="GE104" s="2"/>
      <c r="GF104" s="2">
        <v>1810746674</v>
      </c>
      <c r="GG104" s="2">
        <v>2</v>
      </c>
      <c r="GH104" s="2">
        <v>1</v>
      </c>
      <c r="GI104" s="2">
        <v>-2</v>
      </c>
      <c r="GJ104" s="2">
        <v>0</v>
      </c>
      <c r="GK104" s="2">
        <v>0</v>
      </c>
      <c r="GL104" s="2">
        <f t="shared" si="124"/>
        <v>0</v>
      </c>
      <c r="GM104" s="2">
        <f>ROUND(O104+X104+Y104,2)+GX104</f>
        <v>386.01</v>
      </c>
      <c r="GN104" s="2">
        <f t="shared" si="125"/>
        <v>386.01</v>
      </c>
      <c r="GO104" s="2">
        <f t="shared" si="126"/>
        <v>0</v>
      </c>
      <c r="GP104" s="2">
        <f t="shared" si="127"/>
        <v>0</v>
      </c>
      <c r="GQ104" s="2"/>
      <c r="GR104" s="2">
        <v>0</v>
      </c>
      <c r="GS104" s="2">
        <v>0</v>
      </c>
      <c r="GT104" s="2">
        <v>0</v>
      </c>
      <c r="GU104" s="2" t="s">
        <v>3</v>
      </c>
      <c r="GV104" s="2">
        <f t="shared" si="128"/>
        <v>0</v>
      </c>
      <c r="GW104" s="2">
        <v>1</v>
      </c>
      <c r="GX104" s="2">
        <f t="shared" si="129"/>
        <v>0</v>
      </c>
      <c r="GY104" s="2"/>
      <c r="GZ104" s="2"/>
      <c r="HA104" s="2">
        <v>0</v>
      </c>
      <c r="HB104" s="2">
        <v>0</v>
      </c>
      <c r="HC104" s="2">
        <f t="shared" si="130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3</v>
      </c>
      <c r="HO104" s="2" t="s">
        <v>3</v>
      </c>
      <c r="HP104" s="2" t="s">
        <v>3</v>
      </c>
      <c r="HQ104" s="2" t="s">
        <v>3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0</v>
      </c>
      <c r="E105" t="s">
        <v>3</v>
      </c>
      <c r="F105" t="s">
        <v>80</v>
      </c>
      <c r="G105" t="s">
        <v>500</v>
      </c>
      <c r="H105" t="s">
        <v>81</v>
      </c>
      <c r="I105">
        <v>3.32E-2</v>
      </c>
      <c r="J105">
        <v>0</v>
      </c>
      <c r="K105">
        <v>3.32E-2</v>
      </c>
      <c r="O105">
        <f t="shared" si="101"/>
        <v>1011.35</v>
      </c>
      <c r="P105">
        <f t="shared" si="102"/>
        <v>1011.35</v>
      </c>
      <c r="Q105">
        <f t="shared" si="97"/>
        <v>0</v>
      </c>
      <c r="R105">
        <f t="shared" si="103"/>
        <v>0</v>
      </c>
      <c r="S105">
        <f t="shared" si="104"/>
        <v>0</v>
      </c>
      <c r="T105">
        <f t="shared" si="105"/>
        <v>0</v>
      </c>
      <c r="U105">
        <f t="shared" si="106"/>
        <v>0</v>
      </c>
      <c r="V105">
        <f t="shared" si="107"/>
        <v>0</v>
      </c>
      <c r="W105">
        <f t="shared" si="108"/>
        <v>0</v>
      </c>
      <c r="X105">
        <f t="shared" si="109"/>
        <v>0</v>
      </c>
      <c r="Y105">
        <f t="shared" si="110"/>
        <v>0</v>
      </c>
      <c r="AA105">
        <v>-1</v>
      </c>
      <c r="AB105">
        <f t="shared" si="111"/>
        <v>11626.84</v>
      </c>
      <c r="AC105">
        <f t="shared" si="98"/>
        <v>11626.84</v>
      </c>
      <c r="AD105">
        <f t="shared" si="99"/>
        <v>0</v>
      </c>
      <c r="AE105">
        <f t="shared" si="93"/>
        <v>0</v>
      </c>
      <c r="AF105">
        <f t="shared" si="112"/>
        <v>0</v>
      </c>
      <c r="AG105">
        <f t="shared" si="113"/>
        <v>0</v>
      </c>
      <c r="AH105">
        <f t="shared" si="114"/>
        <v>0</v>
      </c>
      <c r="AI105">
        <f t="shared" si="94"/>
        <v>0</v>
      </c>
      <c r="AJ105">
        <f t="shared" si="115"/>
        <v>0</v>
      </c>
      <c r="AK105">
        <v>11626.84</v>
      </c>
      <c r="AL105">
        <v>11626.84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2.62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82</v>
      </c>
      <c r="BM105">
        <v>1617</v>
      </c>
      <c r="BN105">
        <v>0</v>
      </c>
      <c r="BO105" t="s">
        <v>80</v>
      </c>
      <c r="BP105">
        <v>1</v>
      </c>
      <c r="BQ105">
        <v>200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16"/>
        <v>1011.35</v>
      </c>
      <c r="CQ105">
        <f t="shared" si="117"/>
        <v>30462.32</v>
      </c>
      <c r="CR105">
        <f t="shared" si="100"/>
        <v>0</v>
      </c>
      <c r="CS105">
        <f t="shared" si="118"/>
        <v>0</v>
      </c>
      <c r="CT105">
        <f t="shared" si="119"/>
        <v>0</v>
      </c>
      <c r="CU105">
        <f t="shared" si="120"/>
        <v>0</v>
      </c>
      <c r="CV105">
        <f t="shared" si="121"/>
        <v>0</v>
      </c>
      <c r="CW105">
        <f t="shared" si="122"/>
        <v>0</v>
      </c>
      <c r="CX105">
        <f t="shared" si="123"/>
        <v>0</v>
      </c>
      <c r="CY105">
        <f>S105*(BZ105/100)</f>
        <v>0</v>
      </c>
      <c r="CZ105">
        <f>S105*(CA105/100)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81</v>
      </c>
      <c r="DW105" t="s">
        <v>81</v>
      </c>
      <c r="DX105">
        <v>1000</v>
      </c>
      <c r="DZ105" t="s">
        <v>3</v>
      </c>
      <c r="EA105" t="s">
        <v>3</v>
      </c>
      <c r="EB105" t="s">
        <v>3</v>
      </c>
      <c r="EC105" t="s">
        <v>3</v>
      </c>
      <c r="EE105">
        <v>81945476</v>
      </c>
      <c r="EF105">
        <v>200</v>
      </c>
      <c r="EG105" t="s">
        <v>68</v>
      </c>
      <c r="EH105">
        <v>0</v>
      </c>
      <c r="EI105" t="s">
        <v>3</v>
      </c>
      <c r="EJ105">
        <v>1</v>
      </c>
      <c r="EK105">
        <v>1617</v>
      </c>
      <c r="EL105" t="s">
        <v>69</v>
      </c>
      <c r="EM105" t="s">
        <v>70</v>
      </c>
      <c r="EO105" t="s">
        <v>3</v>
      </c>
      <c r="EQ105">
        <v>1024</v>
      </c>
      <c r="ER105">
        <v>11626.84</v>
      </c>
      <c r="ES105">
        <v>11626.84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0</v>
      </c>
      <c r="GF105">
        <v>1810746674</v>
      </c>
      <c r="GG105">
        <v>2</v>
      </c>
      <c r="GH105">
        <v>1</v>
      </c>
      <c r="GI105">
        <v>2</v>
      </c>
      <c r="GJ105">
        <v>0</v>
      </c>
      <c r="GK105">
        <f>ROUND(R105*(S12)/100,2)</f>
        <v>0</v>
      </c>
      <c r="GL105">
        <f t="shared" si="124"/>
        <v>0</v>
      </c>
      <c r="GM105">
        <f>ROUND(O105+X105+Y105+GK105,2)+GX105</f>
        <v>1011.35</v>
      </c>
      <c r="GN105">
        <f t="shared" si="125"/>
        <v>1011.35</v>
      </c>
      <c r="GO105">
        <f t="shared" si="126"/>
        <v>0</v>
      </c>
      <c r="GP105">
        <f t="shared" si="127"/>
        <v>0</v>
      </c>
      <c r="GR105">
        <v>0</v>
      </c>
      <c r="GS105">
        <v>3</v>
      </c>
      <c r="GT105">
        <v>0</v>
      </c>
      <c r="GU105" t="s">
        <v>3</v>
      </c>
      <c r="GV105">
        <f t="shared" si="128"/>
        <v>0</v>
      </c>
      <c r="GW105">
        <v>1</v>
      </c>
      <c r="GX105">
        <f t="shared" si="129"/>
        <v>0</v>
      </c>
      <c r="HA105">
        <v>0</v>
      </c>
      <c r="HB105">
        <v>0</v>
      </c>
      <c r="HC105">
        <f t="shared" si="130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7" spans="1:255" x14ac:dyDescent="0.2">
      <c r="A107" s="1">
        <v>5</v>
      </c>
      <c r="B107" s="1">
        <v>0</v>
      </c>
      <c r="C107" s="1"/>
      <c r="D107" s="1">
        <f>ROW(A120)</f>
        <v>120</v>
      </c>
      <c r="E107" s="1"/>
      <c r="F107" s="1" t="s">
        <v>135</v>
      </c>
      <c r="G107" s="1" t="s">
        <v>136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131">B120</f>
        <v>0</v>
      </c>
      <c r="C109" s="3">
        <f t="shared" si="131"/>
        <v>5</v>
      </c>
      <c r="D109" s="3">
        <f t="shared" si="131"/>
        <v>107</v>
      </c>
      <c r="E109" s="3">
        <f t="shared" si="131"/>
        <v>0</v>
      </c>
      <c r="F109" s="3" t="str">
        <f t="shared" si="131"/>
        <v>Новый подраздел</v>
      </c>
      <c r="G109" s="3" t="str">
        <f t="shared" si="131"/>
        <v>Внешний контур заземления</v>
      </c>
      <c r="H109" s="3"/>
      <c r="I109" s="3"/>
      <c r="J109" s="3"/>
      <c r="K109" s="3"/>
      <c r="L109" s="3"/>
      <c r="M109" s="3"/>
      <c r="N109" s="3"/>
      <c r="O109" s="3">
        <f t="shared" ref="O109:AT109" si="132">O120</f>
        <v>0</v>
      </c>
      <c r="P109" s="3">
        <f t="shared" si="132"/>
        <v>0</v>
      </c>
      <c r="Q109" s="3">
        <f t="shared" si="132"/>
        <v>0</v>
      </c>
      <c r="R109" s="3">
        <f t="shared" si="132"/>
        <v>0</v>
      </c>
      <c r="S109" s="3">
        <f t="shared" si="132"/>
        <v>0</v>
      </c>
      <c r="T109" s="3">
        <f t="shared" si="132"/>
        <v>0</v>
      </c>
      <c r="U109" s="3">
        <f t="shared" si="132"/>
        <v>0</v>
      </c>
      <c r="V109" s="3">
        <f t="shared" si="132"/>
        <v>0</v>
      </c>
      <c r="W109" s="3">
        <f t="shared" si="132"/>
        <v>0</v>
      </c>
      <c r="X109" s="3">
        <f t="shared" si="132"/>
        <v>0</v>
      </c>
      <c r="Y109" s="3">
        <f t="shared" si="132"/>
        <v>0</v>
      </c>
      <c r="Z109" s="3">
        <f t="shared" si="132"/>
        <v>0</v>
      </c>
      <c r="AA109" s="3">
        <f t="shared" si="132"/>
        <v>0</v>
      </c>
      <c r="AB109" s="3">
        <f t="shared" si="132"/>
        <v>0</v>
      </c>
      <c r="AC109" s="3">
        <f t="shared" si="132"/>
        <v>0</v>
      </c>
      <c r="AD109" s="3">
        <f t="shared" si="132"/>
        <v>0</v>
      </c>
      <c r="AE109" s="3">
        <f t="shared" si="132"/>
        <v>0</v>
      </c>
      <c r="AF109" s="3">
        <f t="shared" si="132"/>
        <v>0</v>
      </c>
      <c r="AG109" s="3">
        <f t="shared" si="132"/>
        <v>0</v>
      </c>
      <c r="AH109" s="3">
        <f t="shared" si="132"/>
        <v>0</v>
      </c>
      <c r="AI109" s="3">
        <f t="shared" si="132"/>
        <v>0</v>
      </c>
      <c r="AJ109" s="3">
        <f t="shared" si="132"/>
        <v>0</v>
      </c>
      <c r="AK109" s="3">
        <f t="shared" si="132"/>
        <v>0</v>
      </c>
      <c r="AL109" s="3">
        <f t="shared" si="132"/>
        <v>0</v>
      </c>
      <c r="AM109" s="3">
        <f t="shared" si="132"/>
        <v>0</v>
      </c>
      <c r="AN109" s="3">
        <f t="shared" si="132"/>
        <v>0</v>
      </c>
      <c r="AO109" s="3">
        <f t="shared" si="132"/>
        <v>0</v>
      </c>
      <c r="AP109" s="3">
        <f t="shared" si="132"/>
        <v>0</v>
      </c>
      <c r="AQ109" s="3">
        <f t="shared" si="132"/>
        <v>0</v>
      </c>
      <c r="AR109" s="3">
        <f t="shared" si="132"/>
        <v>0</v>
      </c>
      <c r="AS109" s="3">
        <f t="shared" si="132"/>
        <v>0</v>
      </c>
      <c r="AT109" s="3">
        <f t="shared" si="132"/>
        <v>0</v>
      </c>
      <c r="AU109" s="3">
        <f t="shared" ref="AU109:BZ109" si="133">AU120</f>
        <v>0</v>
      </c>
      <c r="AV109" s="3">
        <f t="shared" si="133"/>
        <v>0</v>
      </c>
      <c r="AW109" s="3">
        <f t="shared" si="133"/>
        <v>0</v>
      </c>
      <c r="AX109" s="3">
        <f t="shared" si="133"/>
        <v>0</v>
      </c>
      <c r="AY109" s="3">
        <f t="shared" si="133"/>
        <v>0</v>
      </c>
      <c r="AZ109" s="3">
        <f t="shared" si="133"/>
        <v>0</v>
      </c>
      <c r="BA109" s="3">
        <f t="shared" si="133"/>
        <v>0</v>
      </c>
      <c r="BB109" s="3">
        <f t="shared" si="133"/>
        <v>0</v>
      </c>
      <c r="BC109" s="3">
        <f t="shared" si="133"/>
        <v>0</v>
      </c>
      <c r="BD109" s="3">
        <f t="shared" si="133"/>
        <v>0</v>
      </c>
      <c r="BE109" s="3">
        <f t="shared" si="133"/>
        <v>0</v>
      </c>
      <c r="BF109" s="3">
        <f t="shared" si="133"/>
        <v>0</v>
      </c>
      <c r="BG109" s="3">
        <f t="shared" si="133"/>
        <v>0</v>
      </c>
      <c r="BH109" s="3">
        <f t="shared" si="133"/>
        <v>0</v>
      </c>
      <c r="BI109" s="3">
        <f t="shared" si="133"/>
        <v>0</v>
      </c>
      <c r="BJ109" s="3">
        <f t="shared" si="133"/>
        <v>0</v>
      </c>
      <c r="BK109" s="3">
        <f t="shared" si="133"/>
        <v>0</v>
      </c>
      <c r="BL109" s="3">
        <f t="shared" si="133"/>
        <v>0</v>
      </c>
      <c r="BM109" s="3">
        <f t="shared" si="133"/>
        <v>0</v>
      </c>
      <c r="BN109" s="3">
        <f t="shared" si="133"/>
        <v>0</v>
      </c>
      <c r="BO109" s="3">
        <f t="shared" si="133"/>
        <v>0</v>
      </c>
      <c r="BP109" s="3">
        <f t="shared" si="133"/>
        <v>0</v>
      </c>
      <c r="BQ109" s="3">
        <f t="shared" si="133"/>
        <v>0</v>
      </c>
      <c r="BR109" s="3">
        <f t="shared" si="133"/>
        <v>0</v>
      </c>
      <c r="BS109" s="3">
        <f t="shared" si="133"/>
        <v>0</v>
      </c>
      <c r="BT109" s="3">
        <f t="shared" si="133"/>
        <v>0</v>
      </c>
      <c r="BU109" s="3">
        <f t="shared" si="133"/>
        <v>0</v>
      </c>
      <c r="BV109" s="3">
        <f t="shared" si="133"/>
        <v>0</v>
      </c>
      <c r="BW109" s="3">
        <f t="shared" si="133"/>
        <v>0</v>
      </c>
      <c r="BX109" s="3">
        <f t="shared" si="133"/>
        <v>0</v>
      </c>
      <c r="BY109" s="3">
        <f t="shared" si="133"/>
        <v>0</v>
      </c>
      <c r="BZ109" s="3">
        <f t="shared" si="133"/>
        <v>0</v>
      </c>
      <c r="CA109" s="3">
        <f t="shared" ref="CA109:DF109" si="134">CA120</f>
        <v>0</v>
      </c>
      <c r="CB109" s="3">
        <f t="shared" si="134"/>
        <v>0</v>
      </c>
      <c r="CC109" s="3">
        <f t="shared" si="134"/>
        <v>0</v>
      </c>
      <c r="CD109" s="3">
        <f t="shared" si="134"/>
        <v>0</v>
      </c>
      <c r="CE109" s="3">
        <f t="shared" si="134"/>
        <v>0</v>
      </c>
      <c r="CF109" s="3">
        <f t="shared" si="134"/>
        <v>0</v>
      </c>
      <c r="CG109" s="3">
        <f t="shared" si="134"/>
        <v>0</v>
      </c>
      <c r="CH109" s="3">
        <f t="shared" si="134"/>
        <v>0</v>
      </c>
      <c r="CI109" s="3">
        <f t="shared" si="134"/>
        <v>0</v>
      </c>
      <c r="CJ109" s="3">
        <f t="shared" si="134"/>
        <v>0</v>
      </c>
      <c r="CK109" s="3">
        <f t="shared" si="134"/>
        <v>0</v>
      </c>
      <c r="CL109" s="3">
        <f t="shared" si="134"/>
        <v>0</v>
      </c>
      <c r="CM109" s="3">
        <f t="shared" si="134"/>
        <v>0</v>
      </c>
      <c r="CN109" s="3">
        <f t="shared" si="134"/>
        <v>0</v>
      </c>
      <c r="CO109" s="3">
        <f t="shared" si="134"/>
        <v>0</v>
      </c>
      <c r="CP109" s="3">
        <f t="shared" si="134"/>
        <v>0</v>
      </c>
      <c r="CQ109" s="3">
        <f t="shared" si="134"/>
        <v>0</v>
      </c>
      <c r="CR109" s="3">
        <f t="shared" si="134"/>
        <v>0</v>
      </c>
      <c r="CS109" s="3">
        <f t="shared" si="134"/>
        <v>0</v>
      </c>
      <c r="CT109" s="3">
        <f t="shared" si="134"/>
        <v>0</v>
      </c>
      <c r="CU109" s="3">
        <f t="shared" si="134"/>
        <v>0</v>
      </c>
      <c r="CV109" s="3">
        <f t="shared" si="134"/>
        <v>0</v>
      </c>
      <c r="CW109" s="3">
        <f t="shared" si="134"/>
        <v>0</v>
      </c>
      <c r="CX109" s="3">
        <f t="shared" si="134"/>
        <v>0</v>
      </c>
      <c r="CY109" s="3">
        <f t="shared" si="134"/>
        <v>0</v>
      </c>
      <c r="CZ109" s="3">
        <f t="shared" si="134"/>
        <v>0</v>
      </c>
      <c r="DA109" s="3">
        <f t="shared" si="134"/>
        <v>0</v>
      </c>
      <c r="DB109" s="3">
        <f t="shared" si="134"/>
        <v>0</v>
      </c>
      <c r="DC109" s="3">
        <f t="shared" si="134"/>
        <v>0</v>
      </c>
      <c r="DD109" s="3">
        <f t="shared" si="134"/>
        <v>0</v>
      </c>
      <c r="DE109" s="3">
        <f t="shared" si="134"/>
        <v>0</v>
      </c>
      <c r="DF109" s="3">
        <f t="shared" si="134"/>
        <v>0</v>
      </c>
      <c r="DG109" s="4">
        <f t="shared" ref="DG109:EL109" si="135">DG120</f>
        <v>0</v>
      </c>
      <c r="DH109" s="4">
        <f t="shared" si="135"/>
        <v>0</v>
      </c>
      <c r="DI109" s="4">
        <f t="shared" si="135"/>
        <v>0</v>
      </c>
      <c r="DJ109" s="4">
        <f t="shared" si="135"/>
        <v>0</v>
      </c>
      <c r="DK109" s="4">
        <f t="shared" si="135"/>
        <v>0</v>
      </c>
      <c r="DL109" s="4">
        <f t="shared" si="135"/>
        <v>0</v>
      </c>
      <c r="DM109" s="4">
        <f t="shared" si="135"/>
        <v>0</v>
      </c>
      <c r="DN109" s="4">
        <f t="shared" si="135"/>
        <v>0</v>
      </c>
      <c r="DO109" s="4">
        <f t="shared" si="135"/>
        <v>0</v>
      </c>
      <c r="DP109" s="4">
        <f t="shared" si="135"/>
        <v>0</v>
      </c>
      <c r="DQ109" s="4">
        <f t="shared" si="135"/>
        <v>0</v>
      </c>
      <c r="DR109" s="4">
        <f t="shared" si="135"/>
        <v>0</v>
      </c>
      <c r="DS109" s="4">
        <f t="shared" si="135"/>
        <v>0</v>
      </c>
      <c r="DT109" s="4">
        <f t="shared" si="135"/>
        <v>0</v>
      </c>
      <c r="DU109" s="4">
        <f t="shared" si="135"/>
        <v>0</v>
      </c>
      <c r="DV109" s="4">
        <f t="shared" si="135"/>
        <v>0</v>
      </c>
      <c r="DW109" s="4">
        <f t="shared" si="135"/>
        <v>0</v>
      </c>
      <c r="DX109" s="4">
        <f t="shared" si="135"/>
        <v>0</v>
      </c>
      <c r="DY109" s="4">
        <f t="shared" si="135"/>
        <v>0</v>
      </c>
      <c r="DZ109" s="4">
        <f t="shared" si="135"/>
        <v>0</v>
      </c>
      <c r="EA109" s="4">
        <f t="shared" si="135"/>
        <v>0</v>
      </c>
      <c r="EB109" s="4">
        <f t="shared" si="135"/>
        <v>0</v>
      </c>
      <c r="EC109" s="4">
        <f t="shared" si="135"/>
        <v>0</v>
      </c>
      <c r="ED109" s="4">
        <f t="shared" si="135"/>
        <v>0</v>
      </c>
      <c r="EE109" s="4">
        <f t="shared" si="135"/>
        <v>0</v>
      </c>
      <c r="EF109" s="4">
        <f t="shared" si="135"/>
        <v>0</v>
      </c>
      <c r="EG109" s="4">
        <f t="shared" si="135"/>
        <v>0</v>
      </c>
      <c r="EH109" s="4">
        <f t="shared" si="135"/>
        <v>0</v>
      </c>
      <c r="EI109" s="4">
        <f t="shared" si="135"/>
        <v>0</v>
      </c>
      <c r="EJ109" s="4">
        <f t="shared" si="135"/>
        <v>0</v>
      </c>
      <c r="EK109" s="4">
        <f t="shared" si="135"/>
        <v>0</v>
      </c>
      <c r="EL109" s="4">
        <f t="shared" si="135"/>
        <v>0</v>
      </c>
      <c r="EM109" s="4">
        <f t="shared" ref="EM109:FR109" si="136">EM120</f>
        <v>0</v>
      </c>
      <c r="EN109" s="4">
        <f t="shared" si="136"/>
        <v>0</v>
      </c>
      <c r="EO109" s="4">
        <f t="shared" si="136"/>
        <v>0</v>
      </c>
      <c r="EP109" s="4">
        <f t="shared" si="136"/>
        <v>0</v>
      </c>
      <c r="EQ109" s="4">
        <f t="shared" si="136"/>
        <v>0</v>
      </c>
      <c r="ER109" s="4">
        <f t="shared" si="136"/>
        <v>0</v>
      </c>
      <c r="ES109" s="4">
        <f t="shared" si="136"/>
        <v>0</v>
      </c>
      <c r="ET109" s="4">
        <f t="shared" si="136"/>
        <v>0</v>
      </c>
      <c r="EU109" s="4">
        <f t="shared" si="136"/>
        <v>0</v>
      </c>
      <c r="EV109" s="4">
        <f t="shared" si="136"/>
        <v>0</v>
      </c>
      <c r="EW109" s="4">
        <f t="shared" si="136"/>
        <v>0</v>
      </c>
      <c r="EX109" s="4">
        <f t="shared" si="136"/>
        <v>0</v>
      </c>
      <c r="EY109" s="4">
        <f t="shared" si="136"/>
        <v>0</v>
      </c>
      <c r="EZ109" s="4">
        <f t="shared" si="136"/>
        <v>0</v>
      </c>
      <c r="FA109" s="4">
        <f t="shared" si="136"/>
        <v>0</v>
      </c>
      <c r="FB109" s="4">
        <f t="shared" si="136"/>
        <v>0</v>
      </c>
      <c r="FC109" s="4">
        <f t="shared" si="136"/>
        <v>0</v>
      </c>
      <c r="FD109" s="4">
        <f t="shared" si="136"/>
        <v>0</v>
      </c>
      <c r="FE109" s="4">
        <f t="shared" si="136"/>
        <v>0</v>
      </c>
      <c r="FF109" s="4">
        <f t="shared" si="136"/>
        <v>0</v>
      </c>
      <c r="FG109" s="4">
        <f t="shared" si="136"/>
        <v>0</v>
      </c>
      <c r="FH109" s="4">
        <f t="shared" si="136"/>
        <v>0</v>
      </c>
      <c r="FI109" s="4">
        <f t="shared" si="136"/>
        <v>0</v>
      </c>
      <c r="FJ109" s="4">
        <f t="shared" si="136"/>
        <v>0</v>
      </c>
      <c r="FK109" s="4">
        <f t="shared" si="136"/>
        <v>0</v>
      </c>
      <c r="FL109" s="4">
        <f t="shared" si="136"/>
        <v>0</v>
      </c>
      <c r="FM109" s="4">
        <f t="shared" si="136"/>
        <v>0</v>
      </c>
      <c r="FN109" s="4">
        <f t="shared" si="136"/>
        <v>0</v>
      </c>
      <c r="FO109" s="4">
        <f t="shared" si="136"/>
        <v>0</v>
      </c>
      <c r="FP109" s="4">
        <f t="shared" si="136"/>
        <v>0</v>
      </c>
      <c r="FQ109" s="4">
        <f t="shared" si="136"/>
        <v>0</v>
      </c>
      <c r="FR109" s="4">
        <f t="shared" si="136"/>
        <v>0</v>
      </c>
      <c r="FS109" s="4">
        <f t="shared" ref="FS109:GX109" si="137">FS120</f>
        <v>0</v>
      </c>
      <c r="FT109" s="4">
        <f t="shared" si="137"/>
        <v>0</v>
      </c>
      <c r="FU109" s="4">
        <f t="shared" si="137"/>
        <v>0</v>
      </c>
      <c r="FV109" s="4">
        <f t="shared" si="137"/>
        <v>0</v>
      </c>
      <c r="FW109" s="4">
        <f t="shared" si="137"/>
        <v>0</v>
      </c>
      <c r="FX109" s="4">
        <f t="shared" si="137"/>
        <v>0</v>
      </c>
      <c r="FY109" s="4">
        <f t="shared" si="137"/>
        <v>0</v>
      </c>
      <c r="FZ109" s="4">
        <f t="shared" si="137"/>
        <v>0</v>
      </c>
      <c r="GA109" s="4">
        <f t="shared" si="137"/>
        <v>0</v>
      </c>
      <c r="GB109" s="4">
        <f t="shared" si="137"/>
        <v>0</v>
      </c>
      <c r="GC109" s="4">
        <f t="shared" si="137"/>
        <v>0</v>
      </c>
      <c r="GD109" s="4">
        <f t="shared" si="137"/>
        <v>0</v>
      </c>
      <c r="GE109" s="4">
        <f t="shared" si="137"/>
        <v>0</v>
      </c>
      <c r="GF109" s="4">
        <f t="shared" si="137"/>
        <v>0</v>
      </c>
      <c r="GG109" s="4">
        <f t="shared" si="137"/>
        <v>0</v>
      </c>
      <c r="GH109" s="4">
        <f t="shared" si="137"/>
        <v>0</v>
      </c>
      <c r="GI109" s="4">
        <f t="shared" si="137"/>
        <v>0</v>
      </c>
      <c r="GJ109" s="4">
        <f t="shared" si="137"/>
        <v>0</v>
      </c>
      <c r="GK109" s="4">
        <f t="shared" si="137"/>
        <v>0</v>
      </c>
      <c r="GL109" s="4">
        <f t="shared" si="137"/>
        <v>0</v>
      </c>
      <c r="GM109" s="4">
        <f t="shared" si="137"/>
        <v>0</v>
      </c>
      <c r="GN109" s="4">
        <f t="shared" si="137"/>
        <v>0</v>
      </c>
      <c r="GO109" s="4">
        <f t="shared" si="137"/>
        <v>0</v>
      </c>
      <c r="GP109" s="4">
        <f t="shared" si="137"/>
        <v>0</v>
      </c>
      <c r="GQ109" s="4">
        <f t="shared" si="137"/>
        <v>0</v>
      </c>
      <c r="GR109" s="4">
        <f t="shared" si="137"/>
        <v>0</v>
      </c>
      <c r="GS109" s="4">
        <f t="shared" si="137"/>
        <v>0</v>
      </c>
      <c r="GT109" s="4">
        <f t="shared" si="137"/>
        <v>0</v>
      </c>
      <c r="GU109" s="4">
        <f t="shared" si="137"/>
        <v>0</v>
      </c>
      <c r="GV109" s="4">
        <f t="shared" si="137"/>
        <v>0</v>
      </c>
      <c r="GW109" s="4">
        <f t="shared" si="137"/>
        <v>0</v>
      </c>
      <c r="GX109" s="4">
        <f t="shared" si="137"/>
        <v>0</v>
      </c>
    </row>
    <row r="111" spans="1:255" x14ac:dyDescent="0.2">
      <c r="A111" s="2">
        <v>17</v>
      </c>
      <c r="B111" s="2">
        <v>0</v>
      </c>
      <c r="C111" s="2"/>
      <c r="D111" s="2"/>
      <c r="E111" s="2" t="s">
        <v>3</v>
      </c>
      <c r="F111" s="2" t="s">
        <v>137</v>
      </c>
      <c r="G111" s="2" t="s">
        <v>138</v>
      </c>
      <c r="H111" s="2" t="s">
        <v>139</v>
      </c>
      <c r="I111" s="2">
        <f>ROUND(10/10,9)</f>
        <v>1</v>
      </c>
      <c r="J111" s="2">
        <v>0</v>
      </c>
      <c r="K111" s="2">
        <f>ROUND(10/10,9)</f>
        <v>1</v>
      </c>
      <c r="L111" s="2"/>
      <c r="M111" s="2"/>
      <c r="N111" s="2"/>
      <c r="O111" s="2">
        <f t="shared" ref="O111:O118" si="138">ROUND(CP111,2)</f>
        <v>348.93</v>
      </c>
      <c r="P111" s="2">
        <f t="shared" ref="P111:P118" si="139">ROUND((ROUND((AC111*AW111*I111),2)*BC111),2)</f>
        <v>154.69999999999999</v>
      </c>
      <c r="Q111" s="2">
        <f t="shared" ref="Q111:Q118" si="140">(ROUND((ROUND(((ET111)*AV111*I111),2)*BB111),2)+ROUND((ROUND(((AE111-(EU111))*AV111*I111),2)*BS111),2))</f>
        <v>79.930000000000007</v>
      </c>
      <c r="R111" s="2">
        <f t="shared" ref="R111:R118" si="141">ROUND((ROUND((AE111*AV111*I111),2)*BS111),2)</f>
        <v>7.39</v>
      </c>
      <c r="S111" s="2">
        <f t="shared" ref="S111:S118" si="142">ROUND((ROUND((AF111*AV111*I111),2)*BA111),2)</f>
        <v>114.3</v>
      </c>
      <c r="T111" s="2">
        <f t="shared" ref="T111:T118" si="143">ROUND(CU111*I111,2)</f>
        <v>0</v>
      </c>
      <c r="U111" s="2">
        <f t="shared" ref="U111:U118" si="144">CV111*I111</f>
        <v>9.27</v>
      </c>
      <c r="V111" s="2">
        <f t="shared" ref="V111:V118" si="145">CW111*I111</f>
        <v>0</v>
      </c>
      <c r="W111" s="2">
        <f t="shared" ref="W111:W118" si="146">ROUND(CX111*I111,2)</f>
        <v>0</v>
      </c>
      <c r="X111" s="2">
        <f t="shared" ref="X111:Y118" si="147">ROUND(CY111,2)</f>
        <v>128.02000000000001</v>
      </c>
      <c r="Y111" s="2">
        <f t="shared" si="147"/>
        <v>80.010000000000005</v>
      </c>
      <c r="Z111" s="2"/>
      <c r="AA111" s="2">
        <v>-1</v>
      </c>
      <c r="AB111" s="2">
        <f t="shared" ref="AB111:AB118" si="148">ROUND((AC111+AD111+AF111),6)</f>
        <v>348.93</v>
      </c>
      <c r="AC111" s="2">
        <f t="shared" ref="AC111:AC118" si="149">ROUND((ES111),6)</f>
        <v>154.69999999999999</v>
      </c>
      <c r="AD111" s="2">
        <f t="shared" ref="AD111:AD118" si="150">ROUND((((ET111)-(EU111))+AE111),6)</f>
        <v>79.930000000000007</v>
      </c>
      <c r="AE111" s="2">
        <f t="shared" ref="AE111:AF118" si="151">ROUND((EU111),6)</f>
        <v>7.39</v>
      </c>
      <c r="AF111" s="2">
        <f t="shared" si="151"/>
        <v>114.3</v>
      </c>
      <c r="AG111" s="2">
        <f t="shared" ref="AG111:AG118" si="152">ROUND((AP111),6)</f>
        <v>0</v>
      </c>
      <c r="AH111" s="2">
        <f t="shared" ref="AH111:AI118" si="153">(EW111)</f>
        <v>9.27</v>
      </c>
      <c r="AI111" s="2">
        <f t="shared" si="153"/>
        <v>0</v>
      </c>
      <c r="AJ111" s="2">
        <f t="shared" ref="AJ111:AJ118" si="154">(AS111)</f>
        <v>0</v>
      </c>
      <c r="AK111" s="2">
        <v>348.93</v>
      </c>
      <c r="AL111" s="2">
        <v>154.69999999999999</v>
      </c>
      <c r="AM111" s="2">
        <v>79.930000000000007</v>
      </c>
      <c r="AN111" s="2">
        <v>7.39</v>
      </c>
      <c r="AO111" s="2">
        <v>114.3</v>
      </c>
      <c r="AP111" s="2">
        <v>0</v>
      </c>
      <c r="AQ111" s="2">
        <v>9.27</v>
      </c>
      <c r="AR111" s="2">
        <v>0</v>
      </c>
      <c r="AS111" s="2">
        <v>0</v>
      </c>
      <c r="AT111" s="2">
        <v>112</v>
      </c>
      <c r="AU111" s="2">
        <v>70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2</v>
      </c>
      <c r="BJ111" s="2" t="s">
        <v>140</v>
      </c>
      <c r="BK111" s="2"/>
      <c r="BL111" s="2"/>
      <c r="BM111" s="2">
        <v>332</v>
      </c>
      <c r="BN111" s="2">
        <v>0</v>
      </c>
      <c r="BO111" s="2" t="s">
        <v>3</v>
      </c>
      <c r="BP111" s="2">
        <v>0</v>
      </c>
      <c r="BQ111" s="2">
        <v>40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112</v>
      </c>
      <c r="CA111" s="2">
        <v>70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3</v>
      </c>
      <c r="CO111" s="2">
        <v>0</v>
      </c>
      <c r="CP111" s="2">
        <f t="shared" ref="CP111:CP118" si="155">(P111+Q111+S111)</f>
        <v>348.93</v>
      </c>
      <c r="CQ111" s="2">
        <f t="shared" ref="CQ111:CQ118" si="156">ROUND((ROUND((AC111*AW111*1),2)*BC111),2)</f>
        <v>154.69999999999999</v>
      </c>
      <c r="CR111" s="2">
        <f t="shared" ref="CR111:CR118" si="157">(ROUND((ROUND(((ET111)*AV111*1),2)*BB111),2)+ROUND((ROUND(((AE111-(EU111))*AV111*1),2)*BS111),2))</f>
        <v>79.930000000000007</v>
      </c>
      <c r="CS111" s="2">
        <f t="shared" ref="CS111:CS118" si="158">ROUND((ROUND((AE111*AV111*1),2)*BS111),2)</f>
        <v>7.39</v>
      </c>
      <c r="CT111" s="2">
        <f t="shared" ref="CT111:CT118" si="159">ROUND((ROUND((AF111*AV111*1),2)*BA111),2)</f>
        <v>114.3</v>
      </c>
      <c r="CU111" s="2">
        <f t="shared" ref="CU111:CU118" si="160">AG111</f>
        <v>0</v>
      </c>
      <c r="CV111" s="2">
        <f t="shared" ref="CV111:CV118" si="161">(AH111*AV111)</f>
        <v>9.27</v>
      </c>
      <c r="CW111" s="2">
        <f t="shared" ref="CW111:CX118" si="162">AI111</f>
        <v>0</v>
      </c>
      <c r="CX111" s="2">
        <f t="shared" si="162"/>
        <v>0</v>
      </c>
      <c r="CY111" s="2">
        <f>((S111*BZ111)/100)</f>
        <v>128.01599999999999</v>
      </c>
      <c r="CZ111" s="2">
        <f>((S111*CA111)/100)</f>
        <v>80.010000000000005</v>
      </c>
      <c r="DA111" s="2"/>
      <c r="DB111" s="2"/>
      <c r="DC111" s="2" t="s">
        <v>3</v>
      </c>
      <c r="DD111" s="2" t="s">
        <v>3</v>
      </c>
      <c r="DE111" s="2" t="s">
        <v>3</v>
      </c>
      <c r="DF111" s="2" t="s">
        <v>3</v>
      </c>
      <c r="DG111" s="2" t="s">
        <v>3</v>
      </c>
      <c r="DH111" s="2" t="s">
        <v>3</v>
      </c>
      <c r="DI111" s="2" t="s">
        <v>3</v>
      </c>
      <c r="DJ111" s="2" t="s">
        <v>3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1010</v>
      </c>
      <c r="DV111" s="2" t="s">
        <v>139</v>
      </c>
      <c r="DW111" s="2" t="s">
        <v>139</v>
      </c>
      <c r="DX111" s="2">
        <v>10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81944191</v>
      </c>
      <c r="EF111" s="2">
        <v>40</v>
      </c>
      <c r="EG111" s="2" t="s">
        <v>141</v>
      </c>
      <c r="EH111" s="2">
        <v>0</v>
      </c>
      <c r="EI111" s="2" t="s">
        <v>3</v>
      </c>
      <c r="EJ111" s="2">
        <v>2</v>
      </c>
      <c r="EK111" s="2">
        <v>332</v>
      </c>
      <c r="EL111" s="2" t="s">
        <v>142</v>
      </c>
      <c r="EM111" s="2" t="s">
        <v>143</v>
      </c>
      <c r="EN111" s="2"/>
      <c r="EO111" s="2" t="s">
        <v>3</v>
      </c>
      <c r="EP111" s="2"/>
      <c r="EQ111" s="2">
        <v>1024</v>
      </c>
      <c r="ER111" s="2">
        <v>348.93</v>
      </c>
      <c r="ES111" s="2">
        <v>154.69999999999999</v>
      </c>
      <c r="ET111" s="2">
        <v>79.930000000000007</v>
      </c>
      <c r="EU111" s="2">
        <v>7.39</v>
      </c>
      <c r="EV111" s="2">
        <v>114.3</v>
      </c>
      <c r="EW111" s="2">
        <v>9.27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v>0</v>
      </c>
      <c r="FS111" s="2">
        <v>2</v>
      </c>
      <c r="FT111" s="2"/>
      <c r="FU111" s="2"/>
      <c r="FV111" s="2"/>
      <c r="FW111" s="2"/>
      <c r="FX111" s="2">
        <v>112</v>
      </c>
      <c r="FY111" s="2">
        <v>70</v>
      </c>
      <c r="FZ111" s="2"/>
      <c r="GA111" s="2" t="s">
        <v>3</v>
      </c>
      <c r="GB111" s="2"/>
      <c r="GC111" s="2"/>
      <c r="GD111" s="2">
        <v>1</v>
      </c>
      <c r="GE111" s="2"/>
      <c r="GF111" s="2">
        <v>-158242647</v>
      </c>
      <c r="GG111" s="2">
        <v>2</v>
      </c>
      <c r="GH111" s="2">
        <v>1</v>
      </c>
      <c r="GI111" s="2">
        <v>-2</v>
      </c>
      <c r="GJ111" s="2">
        <v>0</v>
      </c>
      <c r="GK111" s="2">
        <v>0</v>
      </c>
      <c r="GL111" s="2">
        <f t="shared" ref="GL111:GL118" si="163">ROUND(IF(AND(BH111=3,BI111=3,FS111&lt;&gt;0),P111,0),2)</f>
        <v>0</v>
      </c>
      <c r="GM111" s="2">
        <f>ROUND(O111+X111+Y111,2)+GX111</f>
        <v>556.96</v>
      </c>
      <c r="GN111" s="2">
        <f t="shared" ref="GN111:GN118" si="164">IF(OR(BI111=0,BI111=1),GM111-GX111,0)</f>
        <v>0</v>
      </c>
      <c r="GO111" s="2">
        <f t="shared" ref="GO111:GO118" si="165">IF(BI111=2,GM111-GX111,0)</f>
        <v>556.96</v>
      </c>
      <c r="GP111" s="2">
        <f t="shared" ref="GP111:GP118" si="166">IF(BI111=4,GM111-GX111,0)</f>
        <v>0</v>
      </c>
      <c r="GQ111" s="2"/>
      <c r="GR111" s="2">
        <v>0</v>
      </c>
      <c r="GS111" s="2">
        <v>3</v>
      </c>
      <c r="GT111" s="2">
        <v>0</v>
      </c>
      <c r="GU111" s="2" t="s">
        <v>3</v>
      </c>
      <c r="GV111" s="2">
        <f t="shared" ref="GV111:GV118" si="167">ROUND((GT111),6)</f>
        <v>0</v>
      </c>
      <c r="GW111" s="2">
        <v>1</v>
      </c>
      <c r="GX111" s="2">
        <f t="shared" ref="GX111:GX118" si="168">ROUND(HC111*I111,2)</f>
        <v>0</v>
      </c>
      <c r="GY111" s="2"/>
      <c r="GZ111" s="2"/>
      <c r="HA111" s="2">
        <v>0</v>
      </c>
      <c r="HB111" s="2">
        <v>0</v>
      </c>
      <c r="HC111" s="2">
        <f t="shared" ref="HC111:HC118" si="169">GV111*GW111</f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>
        <v>0</v>
      </c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0</v>
      </c>
      <c r="E112" t="s">
        <v>3</v>
      </c>
      <c r="F112" t="s">
        <v>137</v>
      </c>
      <c r="G112" t="s">
        <v>138</v>
      </c>
      <c r="H112" t="s">
        <v>139</v>
      </c>
      <c r="I112">
        <f>ROUND(10/10,9)</f>
        <v>1</v>
      </c>
      <c r="J112">
        <v>0</v>
      </c>
      <c r="K112">
        <f>ROUND(10/10,9)</f>
        <v>1</v>
      </c>
      <c r="O112">
        <f t="shared" si="138"/>
        <v>4939.22</v>
      </c>
      <c r="P112">
        <f t="shared" si="139"/>
        <v>787.42</v>
      </c>
      <c r="Q112">
        <f t="shared" si="140"/>
        <v>833.67</v>
      </c>
      <c r="R112">
        <f t="shared" si="141"/>
        <v>214.53</v>
      </c>
      <c r="S112">
        <f t="shared" si="142"/>
        <v>3318.13</v>
      </c>
      <c r="T112">
        <f t="shared" si="143"/>
        <v>0</v>
      </c>
      <c r="U112">
        <f t="shared" si="144"/>
        <v>9.27</v>
      </c>
      <c r="V112">
        <f t="shared" si="145"/>
        <v>0</v>
      </c>
      <c r="W112">
        <f t="shared" si="146"/>
        <v>0</v>
      </c>
      <c r="X112">
        <f t="shared" si="147"/>
        <v>3052.68</v>
      </c>
      <c r="Y112">
        <f t="shared" si="147"/>
        <v>1426.8</v>
      </c>
      <c r="AA112">
        <v>-1</v>
      </c>
      <c r="AB112">
        <f t="shared" si="148"/>
        <v>348.93</v>
      </c>
      <c r="AC112">
        <f t="shared" si="149"/>
        <v>154.69999999999999</v>
      </c>
      <c r="AD112">
        <f t="shared" si="150"/>
        <v>79.930000000000007</v>
      </c>
      <c r="AE112">
        <f t="shared" si="151"/>
        <v>7.39</v>
      </c>
      <c r="AF112">
        <f t="shared" si="151"/>
        <v>114.3</v>
      </c>
      <c r="AG112">
        <f t="shared" si="152"/>
        <v>0</v>
      </c>
      <c r="AH112">
        <f t="shared" si="153"/>
        <v>9.27</v>
      </c>
      <c r="AI112">
        <f t="shared" si="153"/>
        <v>0</v>
      </c>
      <c r="AJ112">
        <f t="shared" si="154"/>
        <v>0</v>
      </c>
      <c r="AK112">
        <v>348.93</v>
      </c>
      <c r="AL112">
        <v>154.69999999999999</v>
      </c>
      <c r="AM112">
        <v>79.930000000000007</v>
      </c>
      <c r="AN112">
        <v>7.39</v>
      </c>
      <c r="AO112">
        <v>114.3</v>
      </c>
      <c r="AP112">
        <v>0</v>
      </c>
      <c r="AQ112">
        <v>9.27</v>
      </c>
      <c r="AR112">
        <v>0</v>
      </c>
      <c r="AS112">
        <v>0</v>
      </c>
      <c r="AT112">
        <v>92</v>
      </c>
      <c r="AU112">
        <v>43</v>
      </c>
      <c r="AV112">
        <v>1</v>
      </c>
      <c r="AW112">
        <v>1</v>
      </c>
      <c r="AZ112">
        <v>1</v>
      </c>
      <c r="BA112">
        <v>29.03</v>
      </c>
      <c r="BB112">
        <v>10.43</v>
      </c>
      <c r="BC112">
        <v>5.09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140</v>
      </c>
      <c r="BM112">
        <v>332</v>
      </c>
      <c r="BN112">
        <v>0</v>
      </c>
      <c r="BO112" t="s">
        <v>137</v>
      </c>
      <c r="BP112">
        <v>1</v>
      </c>
      <c r="BQ112">
        <v>40</v>
      </c>
      <c r="BR112">
        <v>0</v>
      </c>
      <c r="BS112">
        <v>29.03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92</v>
      </c>
      <c r="CA112">
        <v>43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155"/>
        <v>4939.22</v>
      </c>
      <c r="CQ112">
        <f t="shared" si="156"/>
        <v>787.42</v>
      </c>
      <c r="CR112">
        <f t="shared" si="157"/>
        <v>833.67</v>
      </c>
      <c r="CS112">
        <f t="shared" si="158"/>
        <v>214.53</v>
      </c>
      <c r="CT112">
        <f t="shared" si="159"/>
        <v>3318.13</v>
      </c>
      <c r="CU112">
        <f t="shared" si="160"/>
        <v>0</v>
      </c>
      <c r="CV112">
        <f t="shared" si="161"/>
        <v>9.27</v>
      </c>
      <c r="CW112">
        <f t="shared" si="162"/>
        <v>0</v>
      </c>
      <c r="CX112">
        <f t="shared" si="162"/>
        <v>0</v>
      </c>
      <c r="CY112">
        <f>S112*(BZ112/100)</f>
        <v>3052.6796000000004</v>
      </c>
      <c r="CZ112">
        <f>S112*(CA112/100)</f>
        <v>1426.7959000000001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112</v>
      </c>
      <c r="DO112">
        <v>70</v>
      </c>
      <c r="DP112">
        <v>1</v>
      </c>
      <c r="DQ112">
        <v>1</v>
      </c>
      <c r="DU112">
        <v>1010</v>
      </c>
      <c r="DV112" t="s">
        <v>139</v>
      </c>
      <c r="DW112" t="s">
        <v>139</v>
      </c>
      <c r="DX112">
        <v>10</v>
      </c>
      <c r="DZ112" t="s">
        <v>3</v>
      </c>
      <c r="EA112" t="s">
        <v>3</v>
      </c>
      <c r="EB112" t="s">
        <v>3</v>
      </c>
      <c r="EC112" t="s">
        <v>3</v>
      </c>
      <c r="EE112">
        <v>81944191</v>
      </c>
      <c r="EF112">
        <v>40</v>
      </c>
      <c r="EG112" t="s">
        <v>141</v>
      </c>
      <c r="EH112">
        <v>0</v>
      </c>
      <c r="EI112" t="s">
        <v>3</v>
      </c>
      <c r="EJ112">
        <v>2</v>
      </c>
      <c r="EK112">
        <v>332</v>
      </c>
      <c r="EL112" t="s">
        <v>142</v>
      </c>
      <c r="EM112" t="s">
        <v>143</v>
      </c>
      <c r="EO112" t="s">
        <v>3</v>
      </c>
      <c r="EQ112">
        <v>1024</v>
      </c>
      <c r="ER112">
        <v>348.93</v>
      </c>
      <c r="ES112">
        <v>154.69999999999999</v>
      </c>
      <c r="ET112">
        <v>79.930000000000007</v>
      </c>
      <c r="EU112">
        <v>7.39</v>
      </c>
      <c r="EV112">
        <v>114.3</v>
      </c>
      <c r="EW112">
        <v>9.27</v>
      </c>
      <c r="EX112">
        <v>0</v>
      </c>
      <c r="EY112">
        <v>0</v>
      </c>
      <c r="FQ112">
        <v>0</v>
      </c>
      <c r="FR112">
        <v>0</v>
      </c>
      <c r="FS112">
        <v>2</v>
      </c>
      <c r="FX112">
        <v>112</v>
      </c>
      <c r="FY112">
        <v>70</v>
      </c>
      <c r="GA112" t="s">
        <v>3</v>
      </c>
      <c r="GD112">
        <v>0</v>
      </c>
      <c r="GF112">
        <v>-158242647</v>
      </c>
      <c r="GG112">
        <v>2</v>
      </c>
      <c r="GH112">
        <v>1</v>
      </c>
      <c r="GI112">
        <v>2</v>
      </c>
      <c r="GJ112">
        <v>0</v>
      </c>
      <c r="GK112">
        <f>ROUND(R112*(S12)/100,2)</f>
        <v>343.25</v>
      </c>
      <c r="GL112">
        <f t="shared" si="163"/>
        <v>0</v>
      </c>
      <c r="GM112">
        <f>ROUND(O112+X112+Y112+GK112,2)+GX112</f>
        <v>9761.9500000000007</v>
      </c>
      <c r="GN112">
        <f t="shared" si="164"/>
        <v>0</v>
      </c>
      <c r="GO112">
        <f t="shared" si="165"/>
        <v>9761.9500000000007</v>
      </c>
      <c r="GP112">
        <f t="shared" si="166"/>
        <v>0</v>
      </c>
      <c r="GR112">
        <v>0</v>
      </c>
      <c r="GS112">
        <v>3</v>
      </c>
      <c r="GT112">
        <v>0</v>
      </c>
      <c r="GU112" t="s">
        <v>3</v>
      </c>
      <c r="GV112">
        <f t="shared" si="167"/>
        <v>0</v>
      </c>
      <c r="GW112">
        <v>1</v>
      </c>
      <c r="GX112">
        <f t="shared" si="168"/>
        <v>0</v>
      </c>
      <c r="HA112">
        <v>0</v>
      </c>
      <c r="HB112">
        <v>0</v>
      </c>
      <c r="HC112">
        <f t="shared" si="16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55" x14ac:dyDescent="0.2">
      <c r="A113" s="2">
        <v>17</v>
      </c>
      <c r="B113" s="2">
        <v>0</v>
      </c>
      <c r="C113" s="2"/>
      <c r="D113" s="2"/>
      <c r="E113" s="2" t="s">
        <v>3</v>
      </c>
      <c r="F113" s="2" t="s">
        <v>144</v>
      </c>
      <c r="G113" s="2" t="s">
        <v>145</v>
      </c>
      <c r="H113" s="2" t="s">
        <v>81</v>
      </c>
      <c r="I113" s="2">
        <f>ROUND(10*3.77*3/1000,9)</f>
        <v>0.11310000000000001</v>
      </c>
      <c r="J113" s="2">
        <v>0</v>
      </c>
      <c r="K113" s="2">
        <f>ROUND(10*3.77*3/1000,9)</f>
        <v>0.11310000000000001</v>
      </c>
      <c r="L113" s="2"/>
      <c r="M113" s="2"/>
      <c r="N113" s="2"/>
      <c r="O113" s="2">
        <f t="shared" si="138"/>
        <v>891.13</v>
      </c>
      <c r="P113" s="2">
        <f t="shared" si="139"/>
        <v>891.13</v>
      </c>
      <c r="Q113" s="2">
        <f t="shared" si="140"/>
        <v>0</v>
      </c>
      <c r="R113" s="2">
        <f t="shared" si="141"/>
        <v>0</v>
      </c>
      <c r="S113" s="2">
        <f t="shared" si="142"/>
        <v>0</v>
      </c>
      <c r="T113" s="2">
        <f t="shared" si="143"/>
        <v>0</v>
      </c>
      <c r="U113" s="2">
        <f t="shared" si="144"/>
        <v>0</v>
      </c>
      <c r="V113" s="2">
        <f t="shared" si="145"/>
        <v>0</v>
      </c>
      <c r="W113" s="2">
        <f t="shared" si="146"/>
        <v>0</v>
      </c>
      <c r="X113" s="2">
        <f t="shared" si="147"/>
        <v>0</v>
      </c>
      <c r="Y113" s="2">
        <f t="shared" si="147"/>
        <v>0</v>
      </c>
      <c r="Z113" s="2"/>
      <c r="AA113" s="2">
        <v>-1</v>
      </c>
      <c r="AB113" s="2">
        <f t="shared" si="148"/>
        <v>7879.13</v>
      </c>
      <c r="AC113" s="2">
        <f t="shared" si="149"/>
        <v>7879.13</v>
      </c>
      <c r="AD113" s="2">
        <f t="shared" si="150"/>
        <v>0</v>
      </c>
      <c r="AE113" s="2">
        <f t="shared" si="151"/>
        <v>0</v>
      </c>
      <c r="AF113" s="2">
        <f t="shared" si="151"/>
        <v>0</v>
      </c>
      <c r="AG113" s="2">
        <f t="shared" si="152"/>
        <v>0</v>
      </c>
      <c r="AH113" s="2">
        <f t="shared" si="153"/>
        <v>0</v>
      </c>
      <c r="AI113" s="2">
        <f t="shared" si="153"/>
        <v>0</v>
      </c>
      <c r="AJ113" s="2">
        <f t="shared" si="154"/>
        <v>0</v>
      </c>
      <c r="AK113" s="2">
        <v>7879.13</v>
      </c>
      <c r="AL113" s="2">
        <v>7879.13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146</v>
      </c>
      <c r="BK113" s="2"/>
      <c r="BL113" s="2"/>
      <c r="BM113" s="2">
        <v>1617</v>
      </c>
      <c r="BN113" s="2">
        <v>0</v>
      </c>
      <c r="BO113" s="2" t="s">
        <v>3</v>
      </c>
      <c r="BP113" s="2">
        <v>0</v>
      </c>
      <c r="BQ113" s="2">
        <v>200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0</v>
      </c>
      <c r="CA113" s="2">
        <v>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155"/>
        <v>891.13</v>
      </c>
      <c r="CQ113" s="2">
        <f t="shared" si="156"/>
        <v>7879.13</v>
      </c>
      <c r="CR113" s="2">
        <f t="shared" si="157"/>
        <v>0</v>
      </c>
      <c r="CS113" s="2">
        <f t="shared" si="158"/>
        <v>0</v>
      </c>
      <c r="CT113" s="2">
        <f t="shared" si="159"/>
        <v>0</v>
      </c>
      <c r="CU113" s="2">
        <f t="shared" si="160"/>
        <v>0</v>
      </c>
      <c r="CV113" s="2">
        <f t="shared" si="161"/>
        <v>0</v>
      </c>
      <c r="CW113" s="2">
        <f t="shared" si="162"/>
        <v>0</v>
      </c>
      <c r="CX113" s="2">
        <f t="shared" si="162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81</v>
      </c>
      <c r="DW113" s="2" t="s">
        <v>81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81945476</v>
      </c>
      <c r="EF113" s="2">
        <v>200</v>
      </c>
      <c r="EG113" s="2" t="s">
        <v>68</v>
      </c>
      <c r="EH113" s="2">
        <v>0</v>
      </c>
      <c r="EI113" s="2" t="s">
        <v>3</v>
      </c>
      <c r="EJ113" s="2">
        <v>1</v>
      </c>
      <c r="EK113" s="2">
        <v>1617</v>
      </c>
      <c r="EL113" s="2" t="s">
        <v>69</v>
      </c>
      <c r="EM113" s="2" t="s">
        <v>70</v>
      </c>
      <c r="EN113" s="2"/>
      <c r="EO113" s="2" t="s">
        <v>3</v>
      </c>
      <c r="EP113" s="2"/>
      <c r="EQ113" s="2">
        <v>1024</v>
      </c>
      <c r="ER113" s="2">
        <v>7879.13</v>
      </c>
      <c r="ES113" s="2">
        <v>7879.13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>
        <v>0</v>
      </c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v>0</v>
      </c>
      <c r="FS113" s="2">
        <v>0</v>
      </c>
      <c r="FT113" s="2"/>
      <c r="FU113" s="2"/>
      <c r="FV113" s="2"/>
      <c r="FW113" s="2"/>
      <c r="FX113" s="2">
        <v>0</v>
      </c>
      <c r="FY113" s="2">
        <v>0</v>
      </c>
      <c r="FZ113" s="2"/>
      <c r="GA113" s="2" t="s">
        <v>3</v>
      </c>
      <c r="GB113" s="2"/>
      <c r="GC113" s="2"/>
      <c r="GD113" s="2">
        <v>1</v>
      </c>
      <c r="GE113" s="2"/>
      <c r="GF113" s="2">
        <v>1353028195</v>
      </c>
      <c r="GG113" s="2">
        <v>2</v>
      </c>
      <c r="GH113" s="2">
        <v>1</v>
      </c>
      <c r="GI113" s="2">
        <v>-2</v>
      </c>
      <c r="GJ113" s="2">
        <v>0</v>
      </c>
      <c r="GK113" s="2">
        <v>0</v>
      </c>
      <c r="GL113" s="2">
        <f t="shared" si="163"/>
        <v>0</v>
      </c>
      <c r="GM113" s="2">
        <f>ROUND(O113+X113+Y113,2)+GX113</f>
        <v>891.13</v>
      </c>
      <c r="GN113" s="2">
        <f t="shared" si="164"/>
        <v>891.13</v>
      </c>
      <c r="GO113" s="2">
        <f t="shared" si="165"/>
        <v>0</v>
      </c>
      <c r="GP113" s="2">
        <f t="shared" si="166"/>
        <v>0</v>
      </c>
      <c r="GQ113" s="2"/>
      <c r="GR113" s="2">
        <v>0</v>
      </c>
      <c r="GS113" s="2">
        <v>3</v>
      </c>
      <c r="GT113" s="2">
        <v>0</v>
      </c>
      <c r="GU113" s="2" t="s">
        <v>3</v>
      </c>
      <c r="GV113" s="2">
        <f t="shared" si="167"/>
        <v>0</v>
      </c>
      <c r="GW113" s="2">
        <v>1</v>
      </c>
      <c r="GX113" s="2">
        <f t="shared" si="168"/>
        <v>0</v>
      </c>
      <c r="GY113" s="2"/>
      <c r="GZ113" s="2"/>
      <c r="HA113" s="2">
        <v>0</v>
      </c>
      <c r="HB113" s="2">
        <v>0</v>
      </c>
      <c r="HC113" s="2">
        <f t="shared" si="169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>
        <v>0</v>
      </c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17</v>
      </c>
      <c r="B114">
        <v>0</v>
      </c>
      <c r="E114" t="s">
        <v>3</v>
      </c>
      <c r="F114" t="s">
        <v>144</v>
      </c>
      <c r="G114" t="s">
        <v>145</v>
      </c>
      <c r="H114" t="s">
        <v>81</v>
      </c>
      <c r="I114">
        <f>ROUND(10*3.77*3/1000,9)</f>
        <v>0.11310000000000001</v>
      </c>
      <c r="J114">
        <v>0</v>
      </c>
      <c r="K114">
        <f>ROUND(10*3.77*3/1000,9)</f>
        <v>0.11310000000000001</v>
      </c>
      <c r="O114">
        <f t="shared" si="138"/>
        <v>2771.41</v>
      </c>
      <c r="P114">
        <f t="shared" si="139"/>
        <v>2771.41</v>
      </c>
      <c r="Q114">
        <f t="shared" si="140"/>
        <v>0</v>
      </c>
      <c r="R114">
        <f t="shared" si="141"/>
        <v>0</v>
      </c>
      <c r="S114">
        <f t="shared" si="142"/>
        <v>0</v>
      </c>
      <c r="T114">
        <f t="shared" si="143"/>
        <v>0</v>
      </c>
      <c r="U114">
        <f t="shared" si="144"/>
        <v>0</v>
      </c>
      <c r="V114">
        <f t="shared" si="145"/>
        <v>0</v>
      </c>
      <c r="W114">
        <f t="shared" si="146"/>
        <v>0</v>
      </c>
      <c r="X114">
        <f t="shared" si="147"/>
        <v>0</v>
      </c>
      <c r="Y114">
        <f t="shared" si="147"/>
        <v>0</v>
      </c>
      <c r="AA114">
        <v>-1</v>
      </c>
      <c r="AB114">
        <f t="shared" si="148"/>
        <v>7879.13</v>
      </c>
      <c r="AC114">
        <f t="shared" si="149"/>
        <v>7879.13</v>
      </c>
      <c r="AD114">
        <f t="shared" si="150"/>
        <v>0</v>
      </c>
      <c r="AE114">
        <f t="shared" si="151"/>
        <v>0</v>
      </c>
      <c r="AF114">
        <f t="shared" si="151"/>
        <v>0</v>
      </c>
      <c r="AG114">
        <f t="shared" si="152"/>
        <v>0</v>
      </c>
      <c r="AH114">
        <f t="shared" si="153"/>
        <v>0</v>
      </c>
      <c r="AI114">
        <f t="shared" si="153"/>
        <v>0</v>
      </c>
      <c r="AJ114">
        <f t="shared" si="154"/>
        <v>0</v>
      </c>
      <c r="AK114">
        <v>7879.13</v>
      </c>
      <c r="AL114">
        <v>7879.13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3.11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146</v>
      </c>
      <c r="BM114">
        <v>1617</v>
      </c>
      <c r="BN114">
        <v>0</v>
      </c>
      <c r="BO114" t="s">
        <v>144</v>
      </c>
      <c r="BP114">
        <v>1</v>
      </c>
      <c r="BQ114">
        <v>200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155"/>
        <v>2771.41</v>
      </c>
      <c r="CQ114">
        <f t="shared" si="156"/>
        <v>24504.09</v>
      </c>
      <c r="CR114">
        <f t="shared" si="157"/>
        <v>0</v>
      </c>
      <c r="CS114">
        <f t="shared" si="158"/>
        <v>0</v>
      </c>
      <c r="CT114">
        <f t="shared" si="159"/>
        <v>0</v>
      </c>
      <c r="CU114">
        <f t="shared" si="160"/>
        <v>0</v>
      </c>
      <c r="CV114">
        <f t="shared" si="161"/>
        <v>0</v>
      </c>
      <c r="CW114">
        <f t="shared" si="162"/>
        <v>0</v>
      </c>
      <c r="CX114">
        <f t="shared" si="162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1009</v>
      </c>
      <c r="DV114" t="s">
        <v>81</v>
      </c>
      <c r="DW114" t="s">
        <v>81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81945476</v>
      </c>
      <c r="EF114">
        <v>200</v>
      </c>
      <c r="EG114" t="s">
        <v>68</v>
      </c>
      <c r="EH114">
        <v>0</v>
      </c>
      <c r="EI114" t="s">
        <v>3</v>
      </c>
      <c r="EJ114">
        <v>1</v>
      </c>
      <c r="EK114">
        <v>1617</v>
      </c>
      <c r="EL114" t="s">
        <v>69</v>
      </c>
      <c r="EM114" t="s">
        <v>70</v>
      </c>
      <c r="EO114" t="s">
        <v>3</v>
      </c>
      <c r="EQ114">
        <v>1024</v>
      </c>
      <c r="ER114">
        <v>7879.13</v>
      </c>
      <c r="ES114">
        <v>7879.13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0</v>
      </c>
      <c r="GF114">
        <v>1353028195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163"/>
        <v>0</v>
      </c>
      <c r="GM114">
        <f>ROUND(O114+X114+Y114+GK114,2)+GX114</f>
        <v>2771.41</v>
      </c>
      <c r="GN114">
        <f t="shared" si="164"/>
        <v>2771.41</v>
      </c>
      <c r="GO114">
        <f t="shared" si="165"/>
        <v>0</v>
      </c>
      <c r="GP114">
        <f t="shared" si="166"/>
        <v>0</v>
      </c>
      <c r="GR114">
        <v>0</v>
      </c>
      <c r="GS114">
        <v>3</v>
      </c>
      <c r="GT114">
        <v>0</v>
      </c>
      <c r="GU114" t="s">
        <v>3</v>
      </c>
      <c r="GV114">
        <f t="shared" si="167"/>
        <v>0</v>
      </c>
      <c r="GW114">
        <v>1</v>
      </c>
      <c r="GX114">
        <f t="shared" si="168"/>
        <v>0</v>
      </c>
      <c r="HA114">
        <v>0</v>
      </c>
      <c r="HB114">
        <v>0</v>
      </c>
      <c r="HC114">
        <f t="shared" si="16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55" x14ac:dyDescent="0.2">
      <c r="A115" s="2">
        <v>17</v>
      </c>
      <c r="B115" s="2">
        <v>0</v>
      </c>
      <c r="C115" s="2">
        <f>ROW(SmtRes!A127)</f>
        <v>127</v>
      </c>
      <c r="D115" s="2">
        <f>ROW(EtalonRes!A150)</f>
        <v>150</v>
      </c>
      <c r="E115" s="2" t="s">
        <v>3</v>
      </c>
      <c r="F115" s="2" t="s">
        <v>147</v>
      </c>
      <c r="G115" s="2" t="s">
        <v>148</v>
      </c>
      <c r="H115" s="2" t="s">
        <v>149</v>
      </c>
      <c r="I115" s="2">
        <f>ROUND(31.4/100,9)</f>
        <v>0.314</v>
      </c>
      <c r="J115" s="2">
        <v>0</v>
      </c>
      <c r="K115" s="2">
        <f>ROUND(31.4/100,9)</f>
        <v>0.314</v>
      </c>
      <c r="L115" s="2"/>
      <c r="M115" s="2"/>
      <c r="N115" s="2"/>
      <c r="O115" s="2">
        <f t="shared" si="138"/>
        <v>88.2</v>
      </c>
      <c r="P115" s="2">
        <f t="shared" si="139"/>
        <v>21.24</v>
      </c>
      <c r="Q115" s="2">
        <f t="shared" si="140"/>
        <v>11.25</v>
      </c>
      <c r="R115" s="2">
        <f t="shared" si="141"/>
        <v>0.79</v>
      </c>
      <c r="S115" s="2">
        <f t="shared" si="142"/>
        <v>55.71</v>
      </c>
      <c r="T115" s="2">
        <f t="shared" si="143"/>
        <v>0</v>
      </c>
      <c r="U115" s="2">
        <f t="shared" si="144"/>
        <v>4.5216000000000003</v>
      </c>
      <c r="V115" s="2">
        <f t="shared" si="145"/>
        <v>0</v>
      </c>
      <c r="W115" s="2">
        <f t="shared" si="146"/>
        <v>0</v>
      </c>
      <c r="X115" s="2">
        <f t="shared" si="147"/>
        <v>62.4</v>
      </c>
      <c r="Y115" s="2">
        <f t="shared" si="147"/>
        <v>39</v>
      </c>
      <c r="Z115" s="2"/>
      <c r="AA115" s="2">
        <v>-1</v>
      </c>
      <c r="AB115" s="2">
        <f t="shared" si="148"/>
        <v>280.87</v>
      </c>
      <c r="AC115" s="2">
        <f t="shared" si="149"/>
        <v>67.64</v>
      </c>
      <c r="AD115" s="2">
        <f t="shared" si="150"/>
        <v>35.82</v>
      </c>
      <c r="AE115" s="2">
        <f t="shared" si="151"/>
        <v>2.52</v>
      </c>
      <c r="AF115" s="2">
        <f t="shared" si="151"/>
        <v>177.41</v>
      </c>
      <c r="AG115" s="2">
        <f t="shared" si="152"/>
        <v>0</v>
      </c>
      <c r="AH115" s="2">
        <f t="shared" si="153"/>
        <v>14.4</v>
      </c>
      <c r="AI115" s="2">
        <f t="shared" si="153"/>
        <v>0</v>
      </c>
      <c r="AJ115" s="2">
        <f t="shared" si="154"/>
        <v>0</v>
      </c>
      <c r="AK115" s="2">
        <v>280.87</v>
      </c>
      <c r="AL115" s="2">
        <v>67.64</v>
      </c>
      <c r="AM115" s="2">
        <v>35.82</v>
      </c>
      <c r="AN115" s="2">
        <v>2.52</v>
      </c>
      <c r="AO115" s="2">
        <v>177.41</v>
      </c>
      <c r="AP115" s="2">
        <v>0</v>
      </c>
      <c r="AQ115" s="2">
        <v>14.4</v>
      </c>
      <c r="AR115" s="2">
        <v>0</v>
      </c>
      <c r="AS115" s="2">
        <v>0</v>
      </c>
      <c r="AT115" s="2">
        <v>112</v>
      </c>
      <c r="AU115" s="2">
        <v>70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0</v>
      </c>
      <c r="BI115" s="2">
        <v>2</v>
      </c>
      <c r="BJ115" s="2" t="s">
        <v>150</v>
      </c>
      <c r="BK115" s="2"/>
      <c r="BL115" s="2"/>
      <c r="BM115" s="2">
        <v>332</v>
      </c>
      <c r="BN115" s="2">
        <v>0</v>
      </c>
      <c r="BO115" s="2" t="s">
        <v>3</v>
      </c>
      <c r="BP115" s="2">
        <v>0</v>
      </c>
      <c r="BQ115" s="2">
        <v>40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112</v>
      </c>
      <c r="CA115" s="2">
        <v>70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155"/>
        <v>88.199999999999989</v>
      </c>
      <c r="CQ115" s="2">
        <f t="shared" si="156"/>
        <v>67.64</v>
      </c>
      <c r="CR115" s="2">
        <f t="shared" si="157"/>
        <v>35.82</v>
      </c>
      <c r="CS115" s="2">
        <f t="shared" si="158"/>
        <v>2.52</v>
      </c>
      <c r="CT115" s="2">
        <f t="shared" si="159"/>
        <v>177.41</v>
      </c>
      <c r="CU115" s="2">
        <f t="shared" si="160"/>
        <v>0</v>
      </c>
      <c r="CV115" s="2">
        <f t="shared" si="161"/>
        <v>14.4</v>
      </c>
      <c r="CW115" s="2">
        <f t="shared" si="162"/>
        <v>0</v>
      </c>
      <c r="CX115" s="2">
        <f t="shared" si="162"/>
        <v>0</v>
      </c>
      <c r="CY115" s="2">
        <f>((S115*BZ115)/100)</f>
        <v>62.395200000000003</v>
      </c>
      <c r="CZ115" s="2">
        <f>((S115*CA115)/100)</f>
        <v>38.997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1003</v>
      </c>
      <c r="DV115" s="2" t="s">
        <v>149</v>
      </c>
      <c r="DW115" s="2" t="s">
        <v>149</v>
      </c>
      <c r="DX115" s="2">
        <v>100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81944191</v>
      </c>
      <c r="EF115" s="2">
        <v>40</v>
      </c>
      <c r="EG115" s="2" t="s">
        <v>141</v>
      </c>
      <c r="EH115" s="2">
        <v>0</v>
      </c>
      <c r="EI115" s="2" t="s">
        <v>3</v>
      </c>
      <c r="EJ115" s="2">
        <v>2</v>
      </c>
      <c r="EK115" s="2">
        <v>332</v>
      </c>
      <c r="EL115" s="2" t="s">
        <v>142</v>
      </c>
      <c r="EM115" s="2" t="s">
        <v>143</v>
      </c>
      <c r="EN115" s="2"/>
      <c r="EO115" s="2" t="s">
        <v>3</v>
      </c>
      <c r="EP115" s="2"/>
      <c r="EQ115" s="2">
        <v>1024</v>
      </c>
      <c r="ER115" s="2">
        <v>280.87</v>
      </c>
      <c r="ES115" s="2">
        <v>67.64</v>
      </c>
      <c r="ET115" s="2">
        <v>35.82</v>
      </c>
      <c r="EU115" s="2">
        <v>2.52</v>
      </c>
      <c r="EV115" s="2">
        <v>177.41</v>
      </c>
      <c r="EW115" s="2">
        <v>14.4</v>
      </c>
      <c r="EX115" s="2">
        <v>0</v>
      </c>
      <c r="EY115" s="2">
        <v>0</v>
      </c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v>0</v>
      </c>
      <c r="FS115" s="2">
        <v>2</v>
      </c>
      <c r="FT115" s="2"/>
      <c r="FU115" s="2"/>
      <c r="FV115" s="2"/>
      <c r="FW115" s="2"/>
      <c r="FX115" s="2">
        <v>112</v>
      </c>
      <c r="FY115" s="2">
        <v>70</v>
      </c>
      <c r="FZ115" s="2"/>
      <c r="GA115" s="2" t="s">
        <v>3</v>
      </c>
      <c r="GB115" s="2"/>
      <c r="GC115" s="2"/>
      <c r="GD115" s="2">
        <v>1</v>
      </c>
      <c r="GE115" s="2"/>
      <c r="GF115" s="2">
        <v>1984905830</v>
      </c>
      <c r="GG115" s="2">
        <v>2</v>
      </c>
      <c r="GH115" s="2">
        <v>1</v>
      </c>
      <c r="GI115" s="2">
        <v>-2</v>
      </c>
      <c r="GJ115" s="2">
        <v>0</v>
      </c>
      <c r="GK115" s="2">
        <v>0</v>
      </c>
      <c r="GL115" s="2">
        <f t="shared" si="163"/>
        <v>0</v>
      </c>
      <c r="GM115" s="2">
        <f>ROUND(O115+X115+Y115,2)+GX115</f>
        <v>189.6</v>
      </c>
      <c r="GN115" s="2">
        <f t="shared" si="164"/>
        <v>0</v>
      </c>
      <c r="GO115" s="2">
        <f t="shared" si="165"/>
        <v>189.6</v>
      </c>
      <c r="GP115" s="2">
        <f t="shared" si="166"/>
        <v>0</v>
      </c>
      <c r="GQ115" s="2"/>
      <c r="GR115" s="2">
        <v>0</v>
      </c>
      <c r="GS115" s="2">
        <v>3</v>
      </c>
      <c r="GT115" s="2">
        <v>0</v>
      </c>
      <c r="GU115" s="2" t="s">
        <v>3</v>
      </c>
      <c r="GV115" s="2">
        <f t="shared" si="167"/>
        <v>0</v>
      </c>
      <c r="GW115" s="2">
        <v>1</v>
      </c>
      <c r="GX115" s="2">
        <f t="shared" si="168"/>
        <v>0</v>
      </c>
      <c r="GY115" s="2"/>
      <c r="GZ115" s="2"/>
      <c r="HA115" s="2">
        <v>0</v>
      </c>
      <c r="HB115" s="2">
        <v>0</v>
      </c>
      <c r="HC115" s="2">
        <f t="shared" si="169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>
        <v>0</v>
      </c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17</v>
      </c>
      <c r="B116">
        <v>0</v>
      </c>
      <c r="C116">
        <f>ROW(SmtRes!A132)</f>
        <v>132</v>
      </c>
      <c r="D116">
        <f>ROW(EtalonRes!A156)</f>
        <v>156</v>
      </c>
      <c r="E116" t="s">
        <v>3</v>
      </c>
      <c r="F116" t="s">
        <v>147</v>
      </c>
      <c r="G116" t="s">
        <v>148</v>
      </c>
      <c r="H116" t="s">
        <v>149</v>
      </c>
      <c r="I116">
        <f>ROUND(31.4/100,9)</f>
        <v>0.314</v>
      </c>
      <c r="J116">
        <v>0</v>
      </c>
      <c r="K116">
        <f>ROUND(31.4/100,9)</f>
        <v>0.314</v>
      </c>
      <c r="O116">
        <f t="shared" si="138"/>
        <v>1907.29</v>
      </c>
      <c r="P116">
        <f t="shared" si="139"/>
        <v>174.38</v>
      </c>
      <c r="Q116">
        <f t="shared" si="140"/>
        <v>115.65</v>
      </c>
      <c r="R116">
        <f t="shared" si="141"/>
        <v>22.93</v>
      </c>
      <c r="S116">
        <f t="shared" si="142"/>
        <v>1617.26</v>
      </c>
      <c r="T116">
        <f t="shared" si="143"/>
        <v>0</v>
      </c>
      <c r="U116">
        <f t="shared" si="144"/>
        <v>4.5216000000000003</v>
      </c>
      <c r="V116">
        <f t="shared" si="145"/>
        <v>0</v>
      </c>
      <c r="W116">
        <f t="shared" si="146"/>
        <v>0</v>
      </c>
      <c r="X116">
        <f t="shared" si="147"/>
        <v>1487.88</v>
      </c>
      <c r="Y116">
        <f t="shared" si="147"/>
        <v>695.42</v>
      </c>
      <c r="AA116">
        <v>-1</v>
      </c>
      <c r="AB116">
        <f t="shared" si="148"/>
        <v>280.87</v>
      </c>
      <c r="AC116">
        <f t="shared" si="149"/>
        <v>67.64</v>
      </c>
      <c r="AD116">
        <f t="shared" si="150"/>
        <v>35.82</v>
      </c>
      <c r="AE116">
        <f t="shared" si="151"/>
        <v>2.52</v>
      </c>
      <c r="AF116">
        <f t="shared" si="151"/>
        <v>177.41</v>
      </c>
      <c r="AG116">
        <f t="shared" si="152"/>
        <v>0</v>
      </c>
      <c r="AH116">
        <f t="shared" si="153"/>
        <v>14.4</v>
      </c>
      <c r="AI116">
        <f t="shared" si="153"/>
        <v>0</v>
      </c>
      <c r="AJ116">
        <f t="shared" si="154"/>
        <v>0</v>
      </c>
      <c r="AK116">
        <v>280.87</v>
      </c>
      <c r="AL116">
        <v>67.64</v>
      </c>
      <c r="AM116">
        <v>35.82</v>
      </c>
      <c r="AN116">
        <v>2.52</v>
      </c>
      <c r="AO116">
        <v>177.41</v>
      </c>
      <c r="AP116">
        <v>0</v>
      </c>
      <c r="AQ116">
        <v>14.4</v>
      </c>
      <c r="AR116">
        <v>0</v>
      </c>
      <c r="AS116">
        <v>0</v>
      </c>
      <c r="AT116">
        <v>92</v>
      </c>
      <c r="AU116">
        <v>43</v>
      </c>
      <c r="AV116">
        <v>1</v>
      </c>
      <c r="AW116">
        <v>1</v>
      </c>
      <c r="AZ116">
        <v>1</v>
      </c>
      <c r="BA116">
        <v>29.03</v>
      </c>
      <c r="BB116">
        <v>10.28</v>
      </c>
      <c r="BC116">
        <v>8.2100000000000009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150</v>
      </c>
      <c r="BM116">
        <v>332</v>
      </c>
      <c r="BN116">
        <v>0</v>
      </c>
      <c r="BO116" t="s">
        <v>147</v>
      </c>
      <c r="BP116">
        <v>1</v>
      </c>
      <c r="BQ116">
        <v>40</v>
      </c>
      <c r="BR116">
        <v>0</v>
      </c>
      <c r="BS116">
        <v>29.03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92</v>
      </c>
      <c r="CA116">
        <v>43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155"/>
        <v>1907.29</v>
      </c>
      <c r="CQ116">
        <f t="shared" si="156"/>
        <v>555.32000000000005</v>
      </c>
      <c r="CR116">
        <f t="shared" si="157"/>
        <v>368.23</v>
      </c>
      <c r="CS116">
        <f t="shared" si="158"/>
        <v>73.16</v>
      </c>
      <c r="CT116">
        <f t="shared" si="159"/>
        <v>5150.21</v>
      </c>
      <c r="CU116">
        <f t="shared" si="160"/>
        <v>0</v>
      </c>
      <c r="CV116">
        <f t="shared" si="161"/>
        <v>14.4</v>
      </c>
      <c r="CW116">
        <f t="shared" si="162"/>
        <v>0</v>
      </c>
      <c r="CX116">
        <f t="shared" si="162"/>
        <v>0</v>
      </c>
      <c r="CY116">
        <f>S116*(BZ116/100)</f>
        <v>1487.8792000000001</v>
      </c>
      <c r="CZ116">
        <f>S116*(CA116/100)</f>
        <v>695.42179999999996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112</v>
      </c>
      <c r="DO116">
        <v>70</v>
      </c>
      <c r="DP116">
        <v>1</v>
      </c>
      <c r="DQ116">
        <v>1</v>
      </c>
      <c r="DU116">
        <v>1003</v>
      </c>
      <c r="DV116" t="s">
        <v>149</v>
      </c>
      <c r="DW116" t="s">
        <v>149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81944191</v>
      </c>
      <c r="EF116">
        <v>40</v>
      </c>
      <c r="EG116" t="s">
        <v>141</v>
      </c>
      <c r="EH116">
        <v>0</v>
      </c>
      <c r="EI116" t="s">
        <v>3</v>
      </c>
      <c r="EJ116">
        <v>2</v>
      </c>
      <c r="EK116">
        <v>332</v>
      </c>
      <c r="EL116" t="s">
        <v>142</v>
      </c>
      <c r="EM116" t="s">
        <v>143</v>
      </c>
      <c r="EO116" t="s">
        <v>3</v>
      </c>
      <c r="EQ116">
        <v>1024</v>
      </c>
      <c r="ER116">
        <v>280.87</v>
      </c>
      <c r="ES116">
        <v>67.64</v>
      </c>
      <c r="ET116">
        <v>35.82</v>
      </c>
      <c r="EU116">
        <v>2.52</v>
      </c>
      <c r="EV116">
        <v>177.41</v>
      </c>
      <c r="EW116">
        <v>14.4</v>
      </c>
      <c r="EX116">
        <v>0</v>
      </c>
      <c r="EY116">
        <v>0</v>
      </c>
      <c r="FQ116">
        <v>0</v>
      </c>
      <c r="FR116">
        <v>0</v>
      </c>
      <c r="FS116">
        <v>2</v>
      </c>
      <c r="FX116">
        <v>112</v>
      </c>
      <c r="FY116">
        <v>70</v>
      </c>
      <c r="GA116" t="s">
        <v>3</v>
      </c>
      <c r="GD116">
        <v>0</v>
      </c>
      <c r="GF116">
        <v>1984905830</v>
      </c>
      <c r="GG116">
        <v>2</v>
      </c>
      <c r="GH116">
        <v>1</v>
      </c>
      <c r="GI116">
        <v>2</v>
      </c>
      <c r="GJ116">
        <v>0</v>
      </c>
      <c r="GK116">
        <f>ROUND(R116*(S12)/100,2)</f>
        <v>36.69</v>
      </c>
      <c r="GL116">
        <f t="shared" si="163"/>
        <v>0</v>
      </c>
      <c r="GM116">
        <f>ROUND(O116+X116+Y116+GK116,2)+GX116</f>
        <v>4127.28</v>
      </c>
      <c r="GN116">
        <f t="shared" si="164"/>
        <v>0</v>
      </c>
      <c r="GO116">
        <f t="shared" si="165"/>
        <v>4127.28</v>
      </c>
      <c r="GP116">
        <f t="shared" si="166"/>
        <v>0</v>
      </c>
      <c r="GR116">
        <v>0</v>
      </c>
      <c r="GS116">
        <v>3</v>
      </c>
      <c r="GT116">
        <v>0</v>
      </c>
      <c r="GU116" t="s">
        <v>3</v>
      </c>
      <c r="GV116">
        <f t="shared" si="167"/>
        <v>0</v>
      </c>
      <c r="GW116">
        <v>1</v>
      </c>
      <c r="GX116">
        <f t="shared" si="168"/>
        <v>0</v>
      </c>
      <c r="HA116">
        <v>0</v>
      </c>
      <c r="HB116">
        <v>0</v>
      </c>
      <c r="HC116">
        <f t="shared" si="16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55" x14ac:dyDescent="0.2">
      <c r="A117" s="2">
        <v>17</v>
      </c>
      <c r="B117" s="2">
        <v>0</v>
      </c>
      <c r="C117" s="2"/>
      <c r="D117" s="2"/>
      <c r="E117" s="2" t="s">
        <v>3</v>
      </c>
      <c r="F117" s="2" t="s">
        <v>151</v>
      </c>
      <c r="G117" s="2" t="s">
        <v>152</v>
      </c>
      <c r="H117" s="2" t="s">
        <v>81</v>
      </c>
      <c r="I117" s="2">
        <f>ROUND(31.4*1.26/1000,9)</f>
        <v>3.9564000000000002E-2</v>
      </c>
      <c r="J117" s="2">
        <v>0</v>
      </c>
      <c r="K117" s="2">
        <f>ROUND(31.4*1.26/1000,9)</f>
        <v>3.9564000000000002E-2</v>
      </c>
      <c r="L117" s="2"/>
      <c r="M117" s="2"/>
      <c r="N117" s="2"/>
      <c r="O117" s="2">
        <f t="shared" si="138"/>
        <v>257.17</v>
      </c>
      <c r="P117" s="2">
        <f t="shared" si="139"/>
        <v>257.17</v>
      </c>
      <c r="Q117" s="2">
        <f t="shared" si="140"/>
        <v>0</v>
      </c>
      <c r="R117" s="2">
        <f t="shared" si="141"/>
        <v>0</v>
      </c>
      <c r="S117" s="2">
        <f t="shared" si="142"/>
        <v>0</v>
      </c>
      <c r="T117" s="2">
        <f t="shared" si="143"/>
        <v>0</v>
      </c>
      <c r="U117" s="2">
        <f t="shared" si="144"/>
        <v>0</v>
      </c>
      <c r="V117" s="2">
        <f t="shared" si="145"/>
        <v>0</v>
      </c>
      <c r="W117" s="2">
        <f t="shared" si="146"/>
        <v>0</v>
      </c>
      <c r="X117" s="2">
        <f t="shared" si="147"/>
        <v>0</v>
      </c>
      <c r="Y117" s="2">
        <f t="shared" si="147"/>
        <v>0</v>
      </c>
      <c r="Z117" s="2"/>
      <c r="AA117" s="2">
        <v>-1</v>
      </c>
      <c r="AB117" s="2">
        <f t="shared" si="148"/>
        <v>6500.22</v>
      </c>
      <c r="AC117" s="2">
        <f t="shared" si="149"/>
        <v>6500.22</v>
      </c>
      <c r="AD117" s="2">
        <f t="shared" si="150"/>
        <v>0</v>
      </c>
      <c r="AE117" s="2">
        <f t="shared" si="151"/>
        <v>0</v>
      </c>
      <c r="AF117" s="2">
        <f t="shared" si="151"/>
        <v>0</v>
      </c>
      <c r="AG117" s="2">
        <f t="shared" si="152"/>
        <v>0</v>
      </c>
      <c r="AH117" s="2">
        <f t="shared" si="153"/>
        <v>0</v>
      </c>
      <c r="AI117" s="2">
        <f t="shared" si="153"/>
        <v>0</v>
      </c>
      <c r="AJ117" s="2">
        <f t="shared" si="154"/>
        <v>0</v>
      </c>
      <c r="AK117" s="2">
        <v>6500.22</v>
      </c>
      <c r="AL117" s="2">
        <v>6500.22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1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3</v>
      </c>
      <c r="BI117" s="2">
        <v>1</v>
      </c>
      <c r="BJ117" s="2" t="s">
        <v>153</v>
      </c>
      <c r="BK117" s="2"/>
      <c r="BL117" s="2"/>
      <c r="BM117" s="2">
        <v>1617</v>
      </c>
      <c r="BN117" s="2">
        <v>0</v>
      </c>
      <c r="BO117" s="2" t="s">
        <v>3</v>
      </c>
      <c r="BP117" s="2">
        <v>0</v>
      </c>
      <c r="BQ117" s="2">
        <v>200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0</v>
      </c>
      <c r="CA117" s="2">
        <v>0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 t="shared" si="155"/>
        <v>257.17</v>
      </c>
      <c r="CQ117" s="2">
        <f t="shared" si="156"/>
        <v>6500.22</v>
      </c>
      <c r="CR117" s="2">
        <f t="shared" si="157"/>
        <v>0</v>
      </c>
      <c r="CS117" s="2">
        <f t="shared" si="158"/>
        <v>0</v>
      </c>
      <c r="CT117" s="2">
        <f t="shared" si="159"/>
        <v>0</v>
      </c>
      <c r="CU117" s="2">
        <f t="shared" si="160"/>
        <v>0</v>
      </c>
      <c r="CV117" s="2">
        <f t="shared" si="161"/>
        <v>0</v>
      </c>
      <c r="CW117" s="2">
        <f t="shared" si="162"/>
        <v>0</v>
      </c>
      <c r="CX117" s="2">
        <f t="shared" si="162"/>
        <v>0</v>
      </c>
      <c r="CY117" s="2">
        <f>((S117*BZ117)/100)</f>
        <v>0</v>
      </c>
      <c r="CZ117" s="2">
        <f>((S117*CA117)/100)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1009</v>
      </c>
      <c r="DV117" s="2" t="s">
        <v>81</v>
      </c>
      <c r="DW117" s="2" t="s">
        <v>81</v>
      </c>
      <c r="DX117" s="2">
        <v>1000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81945476</v>
      </c>
      <c r="EF117" s="2">
        <v>200</v>
      </c>
      <c r="EG117" s="2" t="s">
        <v>68</v>
      </c>
      <c r="EH117" s="2">
        <v>0</v>
      </c>
      <c r="EI117" s="2" t="s">
        <v>3</v>
      </c>
      <c r="EJ117" s="2">
        <v>1</v>
      </c>
      <c r="EK117" s="2">
        <v>1617</v>
      </c>
      <c r="EL117" s="2" t="s">
        <v>69</v>
      </c>
      <c r="EM117" s="2" t="s">
        <v>70</v>
      </c>
      <c r="EN117" s="2"/>
      <c r="EO117" s="2" t="s">
        <v>3</v>
      </c>
      <c r="EP117" s="2"/>
      <c r="EQ117" s="2">
        <v>1024</v>
      </c>
      <c r="ER117" s="2">
        <v>6500.22</v>
      </c>
      <c r="ES117" s="2">
        <v>6500.22</v>
      </c>
      <c r="ET117" s="2">
        <v>0</v>
      </c>
      <c r="EU117" s="2">
        <v>0</v>
      </c>
      <c r="EV117" s="2">
        <v>0</v>
      </c>
      <c r="EW117" s="2">
        <v>0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0</v>
      </c>
      <c r="FY117" s="2">
        <v>0</v>
      </c>
      <c r="FZ117" s="2"/>
      <c r="GA117" s="2" t="s">
        <v>3</v>
      </c>
      <c r="GB117" s="2"/>
      <c r="GC117" s="2"/>
      <c r="GD117" s="2">
        <v>1</v>
      </c>
      <c r="GE117" s="2"/>
      <c r="GF117" s="2">
        <v>-1212597362</v>
      </c>
      <c r="GG117" s="2">
        <v>2</v>
      </c>
      <c r="GH117" s="2">
        <v>1</v>
      </c>
      <c r="GI117" s="2">
        <v>-2</v>
      </c>
      <c r="GJ117" s="2">
        <v>0</v>
      </c>
      <c r="GK117" s="2">
        <v>0</v>
      </c>
      <c r="GL117" s="2">
        <f t="shared" si="163"/>
        <v>0</v>
      </c>
      <c r="GM117" s="2">
        <f>ROUND(O117+X117+Y117,2)+GX117</f>
        <v>257.17</v>
      </c>
      <c r="GN117" s="2">
        <f t="shared" si="164"/>
        <v>257.17</v>
      </c>
      <c r="GO117" s="2">
        <f t="shared" si="165"/>
        <v>0</v>
      </c>
      <c r="GP117" s="2">
        <f t="shared" si="166"/>
        <v>0</v>
      </c>
      <c r="GQ117" s="2"/>
      <c r="GR117" s="2">
        <v>0</v>
      </c>
      <c r="GS117" s="2">
        <v>3</v>
      </c>
      <c r="GT117" s="2">
        <v>0</v>
      </c>
      <c r="GU117" s="2" t="s">
        <v>3</v>
      </c>
      <c r="GV117" s="2">
        <f t="shared" si="167"/>
        <v>0</v>
      </c>
      <c r="GW117" s="2">
        <v>1</v>
      </c>
      <c r="GX117" s="2">
        <f t="shared" si="168"/>
        <v>0</v>
      </c>
      <c r="GY117" s="2"/>
      <c r="GZ117" s="2"/>
      <c r="HA117" s="2">
        <v>0</v>
      </c>
      <c r="HB117" s="2">
        <v>0</v>
      </c>
      <c r="HC117" s="2">
        <f t="shared" si="169"/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0</v>
      </c>
      <c r="E118" t="s">
        <v>3</v>
      </c>
      <c r="F118" t="s">
        <v>151</v>
      </c>
      <c r="G118" t="s">
        <v>152</v>
      </c>
      <c r="H118" t="s">
        <v>81</v>
      </c>
      <c r="I118">
        <f>ROUND(31.4*1.26/1000,9)</f>
        <v>3.9564000000000002E-2</v>
      </c>
      <c r="J118">
        <v>0</v>
      </c>
      <c r="K118">
        <f>ROUND(31.4*1.26/1000,9)</f>
        <v>3.9564000000000002E-2</v>
      </c>
      <c r="O118">
        <f t="shared" si="138"/>
        <v>1141.83</v>
      </c>
      <c r="P118">
        <f t="shared" si="139"/>
        <v>1141.83</v>
      </c>
      <c r="Q118">
        <f t="shared" si="140"/>
        <v>0</v>
      </c>
      <c r="R118">
        <f t="shared" si="141"/>
        <v>0</v>
      </c>
      <c r="S118">
        <f t="shared" si="142"/>
        <v>0</v>
      </c>
      <c r="T118">
        <f t="shared" si="143"/>
        <v>0</v>
      </c>
      <c r="U118">
        <f t="shared" si="144"/>
        <v>0</v>
      </c>
      <c r="V118">
        <f t="shared" si="145"/>
        <v>0</v>
      </c>
      <c r="W118">
        <f t="shared" si="146"/>
        <v>0</v>
      </c>
      <c r="X118">
        <f t="shared" si="147"/>
        <v>0</v>
      </c>
      <c r="Y118">
        <f t="shared" si="147"/>
        <v>0</v>
      </c>
      <c r="AA118">
        <v>-1</v>
      </c>
      <c r="AB118">
        <f t="shared" si="148"/>
        <v>6500.22</v>
      </c>
      <c r="AC118">
        <f t="shared" si="149"/>
        <v>6500.22</v>
      </c>
      <c r="AD118">
        <f t="shared" si="150"/>
        <v>0</v>
      </c>
      <c r="AE118">
        <f t="shared" si="151"/>
        <v>0</v>
      </c>
      <c r="AF118">
        <f t="shared" si="151"/>
        <v>0</v>
      </c>
      <c r="AG118">
        <f t="shared" si="152"/>
        <v>0</v>
      </c>
      <c r="AH118">
        <f t="shared" si="153"/>
        <v>0</v>
      </c>
      <c r="AI118">
        <f t="shared" si="153"/>
        <v>0</v>
      </c>
      <c r="AJ118">
        <f t="shared" si="154"/>
        <v>0</v>
      </c>
      <c r="AK118">
        <v>6500.22</v>
      </c>
      <c r="AL118">
        <v>6500.22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4.4400000000000004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153</v>
      </c>
      <c r="BM118">
        <v>1617</v>
      </c>
      <c r="BN118">
        <v>0</v>
      </c>
      <c r="BO118" t="s">
        <v>151</v>
      </c>
      <c r="BP118">
        <v>1</v>
      </c>
      <c r="BQ118">
        <v>200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155"/>
        <v>1141.83</v>
      </c>
      <c r="CQ118">
        <f t="shared" si="156"/>
        <v>28860.98</v>
      </c>
      <c r="CR118">
        <f t="shared" si="157"/>
        <v>0</v>
      </c>
      <c r="CS118">
        <f t="shared" si="158"/>
        <v>0</v>
      </c>
      <c r="CT118">
        <f t="shared" si="159"/>
        <v>0</v>
      </c>
      <c r="CU118">
        <f t="shared" si="160"/>
        <v>0</v>
      </c>
      <c r="CV118">
        <f t="shared" si="161"/>
        <v>0</v>
      </c>
      <c r="CW118">
        <f t="shared" si="162"/>
        <v>0</v>
      </c>
      <c r="CX118">
        <f t="shared" si="162"/>
        <v>0</v>
      </c>
      <c r="CY118">
        <f>S118*(BZ118/100)</f>
        <v>0</v>
      </c>
      <c r="CZ118">
        <f>S118*(CA118/100)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81</v>
      </c>
      <c r="DW118" t="s">
        <v>81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81945476</v>
      </c>
      <c r="EF118">
        <v>200</v>
      </c>
      <c r="EG118" t="s">
        <v>68</v>
      </c>
      <c r="EH118">
        <v>0</v>
      </c>
      <c r="EI118" t="s">
        <v>3</v>
      </c>
      <c r="EJ118">
        <v>1</v>
      </c>
      <c r="EK118">
        <v>1617</v>
      </c>
      <c r="EL118" t="s">
        <v>69</v>
      </c>
      <c r="EM118" t="s">
        <v>70</v>
      </c>
      <c r="EO118" t="s">
        <v>3</v>
      </c>
      <c r="EQ118">
        <v>1024</v>
      </c>
      <c r="ER118">
        <v>6500.22</v>
      </c>
      <c r="ES118">
        <v>6500.22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0</v>
      </c>
      <c r="GF118">
        <v>-1212597362</v>
      </c>
      <c r="GG118">
        <v>2</v>
      </c>
      <c r="GH118">
        <v>1</v>
      </c>
      <c r="GI118">
        <v>2</v>
      </c>
      <c r="GJ118">
        <v>0</v>
      </c>
      <c r="GK118">
        <f>ROUND(R118*(S12)/100,2)</f>
        <v>0</v>
      </c>
      <c r="GL118">
        <f t="shared" si="163"/>
        <v>0</v>
      </c>
      <c r="GM118">
        <f>ROUND(O118+X118+Y118+GK118,2)+GX118</f>
        <v>1141.83</v>
      </c>
      <c r="GN118">
        <f t="shared" si="164"/>
        <v>1141.83</v>
      </c>
      <c r="GO118">
        <f t="shared" si="165"/>
        <v>0</v>
      </c>
      <c r="GP118">
        <f t="shared" si="166"/>
        <v>0</v>
      </c>
      <c r="GR118">
        <v>0</v>
      </c>
      <c r="GS118">
        <v>3</v>
      </c>
      <c r="GT118">
        <v>0</v>
      </c>
      <c r="GU118" t="s">
        <v>3</v>
      </c>
      <c r="GV118">
        <f t="shared" si="167"/>
        <v>0</v>
      </c>
      <c r="GW118">
        <v>1</v>
      </c>
      <c r="GX118">
        <f t="shared" si="168"/>
        <v>0</v>
      </c>
      <c r="HA118">
        <v>0</v>
      </c>
      <c r="HB118">
        <v>0</v>
      </c>
      <c r="HC118">
        <f t="shared" si="16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20" spans="1:255" x14ac:dyDescent="0.2">
      <c r="A120" s="3">
        <v>51</v>
      </c>
      <c r="B120" s="3">
        <f>B107</f>
        <v>0</v>
      </c>
      <c r="C120" s="3">
        <f>A107</f>
        <v>5</v>
      </c>
      <c r="D120" s="3">
        <f>ROW(A107)</f>
        <v>107</v>
      </c>
      <c r="E120" s="3"/>
      <c r="F120" s="3" t="str">
        <f>IF(F107&lt;&gt;"",F107,"")</f>
        <v>Новый подраздел</v>
      </c>
      <c r="G120" s="3" t="str">
        <f>IF(G107&lt;&gt;"",G107,"")</f>
        <v>Внешний контур заземления</v>
      </c>
      <c r="H120" s="3">
        <v>0</v>
      </c>
      <c r="I120" s="3"/>
      <c r="J120" s="3"/>
      <c r="K120" s="3"/>
      <c r="L120" s="3"/>
      <c r="M120" s="3"/>
      <c r="N120" s="3"/>
      <c r="O120" s="3">
        <f t="shared" ref="O120:T120" si="170">ROUND(AB120,2)</f>
        <v>0</v>
      </c>
      <c r="P120" s="3">
        <f t="shared" si="170"/>
        <v>0</v>
      </c>
      <c r="Q120" s="3">
        <f t="shared" si="170"/>
        <v>0</v>
      </c>
      <c r="R120" s="3">
        <f t="shared" si="170"/>
        <v>0</v>
      </c>
      <c r="S120" s="3">
        <f t="shared" si="170"/>
        <v>0</v>
      </c>
      <c r="T120" s="3">
        <f t="shared" si="170"/>
        <v>0</v>
      </c>
      <c r="U120" s="3">
        <f>AH120</f>
        <v>0</v>
      </c>
      <c r="V120" s="3">
        <f>AI120</f>
        <v>0</v>
      </c>
      <c r="W120" s="3">
        <f>ROUND(AJ120,2)</f>
        <v>0</v>
      </c>
      <c r="X120" s="3">
        <f>ROUND(AK120,2)</f>
        <v>0</v>
      </c>
      <c r="Y120" s="3">
        <f>ROUND(AL120,2)</f>
        <v>0</v>
      </c>
      <c r="Z120" s="3"/>
      <c r="AA120" s="3"/>
      <c r="AB120" s="3">
        <f>ROUND(SUMIF(AA111:AA118,"=83646471",O111:O118),2)</f>
        <v>0</v>
      </c>
      <c r="AC120" s="3">
        <f>ROUND(SUMIF(AA111:AA118,"=83646471",P111:P118),2)</f>
        <v>0</v>
      </c>
      <c r="AD120" s="3">
        <f>ROUND(SUMIF(AA111:AA118,"=83646471",Q111:Q118),2)</f>
        <v>0</v>
      </c>
      <c r="AE120" s="3">
        <f>ROUND(SUMIF(AA111:AA118,"=83646471",R111:R118),2)</f>
        <v>0</v>
      </c>
      <c r="AF120" s="3">
        <f>ROUND(SUMIF(AA111:AA118,"=83646471",S111:S118),2)</f>
        <v>0</v>
      </c>
      <c r="AG120" s="3">
        <f>ROUND(SUMIF(AA111:AA118,"=83646471",T111:T118),2)</f>
        <v>0</v>
      </c>
      <c r="AH120" s="3">
        <f>SUMIF(AA111:AA118,"=83646471",U111:U118)</f>
        <v>0</v>
      </c>
      <c r="AI120" s="3">
        <f>SUMIF(AA111:AA118,"=83646471",V111:V118)</f>
        <v>0</v>
      </c>
      <c r="AJ120" s="3">
        <f>ROUND(SUMIF(AA111:AA118,"=83646471",W111:W118),2)</f>
        <v>0</v>
      </c>
      <c r="AK120" s="3">
        <f>ROUND(SUMIF(AA111:AA118,"=83646471",X111:X118),2)</f>
        <v>0</v>
      </c>
      <c r="AL120" s="3">
        <f>ROUND(SUMIF(AA111:AA118,"=83646471",Y111:Y118),2)</f>
        <v>0</v>
      </c>
      <c r="AM120" s="3"/>
      <c r="AN120" s="3"/>
      <c r="AO120" s="3">
        <f t="shared" ref="AO120:BD120" si="171">ROUND(BX120,2)</f>
        <v>0</v>
      </c>
      <c r="AP120" s="3">
        <f t="shared" si="171"/>
        <v>0</v>
      </c>
      <c r="AQ120" s="3">
        <f t="shared" si="171"/>
        <v>0</v>
      </c>
      <c r="AR120" s="3">
        <f t="shared" si="171"/>
        <v>0</v>
      </c>
      <c r="AS120" s="3">
        <f t="shared" si="171"/>
        <v>0</v>
      </c>
      <c r="AT120" s="3">
        <f t="shared" si="171"/>
        <v>0</v>
      </c>
      <c r="AU120" s="3">
        <f t="shared" si="171"/>
        <v>0</v>
      </c>
      <c r="AV120" s="3">
        <f t="shared" si="171"/>
        <v>0</v>
      </c>
      <c r="AW120" s="3">
        <f t="shared" si="171"/>
        <v>0</v>
      </c>
      <c r="AX120" s="3">
        <f t="shared" si="171"/>
        <v>0</v>
      </c>
      <c r="AY120" s="3">
        <f t="shared" si="171"/>
        <v>0</v>
      </c>
      <c r="AZ120" s="3">
        <f t="shared" si="171"/>
        <v>0</v>
      </c>
      <c r="BA120" s="3">
        <f t="shared" si="171"/>
        <v>0</v>
      </c>
      <c r="BB120" s="3">
        <f t="shared" si="171"/>
        <v>0</v>
      </c>
      <c r="BC120" s="3">
        <f t="shared" si="171"/>
        <v>0</v>
      </c>
      <c r="BD120" s="3">
        <f t="shared" si="171"/>
        <v>0</v>
      </c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>
        <f>ROUND(SUMIF(AA111:AA118,"=83646471",FQ111:FQ118),2)</f>
        <v>0</v>
      </c>
      <c r="BY120" s="3">
        <f>ROUND(SUMIF(AA111:AA118,"=83646471",FR111:FR118),2)</f>
        <v>0</v>
      </c>
      <c r="BZ120" s="3">
        <f>ROUND(SUMIF(AA111:AA118,"=83646471",GL111:GL118),2)</f>
        <v>0</v>
      </c>
      <c r="CA120" s="3">
        <f>ROUND(SUMIF(AA111:AA118,"=83646471",GM111:GM118),2)</f>
        <v>0</v>
      </c>
      <c r="CB120" s="3">
        <f>ROUND(SUMIF(AA111:AA118,"=83646471",GN111:GN118),2)</f>
        <v>0</v>
      </c>
      <c r="CC120" s="3">
        <f>ROUND(SUMIF(AA111:AA118,"=83646471",GO111:GO118),2)</f>
        <v>0</v>
      </c>
      <c r="CD120" s="3">
        <f>ROUND(SUMIF(AA111:AA118,"=83646471",GP111:GP118),2)</f>
        <v>0</v>
      </c>
      <c r="CE120" s="3">
        <f>AC120-BX120</f>
        <v>0</v>
      </c>
      <c r="CF120" s="3">
        <f>AC120-BY120</f>
        <v>0</v>
      </c>
      <c r="CG120" s="3">
        <f>BX120-BZ120</f>
        <v>0</v>
      </c>
      <c r="CH120" s="3">
        <f>AC120-BX120-BY120+BZ120</f>
        <v>0</v>
      </c>
      <c r="CI120" s="3">
        <f>BY120-BZ120</f>
        <v>0</v>
      </c>
      <c r="CJ120" s="3">
        <f>ROUND(SUMIF(AA111:AA118,"=83646471",GX111:GX118),2)</f>
        <v>0</v>
      </c>
      <c r="CK120" s="3">
        <f>ROUND(SUMIF(AA111:AA118,"=83646471",GY111:GY118),2)</f>
        <v>0</v>
      </c>
      <c r="CL120" s="3">
        <f>ROUND(SUMIF(AA111:AA118,"=83646471",GZ111:GZ118),2)</f>
        <v>0</v>
      </c>
      <c r="CM120" s="3">
        <f>ROUND(SUMIF(AA111:AA118,"=83646471",HD111:HD118),2)</f>
        <v>0</v>
      </c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4">
        <f t="shared" ref="DG120:DL120" si="172">ROUND(DT120,2)</f>
        <v>0</v>
      </c>
      <c r="DH120" s="4">
        <f t="shared" si="172"/>
        <v>0</v>
      </c>
      <c r="DI120" s="4">
        <f t="shared" si="172"/>
        <v>0</v>
      </c>
      <c r="DJ120" s="4">
        <f t="shared" si="172"/>
        <v>0</v>
      </c>
      <c r="DK120" s="4">
        <f t="shared" si="172"/>
        <v>0</v>
      </c>
      <c r="DL120" s="4">
        <f t="shared" si="172"/>
        <v>0</v>
      </c>
      <c r="DM120" s="4">
        <f>DZ120</f>
        <v>0</v>
      </c>
      <c r="DN120" s="4">
        <f>EA120</f>
        <v>0</v>
      </c>
      <c r="DO120" s="4">
        <f>ROUND(EB120,2)</f>
        <v>0</v>
      </c>
      <c r="DP120" s="4">
        <f>ROUND(EC120,2)</f>
        <v>0</v>
      </c>
      <c r="DQ120" s="4">
        <f>ROUND(ED120,2)</f>
        <v>0</v>
      </c>
      <c r="DR120" s="4"/>
      <c r="DS120" s="4"/>
      <c r="DT120" s="4">
        <f>ROUND(SUMIF(AA111:AA118,"=83646472",O111:O118),2)</f>
        <v>0</v>
      </c>
      <c r="DU120" s="4">
        <f>ROUND(SUMIF(AA111:AA118,"=83646472",P111:P118),2)</f>
        <v>0</v>
      </c>
      <c r="DV120" s="4">
        <f>ROUND(SUMIF(AA111:AA118,"=83646472",Q111:Q118),2)</f>
        <v>0</v>
      </c>
      <c r="DW120" s="4">
        <f>ROUND(SUMIF(AA111:AA118,"=83646472",R111:R118),2)</f>
        <v>0</v>
      </c>
      <c r="DX120" s="4">
        <f>ROUND(SUMIF(AA111:AA118,"=83646472",S111:S118),2)</f>
        <v>0</v>
      </c>
      <c r="DY120" s="4">
        <f>ROUND(SUMIF(AA111:AA118,"=83646472",T111:T118),2)</f>
        <v>0</v>
      </c>
      <c r="DZ120" s="4">
        <f>SUMIF(AA111:AA118,"=83646472",U111:U118)</f>
        <v>0</v>
      </c>
      <c r="EA120" s="4">
        <f>SUMIF(AA111:AA118,"=83646472",V111:V118)</f>
        <v>0</v>
      </c>
      <c r="EB120" s="4">
        <f>ROUND(SUMIF(AA111:AA118,"=83646472",W111:W118),2)</f>
        <v>0</v>
      </c>
      <c r="EC120" s="4">
        <f>ROUND(SUMIF(AA111:AA118,"=83646472",X111:X118),2)</f>
        <v>0</v>
      </c>
      <c r="ED120" s="4">
        <f>ROUND(SUMIF(AA111:AA118,"=83646472",Y111:Y118),2)</f>
        <v>0</v>
      </c>
      <c r="EE120" s="4"/>
      <c r="EF120" s="4"/>
      <c r="EG120" s="4">
        <f t="shared" ref="EG120:EV120" si="173">ROUND(FP120,2)</f>
        <v>0</v>
      </c>
      <c r="EH120" s="4">
        <f t="shared" si="173"/>
        <v>0</v>
      </c>
      <c r="EI120" s="4">
        <f t="shared" si="173"/>
        <v>0</v>
      </c>
      <c r="EJ120" s="4">
        <f t="shared" si="173"/>
        <v>0</v>
      </c>
      <c r="EK120" s="4">
        <f t="shared" si="173"/>
        <v>0</v>
      </c>
      <c r="EL120" s="4">
        <f t="shared" si="173"/>
        <v>0</v>
      </c>
      <c r="EM120" s="4">
        <f t="shared" si="173"/>
        <v>0</v>
      </c>
      <c r="EN120" s="4">
        <f t="shared" si="173"/>
        <v>0</v>
      </c>
      <c r="EO120" s="4">
        <f t="shared" si="173"/>
        <v>0</v>
      </c>
      <c r="EP120" s="4">
        <f t="shared" si="173"/>
        <v>0</v>
      </c>
      <c r="EQ120" s="4">
        <f t="shared" si="173"/>
        <v>0</v>
      </c>
      <c r="ER120" s="4">
        <f t="shared" si="173"/>
        <v>0</v>
      </c>
      <c r="ES120" s="4">
        <f t="shared" si="173"/>
        <v>0</v>
      </c>
      <c r="ET120" s="4">
        <f t="shared" si="173"/>
        <v>0</v>
      </c>
      <c r="EU120" s="4">
        <f t="shared" si="173"/>
        <v>0</v>
      </c>
      <c r="EV120" s="4">
        <f t="shared" si="173"/>
        <v>0</v>
      </c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>
        <f>ROUND(SUMIF(AA111:AA118,"=83646472",FQ111:FQ118),2)</f>
        <v>0</v>
      </c>
      <c r="FQ120" s="4">
        <f>ROUND(SUMIF(AA111:AA118,"=83646472",FR111:FR118),2)</f>
        <v>0</v>
      </c>
      <c r="FR120" s="4">
        <f>ROUND(SUMIF(AA111:AA118,"=83646472",GL111:GL118),2)</f>
        <v>0</v>
      </c>
      <c r="FS120" s="4">
        <f>ROUND(SUMIF(AA111:AA118,"=83646472",GM111:GM118),2)</f>
        <v>0</v>
      </c>
      <c r="FT120" s="4">
        <f>ROUND(SUMIF(AA111:AA118,"=83646472",GN111:GN118),2)</f>
        <v>0</v>
      </c>
      <c r="FU120" s="4">
        <f>ROUND(SUMIF(AA111:AA118,"=83646472",GO111:GO118),2)</f>
        <v>0</v>
      </c>
      <c r="FV120" s="4">
        <f>ROUND(SUMIF(AA111:AA118,"=83646472",GP111:GP118),2)</f>
        <v>0</v>
      </c>
      <c r="FW120" s="4">
        <f>DU120-FP120</f>
        <v>0</v>
      </c>
      <c r="FX120" s="4">
        <f>DU120-FQ120</f>
        <v>0</v>
      </c>
      <c r="FY120" s="4">
        <f>FP120-FR120</f>
        <v>0</v>
      </c>
      <c r="FZ120" s="4">
        <f>DU120-FP120-FQ120+FR120</f>
        <v>0</v>
      </c>
      <c r="GA120" s="4">
        <f>FQ120-FR120</f>
        <v>0</v>
      </c>
      <c r="GB120" s="4">
        <f>ROUND(SUMIF(AA111:AA118,"=83646472",GX111:GX118),2)</f>
        <v>0</v>
      </c>
      <c r="GC120" s="4">
        <f>ROUND(SUMIF(AA111:AA118,"=83646472",GY111:GY118),2)</f>
        <v>0</v>
      </c>
      <c r="GD120" s="4">
        <f>ROUND(SUMIF(AA111:AA118,"=83646472",GZ111:GZ118),2)</f>
        <v>0</v>
      </c>
      <c r="GE120" s="4">
        <f>ROUND(SUMIF(AA111:AA118,"=83646472",HD111:HD118),2)</f>
        <v>0</v>
      </c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>
        <v>0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201</v>
      </c>
      <c r="F122" s="5">
        <f>ROUND(Source!O120,O122)</f>
        <v>0</v>
      </c>
      <c r="G122" s="5" t="s">
        <v>154</v>
      </c>
      <c r="H122" s="5" t="s">
        <v>155</v>
      </c>
      <c r="I122" s="5"/>
      <c r="J122" s="5"/>
      <c r="K122" s="5">
        <v>201</v>
      </c>
      <c r="L122" s="5">
        <v>1</v>
      </c>
      <c r="M122" s="5">
        <v>3</v>
      </c>
      <c r="N122" s="5" t="s">
        <v>3</v>
      </c>
      <c r="O122" s="5">
        <v>2</v>
      </c>
      <c r="P122" s="5">
        <f>ROUND(Source!DG120,O122)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202</v>
      </c>
      <c r="F123" s="5">
        <f>ROUND(Source!P120,O123)</f>
        <v>0</v>
      </c>
      <c r="G123" s="5" t="s">
        <v>156</v>
      </c>
      <c r="H123" s="5" t="s">
        <v>157</v>
      </c>
      <c r="I123" s="5"/>
      <c r="J123" s="5"/>
      <c r="K123" s="5">
        <v>202</v>
      </c>
      <c r="L123" s="5">
        <v>2</v>
      </c>
      <c r="M123" s="5">
        <v>3</v>
      </c>
      <c r="N123" s="5" t="s">
        <v>3</v>
      </c>
      <c r="O123" s="5">
        <v>2</v>
      </c>
      <c r="P123" s="5">
        <f>ROUND(Source!DH120,O123)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222</v>
      </c>
      <c r="F124" s="5">
        <f>ROUND(Source!AO120,O124)</f>
        <v>0</v>
      </c>
      <c r="G124" s="5" t="s">
        <v>158</v>
      </c>
      <c r="H124" s="5" t="s">
        <v>159</v>
      </c>
      <c r="I124" s="5"/>
      <c r="J124" s="5"/>
      <c r="K124" s="5">
        <v>222</v>
      </c>
      <c r="L124" s="5">
        <v>3</v>
      </c>
      <c r="M124" s="5">
        <v>3</v>
      </c>
      <c r="N124" s="5" t="s">
        <v>3</v>
      </c>
      <c r="O124" s="5">
        <v>2</v>
      </c>
      <c r="P124" s="5">
        <f>ROUND(Source!EG120,O124)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225</v>
      </c>
      <c r="F125" s="5">
        <f>ROUND(Source!AV120,O125)</f>
        <v>0</v>
      </c>
      <c r="G125" s="5" t="s">
        <v>160</v>
      </c>
      <c r="H125" s="5" t="s">
        <v>161</v>
      </c>
      <c r="I125" s="5"/>
      <c r="J125" s="5"/>
      <c r="K125" s="5">
        <v>225</v>
      </c>
      <c r="L125" s="5">
        <v>4</v>
      </c>
      <c r="M125" s="5">
        <v>3</v>
      </c>
      <c r="N125" s="5" t="s">
        <v>3</v>
      </c>
      <c r="O125" s="5">
        <v>2</v>
      </c>
      <c r="P125" s="5">
        <f>ROUND(Source!EN120,O125)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226</v>
      </c>
      <c r="F126" s="5">
        <f>ROUND(Source!AW120,O126)</f>
        <v>0</v>
      </c>
      <c r="G126" s="5" t="s">
        <v>162</v>
      </c>
      <c r="H126" s="5" t="s">
        <v>163</v>
      </c>
      <c r="I126" s="5"/>
      <c r="J126" s="5"/>
      <c r="K126" s="5">
        <v>226</v>
      </c>
      <c r="L126" s="5">
        <v>5</v>
      </c>
      <c r="M126" s="5">
        <v>3</v>
      </c>
      <c r="N126" s="5" t="s">
        <v>3</v>
      </c>
      <c r="O126" s="5">
        <v>2</v>
      </c>
      <c r="P126" s="5">
        <f>ROUND(Source!EO120,O126)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227</v>
      </c>
      <c r="F127" s="5">
        <f>ROUND(Source!AX120,O127)</f>
        <v>0</v>
      </c>
      <c r="G127" s="5" t="s">
        <v>164</v>
      </c>
      <c r="H127" s="5" t="s">
        <v>165</v>
      </c>
      <c r="I127" s="5"/>
      <c r="J127" s="5"/>
      <c r="K127" s="5">
        <v>227</v>
      </c>
      <c r="L127" s="5">
        <v>6</v>
      </c>
      <c r="M127" s="5">
        <v>3</v>
      </c>
      <c r="N127" s="5" t="s">
        <v>3</v>
      </c>
      <c r="O127" s="5">
        <v>2</v>
      </c>
      <c r="P127" s="5">
        <f>ROUND(Source!EP120,O127)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228</v>
      </c>
      <c r="F128" s="5">
        <f>ROUND(Source!AY120,O128)</f>
        <v>0</v>
      </c>
      <c r="G128" s="5" t="s">
        <v>166</v>
      </c>
      <c r="H128" s="5" t="s">
        <v>167</v>
      </c>
      <c r="I128" s="5"/>
      <c r="J128" s="5"/>
      <c r="K128" s="5">
        <v>228</v>
      </c>
      <c r="L128" s="5">
        <v>7</v>
      </c>
      <c r="M128" s="5">
        <v>3</v>
      </c>
      <c r="N128" s="5" t="s">
        <v>3</v>
      </c>
      <c r="O128" s="5">
        <v>2</v>
      </c>
      <c r="P128" s="5">
        <f>ROUND(Source!EQ120,O128)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216</v>
      </c>
      <c r="F129" s="5">
        <f>ROUND(Source!AP120,O129)</f>
        <v>0</v>
      </c>
      <c r="G129" s="5" t="s">
        <v>168</v>
      </c>
      <c r="H129" s="5" t="s">
        <v>169</v>
      </c>
      <c r="I129" s="5"/>
      <c r="J129" s="5"/>
      <c r="K129" s="5">
        <v>216</v>
      </c>
      <c r="L129" s="5">
        <v>8</v>
      </c>
      <c r="M129" s="5">
        <v>3</v>
      </c>
      <c r="N129" s="5" t="s">
        <v>3</v>
      </c>
      <c r="O129" s="5">
        <v>2</v>
      </c>
      <c r="P129" s="5">
        <f>ROUND(Source!EH120,O129)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223</v>
      </c>
      <c r="F130" s="5">
        <f>ROUND(Source!AQ120,O130)</f>
        <v>0</v>
      </c>
      <c r="G130" s="5" t="s">
        <v>170</v>
      </c>
      <c r="H130" s="5" t="s">
        <v>171</v>
      </c>
      <c r="I130" s="5"/>
      <c r="J130" s="5"/>
      <c r="K130" s="5">
        <v>223</v>
      </c>
      <c r="L130" s="5">
        <v>9</v>
      </c>
      <c r="M130" s="5">
        <v>3</v>
      </c>
      <c r="N130" s="5" t="s">
        <v>3</v>
      </c>
      <c r="O130" s="5">
        <v>2</v>
      </c>
      <c r="P130" s="5">
        <f>ROUND(Source!EI120,O130)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229</v>
      </c>
      <c r="F131" s="5">
        <f>ROUND(Source!AZ120,O131)</f>
        <v>0</v>
      </c>
      <c r="G131" s="5" t="s">
        <v>172</v>
      </c>
      <c r="H131" s="5" t="s">
        <v>173</v>
      </c>
      <c r="I131" s="5"/>
      <c r="J131" s="5"/>
      <c r="K131" s="5">
        <v>229</v>
      </c>
      <c r="L131" s="5">
        <v>10</v>
      </c>
      <c r="M131" s="5">
        <v>3</v>
      </c>
      <c r="N131" s="5" t="s">
        <v>3</v>
      </c>
      <c r="O131" s="5">
        <v>2</v>
      </c>
      <c r="P131" s="5">
        <f>ROUND(Source!ER120,O131)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203</v>
      </c>
      <c r="F132" s="5">
        <f>ROUND(Source!Q120,O132)</f>
        <v>0</v>
      </c>
      <c r="G132" s="5" t="s">
        <v>174</v>
      </c>
      <c r="H132" s="5" t="s">
        <v>175</v>
      </c>
      <c r="I132" s="5"/>
      <c r="J132" s="5"/>
      <c r="K132" s="5">
        <v>203</v>
      </c>
      <c r="L132" s="5">
        <v>11</v>
      </c>
      <c r="M132" s="5">
        <v>3</v>
      </c>
      <c r="N132" s="5" t="s">
        <v>3</v>
      </c>
      <c r="O132" s="5">
        <v>2</v>
      </c>
      <c r="P132" s="5">
        <f>ROUND(Source!DI120,O132)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231</v>
      </c>
      <c r="F133" s="5">
        <f>ROUND(Source!BB120,O133)</f>
        <v>0</v>
      </c>
      <c r="G133" s="5" t="s">
        <v>176</v>
      </c>
      <c r="H133" s="5" t="s">
        <v>177</v>
      </c>
      <c r="I133" s="5"/>
      <c r="J133" s="5"/>
      <c r="K133" s="5">
        <v>231</v>
      </c>
      <c r="L133" s="5">
        <v>12</v>
      </c>
      <c r="M133" s="5">
        <v>3</v>
      </c>
      <c r="N133" s="5" t="s">
        <v>3</v>
      </c>
      <c r="O133" s="5">
        <v>2</v>
      </c>
      <c r="P133" s="5">
        <f>ROUND(Source!ET120,O133)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204</v>
      </c>
      <c r="F134" s="5">
        <f>ROUND(Source!R120,O134)</f>
        <v>0</v>
      </c>
      <c r="G134" s="5" t="s">
        <v>178</v>
      </c>
      <c r="H134" s="5" t="s">
        <v>179</v>
      </c>
      <c r="I134" s="5"/>
      <c r="J134" s="5"/>
      <c r="K134" s="5">
        <v>204</v>
      </c>
      <c r="L134" s="5">
        <v>13</v>
      </c>
      <c r="M134" s="5">
        <v>3</v>
      </c>
      <c r="N134" s="5" t="s">
        <v>3</v>
      </c>
      <c r="O134" s="5">
        <v>2</v>
      </c>
      <c r="P134" s="5">
        <f>ROUND(Source!DJ120,O134)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205</v>
      </c>
      <c r="F135" s="5">
        <f>ROUND(Source!S120,O135)</f>
        <v>0</v>
      </c>
      <c r="G135" s="5" t="s">
        <v>180</v>
      </c>
      <c r="H135" s="5" t="s">
        <v>181</v>
      </c>
      <c r="I135" s="5"/>
      <c r="J135" s="5"/>
      <c r="K135" s="5">
        <v>205</v>
      </c>
      <c r="L135" s="5">
        <v>14</v>
      </c>
      <c r="M135" s="5">
        <v>3</v>
      </c>
      <c r="N135" s="5" t="s">
        <v>3</v>
      </c>
      <c r="O135" s="5">
        <v>2</v>
      </c>
      <c r="P135" s="5">
        <f>ROUND(Source!DK120,O135)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232</v>
      </c>
      <c r="F136" s="5">
        <f>ROUND(Source!BC120,O136)</f>
        <v>0</v>
      </c>
      <c r="G136" s="5" t="s">
        <v>182</v>
      </c>
      <c r="H136" s="5" t="s">
        <v>183</v>
      </c>
      <c r="I136" s="5"/>
      <c r="J136" s="5"/>
      <c r="K136" s="5">
        <v>232</v>
      </c>
      <c r="L136" s="5">
        <v>15</v>
      </c>
      <c r="M136" s="5">
        <v>3</v>
      </c>
      <c r="N136" s="5" t="s">
        <v>3</v>
      </c>
      <c r="O136" s="5">
        <v>2</v>
      </c>
      <c r="P136" s="5">
        <f>ROUND(Source!EU120,O136)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214</v>
      </c>
      <c r="F137" s="5">
        <f>ROUND(Source!AS120,O137)</f>
        <v>0</v>
      </c>
      <c r="G137" s="5" t="s">
        <v>184</v>
      </c>
      <c r="H137" s="5" t="s">
        <v>185</v>
      </c>
      <c r="I137" s="5"/>
      <c r="J137" s="5"/>
      <c r="K137" s="5">
        <v>214</v>
      </c>
      <c r="L137" s="5">
        <v>16</v>
      </c>
      <c r="M137" s="5">
        <v>3</v>
      </c>
      <c r="N137" s="5" t="s">
        <v>3</v>
      </c>
      <c r="O137" s="5">
        <v>2</v>
      </c>
      <c r="P137" s="5">
        <f>ROUND(Source!EK120,O137)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215</v>
      </c>
      <c r="F138" s="5">
        <f>ROUND(Source!AT120,O138)</f>
        <v>0</v>
      </c>
      <c r="G138" s="5" t="s">
        <v>186</v>
      </c>
      <c r="H138" s="5" t="s">
        <v>187</v>
      </c>
      <c r="I138" s="5"/>
      <c r="J138" s="5"/>
      <c r="K138" s="5">
        <v>215</v>
      </c>
      <c r="L138" s="5">
        <v>17</v>
      </c>
      <c r="M138" s="5">
        <v>3</v>
      </c>
      <c r="N138" s="5" t="s">
        <v>3</v>
      </c>
      <c r="O138" s="5">
        <v>2</v>
      </c>
      <c r="P138" s="5">
        <f>ROUND(Source!EL120,O138)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217</v>
      </c>
      <c r="F139" s="5">
        <f>ROUND(Source!AU120,O139)</f>
        <v>0</v>
      </c>
      <c r="G139" s="5" t="s">
        <v>188</v>
      </c>
      <c r="H139" s="5" t="s">
        <v>189</v>
      </c>
      <c r="I139" s="5"/>
      <c r="J139" s="5"/>
      <c r="K139" s="5">
        <v>217</v>
      </c>
      <c r="L139" s="5">
        <v>18</v>
      </c>
      <c r="M139" s="5">
        <v>3</v>
      </c>
      <c r="N139" s="5" t="s">
        <v>3</v>
      </c>
      <c r="O139" s="5">
        <v>2</v>
      </c>
      <c r="P139" s="5">
        <f>ROUND(Source!EM120,O139)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230</v>
      </c>
      <c r="F140" s="5">
        <f>ROUND(Source!BA120,O140)</f>
        <v>0</v>
      </c>
      <c r="G140" s="5" t="s">
        <v>190</v>
      </c>
      <c r="H140" s="5" t="s">
        <v>191</v>
      </c>
      <c r="I140" s="5"/>
      <c r="J140" s="5"/>
      <c r="K140" s="5">
        <v>230</v>
      </c>
      <c r="L140" s="5">
        <v>19</v>
      </c>
      <c r="M140" s="5">
        <v>3</v>
      </c>
      <c r="N140" s="5" t="s">
        <v>3</v>
      </c>
      <c r="O140" s="5">
        <v>2</v>
      </c>
      <c r="P140" s="5">
        <f>ROUND(Source!ES120,O140)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206</v>
      </c>
      <c r="F141" s="5">
        <f>ROUND(Source!T120,O141)</f>
        <v>0</v>
      </c>
      <c r="G141" s="5" t="s">
        <v>192</v>
      </c>
      <c r="H141" s="5" t="s">
        <v>193</v>
      </c>
      <c r="I141" s="5"/>
      <c r="J141" s="5"/>
      <c r="K141" s="5">
        <v>206</v>
      </c>
      <c r="L141" s="5">
        <v>20</v>
      </c>
      <c r="M141" s="5">
        <v>3</v>
      </c>
      <c r="N141" s="5" t="s">
        <v>3</v>
      </c>
      <c r="O141" s="5">
        <v>2</v>
      </c>
      <c r="P141" s="5">
        <f>ROUND(Source!DL120,O141)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207</v>
      </c>
      <c r="F142" s="5">
        <f>Source!U120</f>
        <v>0</v>
      </c>
      <c r="G142" s="5" t="s">
        <v>194</v>
      </c>
      <c r="H142" s="5" t="s">
        <v>195</v>
      </c>
      <c r="I142" s="5"/>
      <c r="J142" s="5"/>
      <c r="K142" s="5">
        <v>207</v>
      </c>
      <c r="L142" s="5">
        <v>21</v>
      </c>
      <c r="M142" s="5">
        <v>3</v>
      </c>
      <c r="N142" s="5" t="s">
        <v>3</v>
      </c>
      <c r="O142" s="5">
        <v>-1</v>
      </c>
      <c r="P142" s="5">
        <f>Source!DM120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208</v>
      </c>
      <c r="F143" s="5">
        <f>Source!V120</f>
        <v>0</v>
      </c>
      <c r="G143" s="5" t="s">
        <v>196</v>
      </c>
      <c r="H143" s="5" t="s">
        <v>197</v>
      </c>
      <c r="I143" s="5"/>
      <c r="J143" s="5"/>
      <c r="K143" s="5">
        <v>208</v>
      </c>
      <c r="L143" s="5">
        <v>22</v>
      </c>
      <c r="M143" s="5">
        <v>3</v>
      </c>
      <c r="N143" s="5" t="s">
        <v>3</v>
      </c>
      <c r="O143" s="5">
        <v>-1</v>
      </c>
      <c r="P143" s="5">
        <f>Source!DN120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209</v>
      </c>
      <c r="F144" s="5">
        <f>ROUND(Source!W120,O144)</f>
        <v>0</v>
      </c>
      <c r="G144" s="5" t="s">
        <v>198</v>
      </c>
      <c r="H144" s="5" t="s">
        <v>199</v>
      </c>
      <c r="I144" s="5"/>
      <c r="J144" s="5"/>
      <c r="K144" s="5">
        <v>209</v>
      </c>
      <c r="L144" s="5">
        <v>23</v>
      </c>
      <c r="M144" s="5">
        <v>3</v>
      </c>
      <c r="N144" s="5" t="s">
        <v>3</v>
      </c>
      <c r="O144" s="5">
        <v>2</v>
      </c>
      <c r="P144" s="5">
        <f>ROUND(Source!DO120,O144)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233</v>
      </c>
      <c r="F145" s="5">
        <f>ROUND(Source!BD120,O145)</f>
        <v>0</v>
      </c>
      <c r="G145" s="5" t="s">
        <v>200</v>
      </c>
      <c r="H145" s="5" t="s">
        <v>201</v>
      </c>
      <c r="I145" s="5"/>
      <c r="J145" s="5"/>
      <c r="K145" s="5">
        <v>233</v>
      </c>
      <c r="L145" s="5">
        <v>24</v>
      </c>
      <c r="M145" s="5">
        <v>3</v>
      </c>
      <c r="N145" s="5" t="s">
        <v>3</v>
      </c>
      <c r="O145" s="5">
        <v>2</v>
      </c>
      <c r="P145" s="5">
        <f>ROUND(Source!EV120,O145)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210</v>
      </c>
      <c r="F146" s="5">
        <f>ROUND(Source!X120,O146)</f>
        <v>0</v>
      </c>
      <c r="G146" s="5" t="s">
        <v>202</v>
      </c>
      <c r="H146" s="5" t="s">
        <v>203</v>
      </c>
      <c r="I146" s="5"/>
      <c r="J146" s="5"/>
      <c r="K146" s="5">
        <v>210</v>
      </c>
      <c r="L146" s="5">
        <v>25</v>
      </c>
      <c r="M146" s="5">
        <v>3</v>
      </c>
      <c r="N146" s="5" t="s">
        <v>3</v>
      </c>
      <c r="O146" s="5">
        <v>2</v>
      </c>
      <c r="P146" s="5">
        <f>ROUND(Source!DP120,O146)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211</v>
      </c>
      <c r="F147" s="5">
        <f>ROUND(Source!Y120,O147)</f>
        <v>0</v>
      </c>
      <c r="G147" s="5" t="s">
        <v>204</v>
      </c>
      <c r="H147" s="5" t="s">
        <v>205</v>
      </c>
      <c r="I147" s="5"/>
      <c r="J147" s="5"/>
      <c r="K147" s="5">
        <v>211</v>
      </c>
      <c r="L147" s="5">
        <v>26</v>
      </c>
      <c r="M147" s="5">
        <v>3</v>
      </c>
      <c r="N147" s="5" t="s">
        <v>3</v>
      </c>
      <c r="O147" s="5">
        <v>2</v>
      </c>
      <c r="P147" s="5">
        <f>ROUND(Source!DQ120,O147)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224</v>
      </c>
      <c r="F148" s="5">
        <f>ROUND(Source!AR120,O148)</f>
        <v>0</v>
      </c>
      <c r="G148" s="5" t="s">
        <v>206</v>
      </c>
      <c r="H148" s="5" t="s">
        <v>207</v>
      </c>
      <c r="I148" s="5"/>
      <c r="J148" s="5"/>
      <c r="K148" s="5">
        <v>224</v>
      </c>
      <c r="L148" s="5">
        <v>27</v>
      </c>
      <c r="M148" s="5">
        <v>3</v>
      </c>
      <c r="N148" s="5" t="s">
        <v>3</v>
      </c>
      <c r="O148" s="5">
        <v>2</v>
      </c>
      <c r="P148" s="5">
        <f>ROUND(Source!EJ120,O148)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50" spans="1:255" x14ac:dyDescent="0.2">
      <c r="A150" s="1">
        <v>5</v>
      </c>
      <c r="B150" s="1">
        <v>0</v>
      </c>
      <c r="C150" s="1"/>
      <c r="D150" s="1">
        <f>ROW(A167)</f>
        <v>167</v>
      </c>
      <c r="E150" s="1"/>
      <c r="F150" s="1" t="s">
        <v>135</v>
      </c>
      <c r="G150" s="1" t="s">
        <v>208</v>
      </c>
      <c r="H150" s="1" t="s">
        <v>3</v>
      </c>
      <c r="I150" s="1">
        <v>0</v>
      </c>
      <c r="J150" s="1"/>
      <c r="K150" s="1">
        <v>0</v>
      </c>
      <c r="L150" s="1"/>
      <c r="M150" s="1" t="s">
        <v>3</v>
      </c>
      <c r="N150" s="1"/>
      <c r="O150" s="1"/>
      <c r="P150" s="1"/>
      <c r="Q150" s="1"/>
      <c r="R150" s="1"/>
      <c r="S150" s="1">
        <v>0</v>
      </c>
      <c r="T150" s="1">
        <v>0</v>
      </c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55" x14ac:dyDescent="0.2">
      <c r="A152" s="3">
        <v>52</v>
      </c>
      <c r="B152" s="3">
        <f t="shared" ref="B152:G152" si="174">B167</f>
        <v>0</v>
      </c>
      <c r="C152" s="3">
        <f t="shared" si="174"/>
        <v>5</v>
      </c>
      <c r="D152" s="3">
        <f t="shared" si="174"/>
        <v>150</v>
      </c>
      <c r="E152" s="3">
        <f t="shared" si="174"/>
        <v>0</v>
      </c>
      <c r="F152" s="3" t="str">
        <f t="shared" si="174"/>
        <v>Новый подраздел</v>
      </c>
      <c r="G152" s="3" t="str">
        <f t="shared" si="174"/>
        <v>Устройство отмостки</v>
      </c>
      <c r="H152" s="3"/>
      <c r="I152" s="3"/>
      <c r="J152" s="3"/>
      <c r="K152" s="3"/>
      <c r="L152" s="3"/>
      <c r="M152" s="3"/>
      <c r="N152" s="3"/>
      <c r="O152" s="3">
        <f t="shared" ref="O152:AT152" si="175">O167</f>
        <v>0</v>
      </c>
      <c r="P152" s="3">
        <f t="shared" si="175"/>
        <v>0</v>
      </c>
      <c r="Q152" s="3">
        <f t="shared" si="175"/>
        <v>0</v>
      </c>
      <c r="R152" s="3">
        <f t="shared" si="175"/>
        <v>0</v>
      </c>
      <c r="S152" s="3">
        <f t="shared" si="175"/>
        <v>0</v>
      </c>
      <c r="T152" s="3">
        <f t="shared" si="175"/>
        <v>0</v>
      </c>
      <c r="U152" s="3">
        <f t="shared" si="175"/>
        <v>0</v>
      </c>
      <c r="V152" s="3">
        <f t="shared" si="175"/>
        <v>0</v>
      </c>
      <c r="W152" s="3">
        <f t="shared" si="175"/>
        <v>0</v>
      </c>
      <c r="X152" s="3">
        <f t="shared" si="175"/>
        <v>0</v>
      </c>
      <c r="Y152" s="3">
        <f t="shared" si="175"/>
        <v>0</v>
      </c>
      <c r="Z152" s="3">
        <f t="shared" si="175"/>
        <v>0</v>
      </c>
      <c r="AA152" s="3">
        <f t="shared" si="175"/>
        <v>0</v>
      </c>
      <c r="AB152" s="3">
        <f t="shared" si="175"/>
        <v>0</v>
      </c>
      <c r="AC152" s="3">
        <f t="shared" si="175"/>
        <v>0</v>
      </c>
      <c r="AD152" s="3">
        <f t="shared" si="175"/>
        <v>0</v>
      </c>
      <c r="AE152" s="3">
        <f t="shared" si="175"/>
        <v>0</v>
      </c>
      <c r="AF152" s="3">
        <f t="shared" si="175"/>
        <v>0</v>
      </c>
      <c r="AG152" s="3">
        <f t="shared" si="175"/>
        <v>0</v>
      </c>
      <c r="AH152" s="3">
        <f t="shared" si="175"/>
        <v>0</v>
      </c>
      <c r="AI152" s="3">
        <f t="shared" si="175"/>
        <v>0</v>
      </c>
      <c r="AJ152" s="3">
        <f t="shared" si="175"/>
        <v>0</v>
      </c>
      <c r="AK152" s="3">
        <f t="shared" si="175"/>
        <v>0</v>
      </c>
      <c r="AL152" s="3">
        <f t="shared" si="175"/>
        <v>0</v>
      </c>
      <c r="AM152" s="3">
        <f t="shared" si="175"/>
        <v>0</v>
      </c>
      <c r="AN152" s="3">
        <f t="shared" si="175"/>
        <v>0</v>
      </c>
      <c r="AO152" s="3">
        <f t="shared" si="175"/>
        <v>0</v>
      </c>
      <c r="AP152" s="3">
        <f t="shared" si="175"/>
        <v>0</v>
      </c>
      <c r="AQ152" s="3">
        <f t="shared" si="175"/>
        <v>0</v>
      </c>
      <c r="AR152" s="3">
        <f t="shared" si="175"/>
        <v>0</v>
      </c>
      <c r="AS152" s="3">
        <f t="shared" si="175"/>
        <v>0</v>
      </c>
      <c r="AT152" s="3">
        <f t="shared" si="175"/>
        <v>0</v>
      </c>
      <c r="AU152" s="3">
        <f t="shared" ref="AU152:BZ152" si="176">AU167</f>
        <v>0</v>
      </c>
      <c r="AV152" s="3">
        <f t="shared" si="176"/>
        <v>0</v>
      </c>
      <c r="AW152" s="3">
        <f t="shared" si="176"/>
        <v>0</v>
      </c>
      <c r="AX152" s="3">
        <f t="shared" si="176"/>
        <v>0</v>
      </c>
      <c r="AY152" s="3">
        <f t="shared" si="176"/>
        <v>0</v>
      </c>
      <c r="AZ152" s="3">
        <f t="shared" si="176"/>
        <v>0</v>
      </c>
      <c r="BA152" s="3">
        <f t="shared" si="176"/>
        <v>0</v>
      </c>
      <c r="BB152" s="3">
        <f t="shared" si="176"/>
        <v>0</v>
      </c>
      <c r="BC152" s="3">
        <f t="shared" si="176"/>
        <v>0</v>
      </c>
      <c r="BD152" s="3">
        <f t="shared" si="176"/>
        <v>0</v>
      </c>
      <c r="BE152" s="3">
        <f t="shared" si="176"/>
        <v>0</v>
      </c>
      <c r="BF152" s="3">
        <f t="shared" si="176"/>
        <v>0</v>
      </c>
      <c r="BG152" s="3">
        <f t="shared" si="176"/>
        <v>0</v>
      </c>
      <c r="BH152" s="3">
        <f t="shared" si="176"/>
        <v>0</v>
      </c>
      <c r="BI152" s="3">
        <f t="shared" si="176"/>
        <v>0</v>
      </c>
      <c r="BJ152" s="3">
        <f t="shared" si="176"/>
        <v>0</v>
      </c>
      <c r="BK152" s="3">
        <f t="shared" si="176"/>
        <v>0</v>
      </c>
      <c r="BL152" s="3">
        <f t="shared" si="176"/>
        <v>0</v>
      </c>
      <c r="BM152" s="3">
        <f t="shared" si="176"/>
        <v>0</v>
      </c>
      <c r="BN152" s="3">
        <f t="shared" si="176"/>
        <v>0</v>
      </c>
      <c r="BO152" s="3">
        <f t="shared" si="176"/>
        <v>0</v>
      </c>
      <c r="BP152" s="3">
        <f t="shared" si="176"/>
        <v>0</v>
      </c>
      <c r="BQ152" s="3">
        <f t="shared" si="176"/>
        <v>0</v>
      </c>
      <c r="BR152" s="3">
        <f t="shared" si="176"/>
        <v>0</v>
      </c>
      <c r="BS152" s="3">
        <f t="shared" si="176"/>
        <v>0</v>
      </c>
      <c r="BT152" s="3">
        <f t="shared" si="176"/>
        <v>0</v>
      </c>
      <c r="BU152" s="3">
        <f t="shared" si="176"/>
        <v>0</v>
      </c>
      <c r="BV152" s="3">
        <f t="shared" si="176"/>
        <v>0</v>
      </c>
      <c r="BW152" s="3">
        <f t="shared" si="176"/>
        <v>0</v>
      </c>
      <c r="BX152" s="3">
        <f t="shared" si="176"/>
        <v>0</v>
      </c>
      <c r="BY152" s="3">
        <f t="shared" si="176"/>
        <v>0</v>
      </c>
      <c r="BZ152" s="3">
        <f t="shared" si="176"/>
        <v>0</v>
      </c>
      <c r="CA152" s="3">
        <f t="shared" ref="CA152:DF152" si="177">CA167</f>
        <v>0</v>
      </c>
      <c r="CB152" s="3">
        <f t="shared" si="177"/>
        <v>0</v>
      </c>
      <c r="CC152" s="3">
        <f t="shared" si="177"/>
        <v>0</v>
      </c>
      <c r="CD152" s="3">
        <f t="shared" si="177"/>
        <v>0</v>
      </c>
      <c r="CE152" s="3">
        <f t="shared" si="177"/>
        <v>0</v>
      </c>
      <c r="CF152" s="3">
        <f t="shared" si="177"/>
        <v>0</v>
      </c>
      <c r="CG152" s="3">
        <f t="shared" si="177"/>
        <v>0</v>
      </c>
      <c r="CH152" s="3">
        <f t="shared" si="177"/>
        <v>0</v>
      </c>
      <c r="CI152" s="3">
        <f t="shared" si="177"/>
        <v>0</v>
      </c>
      <c r="CJ152" s="3">
        <f t="shared" si="177"/>
        <v>0</v>
      </c>
      <c r="CK152" s="3">
        <f t="shared" si="177"/>
        <v>0</v>
      </c>
      <c r="CL152" s="3">
        <f t="shared" si="177"/>
        <v>0</v>
      </c>
      <c r="CM152" s="3">
        <f t="shared" si="177"/>
        <v>0</v>
      </c>
      <c r="CN152" s="3">
        <f t="shared" si="177"/>
        <v>0</v>
      </c>
      <c r="CO152" s="3">
        <f t="shared" si="177"/>
        <v>0</v>
      </c>
      <c r="CP152" s="3">
        <f t="shared" si="177"/>
        <v>0</v>
      </c>
      <c r="CQ152" s="3">
        <f t="shared" si="177"/>
        <v>0</v>
      </c>
      <c r="CR152" s="3">
        <f t="shared" si="177"/>
        <v>0</v>
      </c>
      <c r="CS152" s="3">
        <f t="shared" si="177"/>
        <v>0</v>
      </c>
      <c r="CT152" s="3">
        <f t="shared" si="177"/>
        <v>0</v>
      </c>
      <c r="CU152" s="3">
        <f t="shared" si="177"/>
        <v>0</v>
      </c>
      <c r="CV152" s="3">
        <f t="shared" si="177"/>
        <v>0</v>
      </c>
      <c r="CW152" s="3">
        <f t="shared" si="177"/>
        <v>0</v>
      </c>
      <c r="CX152" s="3">
        <f t="shared" si="177"/>
        <v>0</v>
      </c>
      <c r="CY152" s="3">
        <f t="shared" si="177"/>
        <v>0</v>
      </c>
      <c r="CZ152" s="3">
        <f t="shared" si="177"/>
        <v>0</v>
      </c>
      <c r="DA152" s="3">
        <f t="shared" si="177"/>
        <v>0</v>
      </c>
      <c r="DB152" s="3">
        <f t="shared" si="177"/>
        <v>0</v>
      </c>
      <c r="DC152" s="3">
        <f t="shared" si="177"/>
        <v>0</v>
      </c>
      <c r="DD152" s="3">
        <f t="shared" si="177"/>
        <v>0</v>
      </c>
      <c r="DE152" s="3">
        <f t="shared" si="177"/>
        <v>0</v>
      </c>
      <c r="DF152" s="3">
        <f t="shared" si="177"/>
        <v>0</v>
      </c>
      <c r="DG152" s="4">
        <f t="shared" ref="DG152:EL152" si="178">DG167</f>
        <v>0</v>
      </c>
      <c r="DH152" s="4">
        <f t="shared" si="178"/>
        <v>0</v>
      </c>
      <c r="DI152" s="4">
        <f t="shared" si="178"/>
        <v>0</v>
      </c>
      <c r="DJ152" s="4">
        <f t="shared" si="178"/>
        <v>0</v>
      </c>
      <c r="DK152" s="4">
        <f t="shared" si="178"/>
        <v>0</v>
      </c>
      <c r="DL152" s="4">
        <f t="shared" si="178"/>
        <v>0</v>
      </c>
      <c r="DM152" s="4">
        <f t="shared" si="178"/>
        <v>0</v>
      </c>
      <c r="DN152" s="4">
        <f t="shared" si="178"/>
        <v>0</v>
      </c>
      <c r="DO152" s="4">
        <f t="shared" si="178"/>
        <v>0</v>
      </c>
      <c r="DP152" s="4">
        <f t="shared" si="178"/>
        <v>0</v>
      </c>
      <c r="DQ152" s="4">
        <f t="shared" si="178"/>
        <v>0</v>
      </c>
      <c r="DR152" s="4">
        <f t="shared" si="178"/>
        <v>0</v>
      </c>
      <c r="DS152" s="4">
        <f t="shared" si="178"/>
        <v>0</v>
      </c>
      <c r="DT152" s="4">
        <f t="shared" si="178"/>
        <v>0</v>
      </c>
      <c r="DU152" s="4">
        <f t="shared" si="178"/>
        <v>0</v>
      </c>
      <c r="DV152" s="4">
        <f t="shared" si="178"/>
        <v>0</v>
      </c>
      <c r="DW152" s="4">
        <f t="shared" si="178"/>
        <v>0</v>
      </c>
      <c r="DX152" s="4">
        <f t="shared" si="178"/>
        <v>0</v>
      </c>
      <c r="DY152" s="4">
        <f t="shared" si="178"/>
        <v>0</v>
      </c>
      <c r="DZ152" s="4">
        <f t="shared" si="178"/>
        <v>0</v>
      </c>
      <c r="EA152" s="4">
        <f t="shared" si="178"/>
        <v>0</v>
      </c>
      <c r="EB152" s="4">
        <f t="shared" si="178"/>
        <v>0</v>
      </c>
      <c r="EC152" s="4">
        <f t="shared" si="178"/>
        <v>0</v>
      </c>
      <c r="ED152" s="4">
        <f t="shared" si="178"/>
        <v>0</v>
      </c>
      <c r="EE152" s="4">
        <f t="shared" si="178"/>
        <v>0</v>
      </c>
      <c r="EF152" s="4">
        <f t="shared" si="178"/>
        <v>0</v>
      </c>
      <c r="EG152" s="4">
        <f t="shared" si="178"/>
        <v>0</v>
      </c>
      <c r="EH152" s="4">
        <f t="shared" si="178"/>
        <v>0</v>
      </c>
      <c r="EI152" s="4">
        <f t="shared" si="178"/>
        <v>0</v>
      </c>
      <c r="EJ152" s="4">
        <f t="shared" si="178"/>
        <v>0</v>
      </c>
      <c r="EK152" s="4">
        <f t="shared" si="178"/>
        <v>0</v>
      </c>
      <c r="EL152" s="4">
        <f t="shared" si="178"/>
        <v>0</v>
      </c>
      <c r="EM152" s="4">
        <f t="shared" ref="EM152:FR152" si="179">EM167</f>
        <v>0</v>
      </c>
      <c r="EN152" s="4">
        <f t="shared" si="179"/>
        <v>0</v>
      </c>
      <c r="EO152" s="4">
        <f t="shared" si="179"/>
        <v>0</v>
      </c>
      <c r="EP152" s="4">
        <f t="shared" si="179"/>
        <v>0</v>
      </c>
      <c r="EQ152" s="4">
        <f t="shared" si="179"/>
        <v>0</v>
      </c>
      <c r="ER152" s="4">
        <f t="shared" si="179"/>
        <v>0</v>
      </c>
      <c r="ES152" s="4">
        <f t="shared" si="179"/>
        <v>0</v>
      </c>
      <c r="ET152" s="4">
        <f t="shared" si="179"/>
        <v>0</v>
      </c>
      <c r="EU152" s="4">
        <f t="shared" si="179"/>
        <v>0</v>
      </c>
      <c r="EV152" s="4">
        <f t="shared" si="179"/>
        <v>0</v>
      </c>
      <c r="EW152" s="4">
        <f t="shared" si="179"/>
        <v>0</v>
      </c>
      <c r="EX152" s="4">
        <f t="shared" si="179"/>
        <v>0</v>
      </c>
      <c r="EY152" s="4">
        <f t="shared" si="179"/>
        <v>0</v>
      </c>
      <c r="EZ152" s="4">
        <f t="shared" si="179"/>
        <v>0</v>
      </c>
      <c r="FA152" s="4">
        <f t="shared" si="179"/>
        <v>0</v>
      </c>
      <c r="FB152" s="4">
        <f t="shared" si="179"/>
        <v>0</v>
      </c>
      <c r="FC152" s="4">
        <f t="shared" si="179"/>
        <v>0</v>
      </c>
      <c r="FD152" s="4">
        <f t="shared" si="179"/>
        <v>0</v>
      </c>
      <c r="FE152" s="4">
        <f t="shared" si="179"/>
        <v>0</v>
      </c>
      <c r="FF152" s="4">
        <f t="shared" si="179"/>
        <v>0</v>
      </c>
      <c r="FG152" s="4">
        <f t="shared" si="179"/>
        <v>0</v>
      </c>
      <c r="FH152" s="4">
        <f t="shared" si="179"/>
        <v>0</v>
      </c>
      <c r="FI152" s="4">
        <f t="shared" si="179"/>
        <v>0</v>
      </c>
      <c r="FJ152" s="4">
        <f t="shared" si="179"/>
        <v>0</v>
      </c>
      <c r="FK152" s="4">
        <f t="shared" si="179"/>
        <v>0</v>
      </c>
      <c r="FL152" s="4">
        <f t="shared" si="179"/>
        <v>0</v>
      </c>
      <c r="FM152" s="4">
        <f t="shared" si="179"/>
        <v>0</v>
      </c>
      <c r="FN152" s="4">
        <f t="shared" si="179"/>
        <v>0</v>
      </c>
      <c r="FO152" s="4">
        <f t="shared" si="179"/>
        <v>0</v>
      </c>
      <c r="FP152" s="4">
        <f t="shared" si="179"/>
        <v>0</v>
      </c>
      <c r="FQ152" s="4">
        <f t="shared" si="179"/>
        <v>0</v>
      </c>
      <c r="FR152" s="4">
        <f t="shared" si="179"/>
        <v>0</v>
      </c>
      <c r="FS152" s="4">
        <f t="shared" ref="FS152:GX152" si="180">FS167</f>
        <v>0</v>
      </c>
      <c r="FT152" s="4">
        <f t="shared" si="180"/>
        <v>0</v>
      </c>
      <c r="FU152" s="4">
        <f t="shared" si="180"/>
        <v>0</v>
      </c>
      <c r="FV152" s="4">
        <f t="shared" si="180"/>
        <v>0</v>
      </c>
      <c r="FW152" s="4">
        <f t="shared" si="180"/>
        <v>0</v>
      </c>
      <c r="FX152" s="4">
        <f t="shared" si="180"/>
        <v>0</v>
      </c>
      <c r="FY152" s="4">
        <f t="shared" si="180"/>
        <v>0</v>
      </c>
      <c r="FZ152" s="4">
        <f t="shared" si="180"/>
        <v>0</v>
      </c>
      <c r="GA152" s="4">
        <f t="shared" si="180"/>
        <v>0</v>
      </c>
      <c r="GB152" s="4">
        <f t="shared" si="180"/>
        <v>0</v>
      </c>
      <c r="GC152" s="4">
        <f t="shared" si="180"/>
        <v>0</v>
      </c>
      <c r="GD152" s="4">
        <f t="shared" si="180"/>
        <v>0</v>
      </c>
      <c r="GE152" s="4">
        <f t="shared" si="180"/>
        <v>0</v>
      </c>
      <c r="GF152" s="4">
        <f t="shared" si="180"/>
        <v>0</v>
      </c>
      <c r="GG152" s="4">
        <f t="shared" si="180"/>
        <v>0</v>
      </c>
      <c r="GH152" s="4">
        <f t="shared" si="180"/>
        <v>0</v>
      </c>
      <c r="GI152" s="4">
        <f t="shared" si="180"/>
        <v>0</v>
      </c>
      <c r="GJ152" s="4">
        <f t="shared" si="180"/>
        <v>0</v>
      </c>
      <c r="GK152" s="4">
        <f t="shared" si="180"/>
        <v>0</v>
      </c>
      <c r="GL152" s="4">
        <f t="shared" si="180"/>
        <v>0</v>
      </c>
      <c r="GM152" s="4">
        <f t="shared" si="180"/>
        <v>0</v>
      </c>
      <c r="GN152" s="4">
        <f t="shared" si="180"/>
        <v>0</v>
      </c>
      <c r="GO152" s="4">
        <f t="shared" si="180"/>
        <v>0</v>
      </c>
      <c r="GP152" s="4">
        <f t="shared" si="180"/>
        <v>0</v>
      </c>
      <c r="GQ152" s="4">
        <f t="shared" si="180"/>
        <v>0</v>
      </c>
      <c r="GR152" s="4">
        <f t="shared" si="180"/>
        <v>0</v>
      </c>
      <c r="GS152" s="4">
        <f t="shared" si="180"/>
        <v>0</v>
      </c>
      <c r="GT152" s="4">
        <f t="shared" si="180"/>
        <v>0</v>
      </c>
      <c r="GU152" s="4">
        <f t="shared" si="180"/>
        <v>0</v>
      </c>
      <c r="GV152" s="4">
        <f t="shared" si="180"/>
        <v>0</v>
      </c>
      <c r="GW152" s="4">
        <f t="shared" si="180"/>
        <v>0</v>
      </c>
      <c r="GX152" s="4">
        <f t="shared" si="180"/>
        <v>0</v>
      </c>
    </row>
    <row r="154" spans="1:255" x14ac:dyDescent="0.2">
      <c r="A154" s="2">
        <v>17</v>
      </c>
      <c r="B154" s="2">
        <v>0</v>
      </c>
      <c r="C154" s="2"/>
      <c r="D154" s="2"/>
      <c r="E154" s="2" t="s">
        <v>3</v>
      </c>
      <c r="F154" s="2" t="s">
        <v>209</v>
      </c>
      <c r="G154" s="2" t="s">
        <v>210</v>
      </c>
      <c r="H154" s="2" t="s">
        <v>211</v>
      </c>
      <c r="I154" s="2">
        <f>ROUND(2.35/100,9)</f>
        <v>2.35E-2</v>
      </c>
      <c r="J154" s="2">
        <v>0</v>
      </c>
      <c r="K154" s="2">
        <f>ROUND(2.35/100,9)</f>
        <v>2.35E-2</v>
      </c>
      <c r="L154" s="2"/>
      <c r="M154" s="2"/>
      <c r="N154" s="2"/>
      <c r="O154" s="2">
        <f t="shared" ref="O154:O165" si="181">ROUND(CP154,2)</f>
        <v>134.06</v>
      </c>
      <c r="P154" s="2">
        <f t="shared" ref="P154:P165" si="182">ROUND((ROUND((AC154*AW154*I154),2)*BC154),2)</f>
        <v>1.1599999999999999</v>
      </c>
      <c r="Q154" s="2">
        <f t="shared" ref="Q154:Q165" si="183">(ROUND((ROUND(((ET154)*AV154*I154),2)*BB154),2)+ROUND((ROUND(((AE154-(EU154))*AV154*I154),2)*BS154),2))</f>
        <v>127.56</v>
      </c>
      <c r="R154" s="2">
        <f t="shared" ref="R154:R165" si="184">ROUND((ROUND((AE154*AV154*I154),2)*BS154),2)</f>
        <v>10.71</v>
      </c>
      <c r="S154" s="2">
        <f t="shared" ref="S154:S165" si="185">ROUND((ROUND((AF154*AV154*I154),2)*BA154),2)</f>
        <v>5.34</v>
      </c>
      <c r="T154" s="2">
        <f t="shared" ref="T154:T165" si="186">ROUND(CU154*I154,2)</f>
        <v>0</v>
      </c>
      <c r="U154" s="2">
        <f t="shared" ref="U154:U165" si="187">CV154*I154</f>
        <v>0.50760000000000005</v>
      </c>
      <c r="V154" s="2">
        <f t="shared" ref="V154:V165" si="188">CW154*I154</f>
        <v>0</v>
      </c>
      <c r="W154" s="2">
        <f t="shared" ref="W154:W165" si="189">ROUND(CX154*I154,2)</f>
        <v>0</v>
      </c>
      <c r="X154" s="2">
        <f t="shared" ref="X154:X165" si="190">ROUND(CY154,2)</f>
        <v>8.6</v>
      </c>
      <c r="Y154" s="2">
        <f t="shared" ref="Y154:Y165" si="191">ROUND(CZ154,2)</f>
        <v>5.71</v>
      </c>
      <c r="Z154" s="2"/>
      <c r="AA154" s="2">
        <v>-1</v>
      </c>
      <c r="AB154" s="2">
        <f t="shared" ref="AB154:AB165" si="192">ROUND((AC154+AD154+AF154),6)</f>
        <v>5704.86</v>
      </c>
      <c r="AC154" s="2">
        <f t="shared" ref="AC154:AC165" si="193">ROUND((ES154),6)</f>
        <v>49.49</v>
      </c>
      <c r="AD154" s="2">
        <f t="shared" ref="AD154:AD165" si="194">ROUND((((ET154)-(EU154))+AE154),6)</f>
        <v>5428.14</v>
      </c>
      <c r="AE154" s="2">
        <f t="shared" ref="AE154:AE165" si="195">ROUND((EU154),6)</f>
        <v>455.57</v>
      </c>
      <c r="AF154" s="2">
        <f t="shared" ref="AF154:AF165" si="196">ROUND((EV154),6)</f>
        <v>227.23</v>
      </c>
      <c r="AG154" s="2">
        <f t="shared" ref="AG154:AG165" si="197">ROUND((AP154),6)</f>
        <v>0</v>
      </c>
      <c r="AH154" s="2">
        <f t="shared" ref="AH154:AH165" si="198">(EW154)</f>
        <v>21.6</v>
      </c>
      <c r="AI154" s="2">
        <f t="shared" ref="AI154:AI165" si="199">(EX154)</f>
        <v>0</v>
      </c>
      <c r="AJ154" s="2">
        <f t="shared" ref="AJ154:AJ165" si="200">(AS154)</f>
        <v>0</v>
      </c>
      <c r="AK154" s="2">
        <v>5704.86</v>
      </c>
      <c r="AL154" s="2">
        <v>49.49</v>
      </c>
      <c r="AM154" s="2">
        <v>5428.14</v>
      </c>
      <c r="AN154" s="2">
        <v>455.57</v>
      </c>
      <c r="AO154" s="2">
        <v>227.23</v>
      </c>
      <c r="AP154" s="2">
        <v>0</v>
      </c>
      <c r="AQ154" s="2">
        <v>21.6</v>
      </c>
      <c r="AR154" s="2">
        <v>0</v>
      </c>
      <c r="AS154" s="2">
        <v>0</v>
      </c>
      <c r="AT154" s="2">
        <v>161</v>
      </c>
      <c r="AU154" s="2">
        <v>107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212</v>
      </c>
      <c r="BK154" s="2"/>
      <c r="BL154" s="2"/>
      <c r="BM154" s="2">
        <v>146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161</v>
      </c>
      <c r="CA154" s="2">
        <v>107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ref="CP154:CP165" si="201">(P154+Q154+S154)</f>
        <v>134.06</v>
      </c>
      <c r="CQ154" s="2">
        <f t="shared" ref="CQ154:CQ165" si="202">ROUND((ROUND((AC154*AW154*1),2)*BC154),2)</f>
        <v>49.49</v>
      </c>
      <c r="CR154" s="2">
        <f t="shared" ref="CR154:CR165" si="203">(ROUND((ROUND(((ET154)*AV154*1),2)*BB154),2)+ROUND((ROUND(((AE154-(EU154))*AV154*1),2)*BS154),2))</f>
        <v>5428.14</v>
      </c>
      <c r="CS154" s="2">
        <f t="shared" ref="CS154:CS165" si="204">ROUND((ROUND((AE154*AV154*1),2)*BS154),2)</f>
        <v>455.57</v>
      </c>
      <c r="CT154" s="2">
        <f t="shared" ref="CT154:CT165" si="205">ROUND((ROUND((AF154*AV154*1),2)*BA154),2)</f>
        <v>227.23</v>
      </c>
      <c r="CU154" s="2">
        <f t="shared" ref="CU154:CU165" si="206">AG154</f>
        <v>0</v>
      </c>
      <c r="CV154" s="2">
        <f t="shared" ref="CV154:CV165" si="207">(AH154*AV154)</f>
        <v>21.6</v>
      </c>
      <c r="CW154" s="2">
        <f t="shared" ref="CW154:CW165" si="208">AI154</f>
        <v>0</v>
      </c>
      <c r="CX154" s="2">
        <f t="shared" ref="CX154:CX165" si="209">AJ154</f>
        <v>0</v>
      </c>
      <c r="CY154" s="2">
        <f>((S154*BZ154)/100)</f>
        <v>8.5974000000000004</v>
      </c>
      <c r="CZ154" s="2">
        <f>((S154*CA154)/100)</f>
        <v>5.7138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211</v>
      </c>
      <c r="DW154" s="2" t="s">
        <v>211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81944005</v>
      </c>
      <c r="EF154" s="2">
        <v>30</v>
      </c>
      <c r="EG154" s="2" t="s">
        <v>22</v>
      </c>
      <c r="EH154" s="2">
        <v>0</v>
      </c>
      <c r="EI154" s="2" t="s">
        <v>3</v>
      </c>
      <c r="EJ154" s="2">
        <v>1</v>
      </c>
      <c r="EK154" s="2">
        <v>146</v>
      </c>
      <c r="EL154" s="2" t="s">
        <v>213</v>
      </c>
      <c r="EM154" s="2" t="s">
        <v>214</v>
      </c>
      <c r="EN154" s="2"/>
      <c r="EO154" s="2" t="s">
        <v>3</v>
      </c>
      <c r="EP154" s="2"/>
      <c r="EQ154" s="2">
        <v>1024</v>
      </c>
      <c r="ER154" s="2">
        <v>5704.86</v>
      </c>
      <c r="ES154" s="2">
        <v>49.49</v>
      </c>
      <c r="ET154" s="2">
        <v>5428.14</v>
      </c>
      <c r="EU154" s="2">
        <v>455.57</v>
      </c>
      <c r="EV154" s="2">
        <v>227.23</v>
      </c>
      <c r="EW154" s="2">
        <v>21.6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161</v>
      </c>
      <c r="FY154" s="2">
        <v>107</v>
      </c>
      <c r="FZ154" s="2"/>
      <c r="GA154" s="2" t="s">
        <v>3</v>
      </c>
      <c r="GB154" s="2"/>
      <c r="GC154" s="2"/>
      <c r="GD154" s="2">
        <v>1</v>
      </c>
      <c r="GE154" s="2"/>
      <c r="GF154" s="2">
        <v>-233269351</v>
      </c>
      <c r="GG154" s="2">
        <v>2</v>
      </c>
      <c r="GH154" s="2">
        <v>1</v>
      </c>
      <c r="GI154" s="2">
        <v>-2</v>
      </c>
      <c r="GJ154" s="2">
        <v>0</v>
      </c>
      <c r="GK154" s="2">
        <v>0</v>
      </c>
      <c r="GL154" s="2">
        <f t="shared" ref="GL154:GL165" si="210">ROUND(IF(AND(BH154=3,BI154=3,FS154&lt;&gt;0),P154,0),2)</f>
        <v>0</v>
      </c>
      <c r="GM154" s="2">
        <f>ROUND(O154+X154+Y154,2)+GX154</f>
        <v>148.37</v>
      </c>
      <c r="GN154" s="2">
        <f t="shared" ref="GN154:GN165" si="211">IF(OR(BI154=0,BI154=1),GM154-GX154,0)</f>
        <v>148.37</v>
      </c>
      <c r="GO154" s="2">
        <f t="shared" ref="GO154:GO165" si="212">IF(BI154=2,GM154-GX154,0)</f>
        <v>0</v>
      </c>
      <c r="GP154" s="2">
        <f t="shared" ref="GP154:GP165" si="213">IF(BI154=4,GM154-GX154,0)</f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ref="GV154:GV165" si="214">ROUND((GT154),6)</f>
        <v>0</v>
      </c>
      <c r="GW154" s="2">
        <v>1</v>
      </c>
      <c r="GX154" s="2">
        <f t="shared" ref="GX154:GX165" si="215">ROUND(HC154*I154,2)</f>
        <v>0</v>
      </c>
      <c r="GY154" s="2"/>
      <c r="GZ154" s="2"/>
      <c r="HA154" s="2">
        <v>0</v>
      </c>
      <c r="HB154" s="2">
        <v>0</v>
      </c>
      <c r="HC154" s="2">
        <f t="shared" ref="HC154:HC165" si="216">GV154*GW154</f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0</v>
      </c>
      <c r="E155" t="s">
        <v>3</v>
      </c>
      <c r="F155" t="s">
        <v>209</v>
      </c>
      <c r="G155" t="s">
        <v>210</v>
      </c>
      <c r="H155" t="s">
        <v>211</v>
      </c>
      <c r="I155">
        <f>ROUND(2.35/100,9)</f>
        <v>2.35E-2</v>
      </c>
      <c r="J155">
        <v>0</v>
      </c>
      <c r="K155">
        <f>ROUND(2.35/100,9)</f>
        <v>2.35E-2</v>
      </c>
      <c r="O155">
        <f t="shared" si="181"/>
        <v>1460.54</v>
      </c>
      <c r="P155">
        <f t="shared" si="182"/>
        <v>6.96</v>
      </c>
      <c r="Q155">
        <f t="shared" si="183"/>
        <v>1298.56</v>
      </c>
      <c r="R155">
        <f t="shared" si="184"/>
        <v>310.91000000000003</v>
      </c>
      <c r="S155">
        <f t="shared" si="185"/>
        <v>155.02000000000001</v>
      </c>
      <c r="T155">
        <f t="shared" si="186"/>
        <v>0</v>
      </c>
      <c r="U155">
        <f t="shared" si="187"/>
        <v>0.50760000000000005</v>
      </c>
      <c r="V155">
        <f t="shared" si="188"/>
        <v>0</v>
      </c>
      <c r="W155">
        <f t="shared" si="189"/>
        <v>0</v>
      </c>
      <c r="X155">
        <f t="shared" si="190"/>
        <v>207.73</v>
      </c>
      <c r="Y155">
        <f t="shared" si="191"/>
        <v>85.26</v>
      </c>
      <c r="AA155">
        <v>-1</v>
      </c>
      <c r="AB155">
        <f t="shared" si="192"/>
        <v>5704.86</v>
      </c>
      <c r="AC155">
        <f t="shared" si="193"/>
        <v>49.49</v>
      </c>
      <c r="AD155">
        <f t="shared" si="194"/>
        <v>5428.14</v>
      </c>
      <c r="AE155">
        <f t="shared" si="195"/>
        <v>455.57</v>
      </c>
      <c r="AF155">
        <f t="shared" si="196"/>
        <v>227.23</v>
      </c>
      <c r="AG155">
        <f t="shared" si="197"/>
        <v>0</v>
      </c>
      <c r="AH155">
        <f t="shared" si="198"/>
        <v>21.6</v>
      </c>
      <c r="AI155">
        <f t="shared" si="199"/>
        <v>0</v>
      </c>
      <c r="AJ155">
        <f t="shared" si="200"/>
        <v>0</v>
      </c>
      <c r="AK155">
        <v>5704.86</v>
      </c>
      <c r="AL155">
        <v>49.49</v>
      </c>
      <c r="AM155">
        <v>5428.14</v>
      </c>
      <c r="AN155">
        <v>455.57</v>
      </c>
      <c r="AO155">
        <v>227.23</v>
      </c>
      <c r="AP155">
        <v>0</v>
      </c>
      <c r="AQ155">
        <v>21.6</v>
      </c>
      <c r="AR155">
        <v>0</v>
      </c>
      <c r="AS155">
        <v>0</v>
      </c>
      <c r="AT155">
        <v>134</v>
      </c>
      <c r="AU155">
        <v>55</v>
      </c>
      <c r="AV155">
        <v>1</v>
      </c>
      <c r="AW155">
        <v>1</v>
      </c>
      <c r="AZ155">
        <v>1</v>
      </c>
      <c r="BA155">
        <v>29.03</v>
      </c>
      <c r="BB155">
        <v>10.18</v>
      </c>
      <c r="BC155">
        <v>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212</v>
      </c>
      <c r="BM155">
        <v>146</v>
      </c>
      <c r="BN155">
        <v>0</v>
      </c>
      <c r="BO155" t="s">
        <v>209</v>
      </c>
      <c r="BP155">
        <v>1</v>
      </c>
      <c r="BQ155">
        <v>30</v>
      </c>
      <c r="BR155">
        <v>0</v>
      </c>
      <c r="BS155">
        <v>29.03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134</v>
      </c>
      <c r="CA155">
        <v>55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201"/>
        <v>1460.54</v>
      </c>
      <c r="CQ155">
        <f t="shared" si="202"/>
        <v>296.94</v>
      </c>
      <c r="CR155">
        <f t="shared" si="203"/>
        <v>55258.47</v>
      </c>
      <c r="CS155">
        <f t="shared" si="204"/>
        <v>13225.2</v>
      </c>
      <c r="CT155">
        <f t="shared" si="205"/>
        <v>6596.49</v>
      </c>
      <c r="CU155">
        <f t="shared" si="206"/>
        <v>0</v>
      </c>
      <c r="CV155">
        <f t="shared" si="207"/>
        <v>21.6</v>
      </c>
      <c r="CW155">
        <f t="shared" si="208"/>
        <v>0</v>
      </c>
      <c r="CX155">
        <f t="shared" si="209"/>
        <v>0</v>
      </c>
      <c r="CY155">
        <f>S155*(BZ155/100)</f>
        <v>207.72680000000003</v>
      </c>
      <c r="CZ155">
        <f>S155*(CA155/100)</f>
        <v>85.26100000000001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161</v>
      </c>
      <c r="DO155">
        <v>107</v>
      </c>
      <c r="DP155">
        <v>1</v>
      </c>
      <c r="DQ155">
        <v>1</v>
      </c>
      <c r="DU155">
        <v>1013</v>
      </c>
      <c r="DV155" t="s">
        <v>211</v>
      </c>
      <c r="DW155" t="s">
        <v>211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81944005</v>
      </c>
      <c r="EF155">
        <v>30</v>
      </c>
      <c r="EG155" t="s">
        <v>22</v>
      </c>
      <c r="EH155">
        <v>0</v>
      </c>
      <c r="EI155" t="s">
        <v>3</v>
      </c>
      <c r="EJ155">
        <v>1</v>
      </c>
      <c r="EK155">
        <v>146</v>
      </c>
      <c r="EL155" t="s">
        <v>213</v>
      </c>
      <c r="EM155" t="s">
        <v>214</v>
      </c>
      <c r="EO155" t="s">
        <v>3</v>
      </c>
      <c r="EQ155">
        <v>1024</v>
      </c>
      <c r="ER155">
        <v>5704.86</v>
      </c>
      <c r="ES155">
        <v>49.49</v>
      </c>
      <c r="ET155">
        <v>5428.14</v>
      </c>
      <c r="EU155">
        <v>455.57</v>
      </c>
      <c r="EV155">
        <v>227.23</v>
      </c>
      <c r="EW155">
        <v>21.6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161</v>
      </c>
      <c r="FY155">
        <v>107</v>
      </c>
      <c r="GA155" t="s">
        <v>3</v>
      </c>
      <c r="GD155">
        <v>0</v>
      </c>
      <c r="GF155">
        <v>-233269351</v>
      </c>
      <c r="GG155">
        <v>2</v>
      </c>
      <c r="GH155">
        <v>1</v>
      </c>
      <c r="GI155">
        <v>2</v>
      </c>
      <c r="GJ155">
        <v>0</v>
      </c>
      <c r="GK155">
        <f>ROUND(R155*(S12)/100,2)</f>
        <v>497.46</v>
      </c>
      <c r="GL155">
        <f t="shared" si="210"/>
        <v>0</v>
      </c>
      <c r="GM155">
        <f>ROUND(O155+X155+Y155+GK155,2)+GX155</f>
        <v>2250.9899999999998</v>
      </c>
      <c r="GN155">
        <f t="shared" si="211"/>
        <v>2250.9899999999998</v>
      </c>
      <c r="GO155">
        <f t="shared" si="212"/>
        <v>0</v>
      </c>
      <c r="GP155">
        <f t="shared" si="213"/>
        <v>0</v>
      </c>
      <c r="GR155">
        <v>0</v>
      </c>
      <c r="GS155">
        <v>3</v>
      </c>
      <c r="GT155">
        <v>0</v>
      </c>
      <c r="GU155" t="s">
        <v>3</v>
      </c>
      <c r="GV155">
        <f t="shared" si="214"/>
        <v>0</v>
      </c>
      <c r="GW155">
        <v>1</v>
      </c>
      <c r="GX155">
        <f t="shared" si="215"/>
        <v>0</v>
      </c>
      <c r="HA155">
        <v>0</v>
      </c>
      <c r="HB155">
        <v>0</v>
      </c>
      <c r="HC155">
        <f t="shared" si="216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17</v>
      </c>
      <c r="B156" s="2">
        <v>0</v>
      </c>
      <c r="C156" s="2"/>
      <c r="D156" s="2"/>
      <c r="E156" s="2" t="s">
        <v>3</v>
      </c>
      <c r="F156" s="2" t="s">
        <v>215</v>
      </c>
      <c r="G156" s="2" t="s">
        <v>216</v>
      </c>
      <c r="H156" s="2" t="s">
        <v>41</v>
      </c>
      <c r="I156" s="2">
        <v>2.35</v>
      </c>
      <c r="J156" s="2">
        <v>0</v>
      </c>
      <c r="K156" s="2">
        <v>2.35</v>
      </c>
      <c r="L156" s="2"/>
      <c r="M156" s="2"/>
      <c r="N156" s="2"/>
      <c r="O156" s="2">
        <f t="shared" si="181"/>
        <v>475.5</v>
      </c>
      <c r="P156" s="2">
        <f t="shared" si="182"/>
        <v>475.5</v>
      </c>
      <c r="Q156" s="2">
        <f t="shared" si="183"/>
        <v>0</v>
      </c>
      <c r="R156" s="2">
        <f t="shared" si="184"/>
        <v>0</v>
      </c>
      <c r="S156" s="2">
        <f t="shared" si="185"/>
        <v>0</v>
      </c>
      <c r="T156" s="2">
        <f t="shared" si="186"/>
        <v>0</v>
      </c>
      <c r="U156" s="2">
        <f t="shared" si="187"/>
        <v>0</v>
      </c>
      <c r="V156" s="2">
        <f t="shared" si="188"/>
        <v>0</v>
      </c>
      <c r="W156" s="2">
        <f t="shared" si="189"/>
        <v>0</v>
      </c>
      <c r="X156" s="2">
        <f t="shared" si="190"/>
        <v>0</v>
      </c>
      <c r="Y156" s="2">
        <f t="shared" si="191"/>
        <v>0</v>
      </c>
      <c r="Z156" s="2"/>
      <c r="AA156" s="2">
        <v>-1</v>
      </c>
      <c r="AB156" s="2">
        <f t="shared" si="192"/>
        <v>202.34</v>
      </c>
      <c r="AC156" s="2">
        <f t="shared" si="193"/>
        <v>202.34</v>
      </c>
      <c r="AD156" s="2">
        <f t="shared" si="194"/>
        <v>0</v>
      </c>
      <c r="AE156" s="2">
        <f t="shared" si="195"/>
        <v>0</v>
      </c>
      <c r="AF156" s="2">
        <f t="shared" si="196"/>
        <v>0</v>
      </c>
      <c r="AG156" s="2">
        <f t="shared" si="197"/>
        <v>0</v>
      </c>
      <c r="AH156" s="2">
        <f t="shared" si="198"/>
        <v>0</v>
      </c>
      <c r="AI156" s="2">
        <f t="shared" si="199"/>
        <v>0</v>
      </c>
      <c r="AJ156" s="2">
        <f t="shared" si="200"/>
        <v>0</v>
      </c>
      <c r="AK156" s="2">
        <v>202.34</v>
      </c>
      <c r="AL156" s="2">
        <v>202.34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v>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217</v>
      </c>
      <c r="BK156" s="2"/>
      <c r="BL156" s="2"/>
      <c r="BM156" s="2">
        <v>1617</v>
      </c>
      <c r="BN156" s="2">
        <v>0</v>
      </c>
      <c r="BO156" s="2" t="s">
        <v>3</v>
      </c>
      <c r="BP156" s="2">
        <v>0</v>
      </c>
      <c r="BQ156" s="2">
        <v>200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0</v>
      </c>
      <c r="CA156" s="2">
        <v>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201"/>
        <v>475.5</v>
      </c>
      <c r="CQ156" s="2">
        <f t="shared" si="202"/>
        <v>202.34</v>
      </c>
      <c r="CR156" s="2">
        <f t="shared" si="203"/>
        <v>0</v>
      </c>
      <c r="CS156" s="2">
        <f t="shared" si="204"/>
        <v>0</v>
      </c>
      <c r="CT156" s="2">
        <f t="shared" si="205"/>
        <v>0</v>
      </c>
      <c r="CU156" s="2">
        <f t="shared" si="206"/>
        <v>0</v>
      </c>
      <c r="CV156" s="2">
        <f t="shared" si="207"/>
        <v>0</v>
      </c>
      <c r="CW156" s="2">
        <f t="shared" si="208"/>
        <v>0</v>
      </c>
      <c r="CX156" s="2">
        <f t="shared" si="209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41</v>
      </c>
      <c r="DW156" s="2" t="s">
        <v>41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81945476</v>
      </c>
      <c r="EF156" s="2">
        <v>200</v>
      </c>
      <c r="EG156" s="2" t="s">
        <v>68</v>
      </c>
      <c r="EH156" s="2">
        <v>0</v>
      </c>
      <c r="EI156" s="2" t="s">
        <v>3</v>
      </c>
      <c r="EJ156" s="2">
        <v>1</v>
      </c>
      <c r="EK156" s="2">
        <v>1617</v>
      </c>
      <c r="EL156" s="2" t="s">
        <v>69</v>
      </c>
      <c r="EM156" s="2" t="s">
        <v>70</v>
      </c>
      <c r="EN156" s="2"/>
      <c r="EO156" s="2" t="s">
        <v>3</v>
      </c>
      <c r="EP156" s="2"/>
      <c r="EQ156" s="2">
        <v>1024</v>
      </c>
      <c r="ER156" s="2">
        <v>202.34</v>
      </c>
      <c r="ES156" s="2">
        <v>202.34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>
        <v>0</v>
      </c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0</v>
      </c>
      <c r="FY156" s="2">
        <v>0</v>
      </c>
      <c r="FZ156" s="2"/>
      <c r="GA156" s="2" t="s">
        <v>3</v>
      </c>
      <c r="GB156" s="2"/>
      <c r="GC156" s="2"/>
      <c r="GD156" s="2">
        <v>1</v>
      </c>
      <c r="GE156" s="2"/>
      <c r="GF156" s="2">
        <v>-839110126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210"/>
        <v>0</v>
      </c>
      <c r="GM156" s="2">
        <f>ROUND(O156+X156+Y156,2)+GX156</f>
        <v>475.5</v>
      </c>
      <c r="GN156" s="2">
        <f t="shared" si="211"/>
        <v>475.5</v>
      </c>
      <c r="GO156" s="2">
        <f t="shared" si="212"/>
        <v>0</v>
      </c>
      <c r="GP156" s="2">
        <f t="shared" si="213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214"/>
        <v>0</v>
      </c>
      <c r="GW156" s="2">
        <v>1</v>
      </c>
      <c r="GX156" s="2">
        <f t="shared" si="215"/>
        <v>0</v>
      </c>
      <c r="GY156" s="2"/>
      <c r="GZ156" s="2"/>
      <c r="HA156" s="2">
        <v>0</v>
      </c>
      <c r="HB156" s="2">
        <v>0</v>
      </c>
      <c r="HC156" s="2">
        <f t="shared" si="216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17</v>
      </c>
      <c r="B157">
        <v>0</v>
      </c>
      <c r="E157" t="s">
        <v>3</v>
      </c>
      <c r="F157" t="s">
        <v>215</v>
      </c>
      <c r="G157" t="s">
        <v>216</v>
      </c>
      <c r="H157" t="s">
        <v>41</v>
      </c>
      <c r="I157">
        <v>2.35</v>
      </c>
      <c r="J157">
        <v>0</v>
      </c>
      <c r="K157">
        <v>2.35</v>
      </c>
      <c r="O157">
        <f t="shared" si="181"/>
        <v>6890</v>
      </c>
      <c r="P157">
        <f t="shared" si="182"/>
        <v>6890</v>
      </c>
      <c r="Q157">
        <f t="shared" si="183"/>
        <v>0</v>
      </c>
      <c r="R157">
        <f t="shared" si="184"/>
        <v>0</v>
      </c>
      <c r="S157">
        <f t="shared" si="185"/>
        <v>0</v>
      </c>
      <c r="T157">
        <f t="shared" si="186"/>
        <v>0</v>
      </c>
      <c r="U157">
        <f t="shared" si="187"/>
        <v>0</v>
      </c>
      <c r="V157">
        <f t="shared" si="188"/>
        <v>0</v>
      </c>
      <c r="W157">
        <f t="shared" si="189"/>
        <v>0</v>
      </c>
      <c r="X157">
        <f t="shared" si="190"/>
        <v>0</v>
      </c>
      <c r="Y157">
        <f t="shared" si="191"/>
        <v>0</v>
      </c>
      <c r="AA157">
        <v>-1</v>
      </c>
      <c r="AB157">
        <f t="shared" si="192"/>
        <v>202.34</v>
      </c>
      <c r="AC157">
        <f t="shared" si="193"/>
        <v>202.34</v>
      </c>
      <c r="AD157">
        <f t="shared" si="194"/>
        <v>0</v>
      </c>
      <c r="AE157">
        <f t="shared" si="195"/>
        <v>0</v>
      </c>
      <c r="AF157">
        <f t="shared" si="196"/>
        <v>0</v>
      </c>
      <c r="AG157">
        <f t="shared" si="197"/>
        <v>0</v>
      </c>
      <c r="AH157">
        <f t="shared" si="198"/>
        <v>0</v>
      </c>
      <c r="AI157">
        <f t="shared" si="199"/>
        <v>0</v>
      </c>
      <c r="AJ157">
        <f t="shared" si="200"/>
        <v>0</v>
      </c>
      <c r="AK157">
        <v>202.34</v>
      </c>
      <c r="AL157">
        <v>202.34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14.49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217</v>
      </c>
      <c r="BM157">
        <v>1617</v>
      </c>
      <c r="BN157">
        <v>0</v>
      </c>
      <c r="BO157" t="s">
        <v>215</v>
      </c>
      <c r="BP157">
        <v>1</v>
      </c>
      <c r="BQ157">
        <v>200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01"/>
        <v>6890</v>
      </c>
      <c r="CQ157">
        <f t="shared" si="202"/>
        <v>2931.91</v>
      </c>
      <c r="CR157">
        <f t="shared" si="203"/>
        <v>0</v>
      </c>
      <c r="CS157">
        <f t="shared" si="204"/>
        <v>0</v>
      </c>
      <c r="CT157">
        <f t="shared" si="205"/>
        <v>0</v>
      </c>
      <c r="CU157">
        <f t="shared" si="206"/>
        <v>0</v>
      </c>
      <c r="CV157">
        <f t="shared" si="207"/>
        <v>0</v>
      </c>
      <c r="CW157">
        <f t="shared" si="208"/>
        <v>0</v>
      </c>
      <c r="CX157">
        <f t="shared" si="209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1007</v>
      </c>
      <c r="DV157" t="s">
        <v>41</v>
      </c>
      <c r="DW157" t="s">
        <v>41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81945476</v>
      </c>
      <c r="EF157">
        <v>200</v>
      </c>
      <c r="EG157" t="s">
        <v>68</v>
      </c>
      <c r="EH157">
        <v>0</v>
      </c>
      <c r="EI157" t="s">
        <v>3</v>
      </c>
      <c r="EJ157">
        <v>1</v>
      </c>
      <c r="EK157">
        <v>1617</v>
      </c>
      <c r="EL157" t="s">
        <v>69</v>
      </c>
      <c r="EM157" t="s">
        <v>70</v>
      </c>
      <c r="EO157" t="s">
        <v>3</v>
      </c>
      <c r="EQ157">
        <v>1024</v>
      </c>
      <c r="ER157">
        <v>202.34</v>
      </c>
      <c r="ES157">
        <v>202.34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0</v>
      </c>
      <c r="FY157">
        <v>0</v>
      </c>
      <c r="GA157" t="s">
        <v>3</v>
      </c>
      <c r="GD157">
        <v>0</v>
      </c>
      <c r="GF157">
        <v>-839110126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210"/>
        <v>0</v>
      </c>
      <c r="GM157">
        <f>ROUND(O157+X157+Y157+GK157,2)+GX157</f>
        <v>6890</v>
      </c>
      <c r="GN157">
        <f t="shared" si="211"/>
        <v>6890</v>
      </c>
      <c r="GO157">
        <f t="shared" si="212"/>
        <v>0</v>
      </c>
      <c r="GP157">
        <f t="shared" si="213"/>
        <v>0</v>
      </c>
      <c r="GR157">
        <v>0</v>
      </c>
      <c r="GS157">
        <v>3</v>
      </c>
      <c r="GT157">
        <v>0</v>
      </c>
      <c r="GU157" t="s">
        <v>3</v>
      </c>
      <c r="GV157">
        <f t="shared" si="214"/>
        <v>0</v>
      </c>
      <c r="GW157">
        <v>1</v>
      </c>
      <c r="GX157">
        <f t="shared" si="215"/>
        <v>0</v>
      </c>
      <c r="HA157">
        <v>0</v>
      </c>
      <c r="HB157">
        <v>0</v>
      </c>
      <c r="HC157">
        <f t="shared" si="216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0</v>
      </c>
      <c r="C158" s="2"/>
      <c r="D158" s="2"/>
      <c r="E158" s="2" t="s">
        <v>3</v>
      </c>
      <c r="F158" s="2" t="s">
        <v>218</v>
      </c>
      <c r="G158" s="2" t="s">
        <v>219</v>
      </c>
      <c r="H158" s="2" t="s">
        <v>220</v>
      </c>
      <c r="I158" s="2">
        <f>ROUND(2.4/100,9)</f>
        <v>2.4E-2</v>
      </c>
      <c r="J158" s="2">
        <v>0</v>
      </c>
      <c r="K158" s="2">
        <f>ROUND(2.4/100,9)</f>
        <v>2.4E-2</v>
      </c>
      <c r="L158" s="2"/>
      <c r="M158" s="2"/>
      <c r="N158" s="2"/>
      <c r="O158" s="2">
        <f t="shared" si="181"/>
        <v>64.41</v>
      </c>
      <c r="P158" s="2">
        <f t="shared" si="182"/>
        <v>57.65</v>
      </c>
      <c r="Q158" s="2">
        <f t="shared" si="183"/>
        <v>2.99</v>
      </c>
      <c r="R158" s="2">
        <f t="shared" si="184"/>
        <v>0.85</v>
      </c>
      <c r="S158" s="2">
        <f t="shared" si="185"/>
        <v>3.77</v>
      </c>
      <c r="T158" s="2">
        <f t="shared" si="186"/>
        <v>0</v>
      </c>
      <c r="U158" s="2">
        <f t="shared" si="187"/>
        <v>0.34320000000000001</v>
      </c>
      <c r="V158" s="2">
        <f t="shared" si="188"/>
        <v>0</v>
      </c>
      <c r="W158" s="2">
        <f t="shared" si="189"/>
        <v>0</v>
      </c>
      <c r="X158" s="2">
        <f t="shared" si="190"/>
        <v>4.5199999999999996</v>
      </c>
      <c r="Y158" s="2">
        <f t="shared" si="191"/>
        <v>3.17</v>
      </c>
      <c r="Z158" s="2"/>
      <c r="AA158" s="2">
        <v>-1</v>
      </c>
      <c r="AB158" s="2">
        <f t="shared" si="192"/>
        <v>2683.96</v>
      </c>
      <c r="AC158" s="2">
        <f t="shared" si="193"/>
        <v>2402.29</v>
      </c>
      <c r="AD158" s="2">
        <f t="shared" si="194"/>
        <v>124.51</v>
      </c>
      <c r="AE158" s="2">
        <f t="shared" si="195"/>
        <v>35.53</v>
      </c>
      <c r="AF158" s="2">
        <f t="shared" si="196"/>
        <v>157.16</v>
      </c>
      <c r="AG158" s="2">
        <f t="shared" si="197"/>
        <v>0</v>
      </c>
      <c r="AH158" s="2">
        <f t="shared" si="198"/>
        <v>14.3</v>
      </c>
      <c r="AI158" s="2">
        <f t="shared" si="199"/>
        <v>0</v>
      </c>
      <c r="AJ158" s="2">
        <f t="shared" si="200"/>
        <v>0</v>
      </c>
      <c r="AK158" s="2">
        <v>2683.96</v>
      </c>
      <c r="AL158" s="2">
        <v>2402.29</v>
      </c>
      <c r="AM158" s="2">
        <v>124.51</v>
      </c>
      <c r="AN158" s="2">
        <v>35.53</v>
      </c>
      <c r="AO158" s="2">
        <v>157.16</v>
      </c>
      <c r="AP158" s="2">
        <v>0</v>
      </c>
      <c r="AQ158" s="2">
        <v>14.3</v>
      </c>
      <c r="AR158" s="2">
        <v>0</v>
      </c>
      <c r="AS158" s="2">
        <v>0</v>
      </c>
      <c r="AT158" s="2">
        <v>120</v>
      </c>
      <c r="AU158" s="2">
        <v>84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221</v>
      </c>
      <c r="BK158" s="2"/>
      <c r="BL158" s="2"/>
      <c r="BM158" s="2">
        <v>91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120</v>
      </c>
      <c r="CA158" s="2">
        <v>84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201"/>
        <v>64.41</v>
      </c>
      <c r="CQ158" s="2">
        <f t="shared" si="202"/>
        <v>2402.29</v>
      </c>
      <c r="CR158" s="2">
        <f t="shared" si="203"/>
        <v>124.51</v>
      </c>
      <c r="CS158" s="2">
        <f t="shared" si="204"/>
        <v>35.53</v>
      </c>
      <c r="CT158" s="2">
        <f t="shared" si="205"/>
        <v>157.16</v>
      </c>
      <c r="CU158" s="2">
        <f t="shared" si="206"/>
        <v>0</v>
      </c>
      <c r="CV158" s="2">
        <f t="shared" si="207"/>
        <v>14.3</v>
      </c>
      <c r="CW158" s="2">
        <f t="shared" si="208"/>
        <v>0</v>
      </c>
      <c r="CX158" s="2">
        <f t="shared" si="209"/>
        <v>0</v>
      </c>
      <c r="CY158" s="2">
        <f>((S158*BZ158)/100)</f>
        <v>4.524</v>
      </c>
      <c r="CZ158" s="2">
        <f>((S158*CA158)/100)</f>
        <v>3.1668000000000003</v>
      </c>
      <c r="DA158" s="2"/>
      <c r="DB158" s="2"/>
      <c r="DC158" s="2" t="s">
        <v>3</v>
      </c>
      <c r="DD158" s="2" t="s">
        <v>3</v>
      </c>
      <c r="DE158" s="2" t="s">
        <v>3</v>
      </c>
      <c r="DF158" s="2" t="s">
        <v>3</v>
      </c>
      <c r="DG158" s="2" t="s">
        <v>3</v>
      </c>
      <c r="DH158" s="2" t="s">
        <v>3</v>
      </c>
      <c r="DI158" s="2" t="s">
        <v>3</v>
      </c>
      <c r="DJ158" s="2" t="s">
        <v>3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220</v>
      </c>
      <c r="DW158" s="2" t="s">
        <v>220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81943896</v>
      </c>
      <c r="EF158" s="2">
        <v>30</v>
      </c>
      <c r="EG158" s="2" t="s">
        <v>22</v>
      </c>
      <c r="EH158" s="2">
        <v>0</v>
      </c>
      <c r="EI158" s="2" t="s">
        <v>3</v>
      </c>
      <c r="EJ158" s="2">
        <v>1</v>
      </c>
      <c r="EK158" s="2">
        <v>91</v>
      </c>
      <c r="EL158" s="2" t="s">
        <v>222</v>
      </c>
      <c r="EM158" s="2" t="s">
        <v>223</v>
      </c>
      <c r="EN158" s="2"/>
      <c r="EO158" s="2" t="s">
        <v>3</v>
      </c>
      <c r="EP158" s="2"/>
      <c r="EQ158" s="2">
        <v>1024</v>
      </c>
      <c r="ER158" s="2">
        <v>2683.96</v>
      </c>
      <c r="ES158" s="2">
        <v>2402.29</v>
      </c>
      <c r="ET158" s="2">
        <v>124.51</v>
      </c>
      <c r="EU158" s="2">
        <v>35.53</v>
      </c>
      <c r="EV158" s="2">
        <v>157.16</v>
      </c>
      <c r="EW158" s="2">
        <v>14.3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120</v>
      </c>
      <c r="FY158" s="2">
        <v>84</v>
      </c>
      <c r="FZ158" s="2"/>
      <c r="GA158" s="2" t="s">
        <v>3</v>
      </c>
      <c r="GB158" s="2"/>
      <c r="GC158" s="2"/>
      <c r="GD158" s="2">
        <v>1</v>
      </c>
      <c r="GE158" s="2"/>
      <c r="GF158" s="2">
        <v>2093733265</v>
      </c>
      <c r="GG158" s="2">
        <v>2</v>
      </c>
      <c r="GH158" s="2">
        <v>1</v>
      </c>
      <c r="GI158" s="2">
        <v>-2</v>
      </c>
      <c r="GJ158" s="2">
        <v>0</v>
      </c>
      <c r="GK158" s="2">
        <v>0</v>
      </c>
      <c r="GL158" s="2">
        <f t="shared" si="210"/>
        <v>0</v>
      </c>
      <c r="GM158" s="2">
        <f>ROUND(O158+X158+Y158,2)+GX158</f>
        <v>72.099999999999994</v>
      </c>
      <c r="GN158" s="2">
        <f t="shared" si="211"/>
        <v>72.099999999999994</v>
      </c>
      <c r="GO158" s="2">
        <f t="shared" si="212"/>
        <v>0</v>
      </c>
      <c r="GP158" s="2">
        <f t="shared" si="213"/>
        <v>0</v>
      </c>
      <c r="GQ158" s="2"/>
      <c r="GR158" s="2">
        <v>0</v>
      </c>
      <c r="GS158" s="2">
        <v>3</v>
      </c>
      <c r="GT158" s="2">
        <v>0</v>
      </c>
      <c r="GU158" s="2" t="s">
        <v>3</v>
      </c>
      <c r="GV158" s="2">
        <f t="shared" si="214"/>
        <v>0</v>
      </c>
      <c r="GW158" s="2">
        <v>1</v>
      </c>
      <c r="GX158" s="2">
        <f t="shared" si="215"/>
        <v>0</v>
      </c>
      <c r="GY158" s="2"/>
      <c r="GZ158" s="2"/>
      <c r="HA158" s="2">
        <v>0</v>
      </c>
      <c r="HB158" s="2">
        <v>0</v>
      </c>
      <c r="HC158" s="2">
        <f t="shared" si="216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0</v>
      </c>
      <c r="E159" t="s">
        <v>3</v>
      </c>
      <c r="F159" t="s">
        <v>218</v>
      </c>
      <c r="G159" t="s">
        <v>219</v>
      </c>
      <c r="H159" t="s">
        <v>220</v>
      </c>
      <c r="I159">
        <f>ROUND(2.4/100,9)</f>
        <v>2.4E-2</v>
      </c>
      <c r="J159">
        <v>0</v>
      </c>
      <c r="K159">
        <f>ROUND(2.4/100,9)</f>
        <v>2.4E-2</v>
      </c>
      <c r="O159">
        <f t="shared" si="181"/>
        <v>237.88</v>
      </c>
      <c r="P159">
        <f t="shared" si="182"/>
        <v>89.93</v>
      </c>
      <c r="Q159">
        <f t="shared" si="183"/>
        <v>38.51</v>
      </c>
      <c r="R159">
        <f t="shared" si="184"/>
        <v>24.68</v>
      </c>
      <c r="S159">
        <f t="shared" si="185"/>
        <v>109.44</v>
      </c>
      <c r="T159">
        <f t="shared" si="186"/>
        <v>0</v>
      </c>
      <c r="U159">
        <f t="shared" si="187"/>
        <v>0.34320000000000001</v>
      </c>
      <c r="V159">
        <f t="shared" si="188"/>
        <v>0</v>
      </c>
      <c r="W159">
        <f t="shared" si="189"/>
        <v>0</v>
      </c>
      <c r="X159">
        <f t="shared" si="190"/>
        <v>97.4</v>
      </c>
      <c r="Y159">
        <f t="shared" si="191"/>
        <v>44.87</v>
      </c>
      <c r="AA159">
        <v>-1</v>
      </c>
      <c r="AB159">
        <f t="shared" si="192"/>
        <v>2683.96</v>
      </c>
      <c r="AC159">
        <f t="shared" si="193"/>
        <v>2402.29</v>
      </c>
      <c r="AD159">
        <f t="shared" si="194"/>
        <v>124.51</v>
      </c>
      <c r="AE159">
        <f t="shared" si="195"/>
        <v>35.53</v>
      </c>
      <c r="AF159">
        <f t="shared" si="196"/>
        <v>157.16</v>
      </c>
      <c r="AG159">
        <f t="shared" si="197"/>
        <v>0</v>
      </c>
      <c r="AH159">
        <f t="shared" si="198"/>
        <v>14.3</v>
      </c>
      <c r="AI159">
        <f t="shared" si="199"/>
        <v>0</v>
      </c>
      <c r="AJ159">
        <f t="shared" si="200"/>
        <v>0</v>
      </c>
      <c r="AK159">
        <v>2683.96</v>
      </c>
      <c r="AL159">
        <v>2402.29</v>
      </c>
      <c r="AM159">
        <v>124.51</v>
      </c>
      <c r="AN159">
        <v>35.53</v>
      </c>
      <c r="AO159">
        <v>157.16</v>
      </c>
      <c r="AP159">
        <v>0</v>
      </c>
      <c r="AQ159">
        <v>14.3</v>
      </c>
      <c r="AR159">
        <v>0</v>
      </c>
      <c r="AS159">
        <v>0</v>
      </c>
      <c r="AT159">
        <v>89</v>
      </c>
      <c r="AU159">
        <v>41</v>
      </c>
      <c r="AV159">
        <v>1</v>
      </c>
      <c r="AW159">
        <v>1</v>
      </c>
      <c r="AZ159">
        <v>1</v>
      </c>
      <c r="BA159">
        <v>29.03</v>
      </c>
      <c r="BB159">
        <v>12.88</v>
      </c>
      <c r="BC159">
        <v>1.56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221</v>
      </c>
      <c r="BM159">
        <v>91</v>
      </c>
      <c r="BN159">
        <v>0</v>
      </c>
      <c r="BO159" t="s">
        <v>218</v>
      </c>
      <c r="BP159">
        <v>1</v>
      </c>
      <c r="BQ159">
        <v>30</v>
      </c>
      <c r="BR159">
        <v>0</v>
      </c>
      <c r="BS159">
        <v>29.03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89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01"/>
        <v>237.88</v>
      </c>
      <c r="CQ159">
        <f t="shared" si="202"/>
        <v>3747.57</v>
      </c>
      <c r="CR159">
        <f t="shared" si="203"/>
        <v>1603.69</v>
      </c>
      <c r="CS159">
        <f t="shared" si="204"/>
        <v>1031.44</v>
      </c>
      <c r="CT159">
        <f t="shared" si="205"/>
        <v>4562.3500000000004</v>
      </c>
      <c r="CU159">
        <f t="shared" si="206"/>
        <v>0</v>
      </c>
      <c r="CV159">
        <f t="shared" si="207"/>
        <v>14.3</v>
      </c>
      <c r="CW159">
        <f t="shared" si="208"/>
        <v>0</v>
      </c>
      <c r="CX159">
        <f t="shared" si="209"/>
        <v>0</v>
      </c>
      <c r="CY159">
        <f>S159*(BZ159/100)</f>
        <v>97.401600000000002</v>
      </c>
      <c r="CZ159">
        <f>S159*(CA159/100)</f>
        <v>44.870399999999997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120</v>
      </c>
      <c r="DO159">
        <v>84</v>
      </c>
      <c r="DP159">
        <v>1</v>
      </c>
      <c r="DQ159">
        <v>1</v>
      </c>
      <c r="DU159">
        <v>1013</v>
      </c>
      <c r="DV159" t="s">
        <v>220</v>
      </c>
      <c r="DW159" t="s">
        <v>220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81943896</v>
      </c>
      <c r="EF159">
        <v>30</v>
      </c>
      <c r="EG159" t="s">
        <v>22</v>
      </c>
      <c r="EH159">
        <v>0</v>
      </c>
      <c r="EI159" t="s">
        <v>3</v>
      </c>
      <c r="EJ159">
        <v>1</v>
      </c>
      <c r="EK159">
        <v>91</v>
      </c>
      <c r="EL159" t="s">
        <v>222</v>
      </c>
      <c r="EM159" t="s">
        <v>223</v>
      </c>
      <c r="EO159" t="s">
        <v>3</v>
      </c>
      <c r="EQ159">
        <v>1024</v>
      </c>
      <c r="ER159">
        <v>2683.96</v>
      </c>
      <c r="ES159">
        <v>2402.29</v>
      </c>
      <c r="ET159">
        <v>124.51</v>
      </c>
      <c r="EU159">
        <v>35.53</v>
      </c>
      <c r="EV159">
        <v>157.16</v>
      </c>
      <c r="EW159">
        <v>14.3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120</v>
      </c>
      <c r="FY159">
        <v>84</v>
      </c>
      <c r="GA159" t="s">
        <v>3</v>
      </c>
      <c r="GD159">
        <v>0</v>
      </c>
      <c r="GF159">
        <v>2093733265</v>
      </c>
      <c r="GG159">
        <v>2</v>
      </c>
      <c r="GH159">
        <v>1</v>
      </c>
      <c r="GI159">
        <v>2</v>
      </c>
      <c r="GJ159">
        <v>0</v>
      </c>
      <c r="GK159">
        <f>ROUND(R159*(S12)/100,2)</f>
        <v>39.49</v>
      </c>
      <c r="GL159">
        <f t="shared" si="210"/>
        <v>0</v>
      </c>
      <c r="GM159">
        <f>ROUND(O159+X159+Y159+GK159,2)+GX159</f>
        <v>419.64</v>
      </c>
      <c r="GN159">
        <f t="shared" si="211"/>
        <v>419.64</v>
      </c>
      <c r="GO159">
        <f t="shared" si="212"/>
        <v>0</v>
      </c>
      <c r="GP159">
        <f t="shared" si="213"/>
        <v>0</v>
      </c>
      <c r="GR159">
        <v>0</v>
      </c>
      <c r="GS159">
        <v>3</v>
      </c>
      <c r="GT159">
        <v>0</v>
      </c>
      <c r="GU159" t="s">
        <v>3</v>
      </c>
      <c r="GV159">
        <f t="shared" si="214"/>
        <v>0</v>
      </c>
      <c r="GW159">
        <v>1</v>
      </c>
      <c r="GX159">
        <f t="shared" si="215"/>
        <v>0</v>
      </c>
      <c r="HA159">
        <v>0</v>
      </c>
      <c r="HB159">
        <v>0</v>
      </c>
      <c r="HC159">
        <f t="shared" si="216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17</v>
      </c>
      <c r="B160" s="2">
        <v>0</v>
      </c>
      <c r="C160" s="2"/>
      <c r="D160" s="2"/>
      <c r="E160" s="2" t="s">
        <v>3</v>
      </c>
      <c r="F160" s="2" t="s">
        <v>224</v>
      </c>
      <c r="G160" s="2" t="s">
        <v>225</v>
      </c>
      <c r="H160" s="2" t="s">
        <v>81</v>
      </c>
      <c r="I160" s="2">
        <f>ROUND(2.4*2450/1000,9)</f>
        <v>5.88</v>
      </c>
      <c r="J160" s="2">
        <v>0</v>
      </c>
      <c r="K160" s="2">
        <f>ROUND(2.4*2450/1000,9)</f>
        <v>5.88</v>
      </c>
      <c r="L160" s="2"/>
      <c r="M160" s="2"/>
      <c r="N160" s="2"/>
      <c r="O160" s="2">
        <f t="shared" si="181"/>
        <v>1797.81</v>
      </c>
      <c r="P160" s="2">
        <f t="shared" si="182"/>
        <v>1797.81</v>
      </c>
      <c r="Q160" s="2">
        <f t="shared" si="183"/>
        <v>0</v>
      </c>
      <c r="R160" s="2">
        <f t="shared" si="184"/>
        <v>0</v>
      </c>
      <c r="S160" s="2">
        <f t="shared" si="185"/>
        <v>0</v>
      </c>
      <c r="T160" s="2">
        <f t="shared" si="186"/>
        <v>0</v>
      </c>
      <c r="U160" s="2">
        <f t="shared" si="187"/>
        <v>0</v>
      </c>
      <c r="V160" s="2">
        <f t="shared" si="188"/>
        <v>0</v>
      </c>
      <c r="W160" s="2">
        <f t="shared" si="189"/>
        <v>0</v>
      </c>
      <c r="X160" s="2">
        <f t="shared" si="190"/>
        <v>0</v>
      </c>
      <c r="Y160" s="2">
        <f t="shared" si="191"/>
        <v>0</v>
      </c>
      <c r="Z160" s="2"/>
      <c r="AA160" s="2">
        <v>-1</v>
      </c>
      <c r="AB160" s="2">
        <f t="shared" si="192"/>
        <v>305.75</v>
      </c>
      <c r="AC160" s="2">
        <f t="shared" si="193"/>
        <v>305.75</v>
      </c>
      <c r="AD160" s="2">
        <f t="shared" si="194"/>
        <v>0</v>
      </c>
      <c r="AE160" s="2">
        <f t="shared" si="195"/>
        <v>0</v>
      </c>
      <c r="AF160" s="2">
        <f t="shared" si="196"/>
        <v>0</v>
      </c>
      <c r="AG160" s="2">
        <f t="shared" si="197"/>
        <v>0</v>
      </c>
      <c r="AH160" s="2">
        <f t="shared" si="198"/>
        <v>0</v>
      </c>
      <c r="AI160" s="2">
        <f t="shared" si="199"/>
        <v>0</v>
      </c>
      <c r="AJ160" s="2">
        <f t="shared" si="200"/>
        <v>0</v>
      </c>
      <c r="AK160" s="2">
        <v>305.75</v>
      </c>
      <c r="AL160" s="2">
        <v>305.75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226</v>
      </c>
      <c r="BK160" s="2"/>
      <c r="BL160" s="2"/>
      <c r="BM160" s="2">
        <v>1617</v>
      </c>
      <c r="BN160" s="2">
        <v>0</v>
      </c>
      <c r="BO160" s="2" t="s">
        <v>3</v>
      </c>
      <c r="BP160" s="2">
        <v>0</v>
      </c>
      <c r="BQ160" s="2">
        <v>200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0</v>
      </c>
      <c r="CA160" s="2">
        <v>0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201"/>
        <v>1797.81</v>
      </c>
      <c r="CQ160" s="2">
        <f t="shared" si="202"/>
        <v>305.75</v>
      </c>
      <c r="CR160" s="2">
        <f t="shared" si="203"/>
        <v>0</v>
      </c>
      <c r="CS160" s="2">
        <f t="shared" si="204"/>
        <v>0</v>
      </c>
      <c r="CT160" s="2">
        <f t="shared" si="205"/>
        <v>0</v>
      </c>
      <c r="CU160" s="2">
        <f t="shared" si="206"/>
        <v>0</v>
      </c>
      <c r="CV160" s="2">
        <f t="shared" si="207"/>
        <v>0</v>
      </c>
      <c r="CW160" s="2">
        <f t="shared" si="208"/>
        <v>0</v>
      </c>
      <c r="CX160" s="2">
        <f t="shared" si="209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81</v>
      </c>
      <c r="DW160" s="2" t="s">
        <v>81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81945476</v>
      </c>
      <c r="EF160" s="2">
        <v>200</v>
      </c>
      <c r="EG160" s="2" t="s">
        <v>68</v>
      </c>
      <c r="EH160" s="2">
        <v>0</v>
      </c>
      <c r="EI160" s="2" t="s">
        <v>3</v>
      </c>
      <c r="EJ160" s="2">
        <v>1</v>
      </c>
      <c r="EK160" s="2">
        <v>1617</v>
      </c>
      <c r="EL160" s="2" t="s">
        <v>69</v>
      </c>
      <c r="EM160" s="2" t="s">
        <v>70</v>
      </c>
      <c r="EN160" s="2"/>
      <c r="EO160" s="2" t="s">
        <v>3</v>
      </c>
      <c r="EP160" s="2"/>
      <c r="EQ160" s="2">
        <v>1024</v>
      </c>
      <c r="ER160" s="2">
        <v>305.75</v>
      </c>
      <c r="ES160" s="2">
        <v>305.75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>
        <v>0</v>
      </c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0</v>
      </c>
      <c r="FY160" s="2">
        <v>0</v>
      </c>
      <c r="FZ160" s="2"/>
      <c r="GA160" s="2" t="s">
        <v>3</v>
      </c>
      <c r="GB160" s="2"/>
      <c r="GC160" s="2"/>
      <c r="GD160" s="2">
        <v>1</v>
      </c>
      <c r="GE160" s="2"/>
      <c r="GF160" s="2">
        <v>2076217165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210"/>
        <v>0</v>
      </c>
      <c r="GM160" s="2">
        <f>ROUND(O160+X160+Y160,2)+GX160</f>
        <v>1797.81</v>
      </c>
      <c r="GN160" s="2">
        <f t="shared" si="211"/>
        <v>1797.81</v>
      </c>
      <c r="GO160" s="2">
        <f t="shared" si="212"/>
        <v>0</v>
      </c>
      <c r="GP160" s="2">
        <f t="shared" si="213"/>
        <v>0</v>
      </c>
      <c r="GQ160" s="2"/>
      <c r="GR160" s="2">
        <v>0</v>
      </c>
      <c r="GS160" s="2">
        <v>3</v>
      </c>
      <c r="GT160" s="2">
        <v>0</v>
      </c>
      <c r="GU160" s="2" t="s">
        <v>3</v>
      </c>
      <c r="GV160" s="2">
        <f t="shared" si="214"/>
        <v>0</v>
      </c>
      <c r="GW160" s="2">
        <v>1</v>
      </c>
      <c r="GX160" s="2">
        <f t="shared" si="215"/>
        <v>0</v>
      </c>
      <c r="GY160" s="2"/>
      <c r="GZ160" s="2"/>
      <c r="HA160" s="2">
        <v>0</v>
      </c>
      <c r="HB160" s="2">
        <v>0</v>
      </c>
      <c r="HC160" s="2">
        <f t="shared" si="216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17</v>
      </c>
      <c r="B161">
        <v>0</v>
      </c>
      <c r="E161" t="s">
        <v>3</v>
      </c>
      <c r="F161" t="s">
        <v>224</v>
      </c>
      <c r="G161" t="s">
        <v>225</v>
      </c>
      <c r="H161" t="s">
        <v>81</v>
      </c>
      <c r="I161">
        <f>ROUND(2.4*2450/1000,9)</f>
        <v>5.88</v>
      </c>
      <c r="J161">
        <v>0</v>
      </c>
      <c r="K161">
        <f>ROUND(2.4*2450/1000,9)</f>
        <v>5.88</v>
      </c>
      <c r="O161">
        <f t="shared" si="181"/>
        <v>23533.33</v>
      </c>
      <c r="P161">
        <f t="shared" si="182"/>
        <v>23533.33</v>
      </c>
      <c r="Q161">
        <f t="shared" si="183"/>
        <v>0</v>
      </c>
      <c r="R161">
        <f t="shared" si="184"/>
        <v>0</v>
      </c>
      <c r="S161">
        <f t="shared" si="185"/>
        <v>0</v>
      </c>
      <c r="T161">
        <f t="shared" si="186"/>
        <v>0</v>
      </c>
      <c r="U161">
        <f t="shared" si="187"/>
        <v>0</v>
      </c>
      <c r="V161">
        <f t="shared" si="188"/>
        <v>0</v>
      </c>
      <c r="W161">
        <f t="shared" si="189"/>
        <v>0</v>
      </c>
      <c r="X161">
        <f t="shared" si="190"/>
        <v>0</v>
      </c>
      <c r="Y161">
        <f t="shared" si="191"/>
        <v>0</v>
      </c>
      <c r="AA161">
        <v>-1</v>
      </c>
      <c r="AB161">
        <f t="shared" si="192"/>
        <v>305.75</v>
      </c>
      <c r="AC161">
        <f t="shared" si="193"/>
        <v>305.75</v>
      </c>
      <c r="AD161">
        <f t="shared" si="194"/>
        <v>0</v>
      </c>
      <c r="AE161">
        <f t="shared" si="195"/>
        <v>0</v>
      </c>
      <c r="AF161">
        <f t="shared" si="196"/>
        <v>0</v>
      </c>
      <c r="AG161">
        <f t="shared" si="197"/>
        <v>0</v>
      </c>
      <c r="AH161">
        <f t="shared" si="198"/>
        <v>0</v>
      </c>
      <c r="AI161">
        <f t="shared" si="199"/>
        <v>0</v>
      </c>
      <c r="AJ161">
        <f t="shared" si="200"/>
        <v>0</v>
      </c>
      <c r="AK161">
        <v>305.75</v>
      </c>
      <c r="AL161">
        <v>305.75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13.09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226</v>
      </c>
      <c r="BM161">
        <v>1617</v>
      </c>
      <c r="BN161">
        <v>0</v>
      </c>
      <c r="BO161" t="s">
        <v>224</v>
      </c>
      <c r="BP161">
        <v>1</v>
      </c>
      <c r="BQ161">
        <v>200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01"/>
        <v>23533.33</v>
      </c>
      <c r="CQ161">
        <f t="shared" si="202"/>
        <v>4002.27</v>
      </c>
      <c r="CR161">
        <f t="shared" si="203"/>
        <v>0</v>
      </c>
      <c r="CS161">
        <f t="shared" si="204"/>
        <v>0</v>
      </c>
      <c r="CT161">
        <f t="shared" si="205"/>
        <v>0</v>
      </c>
      <c r="CU161">
        <f t="shared" si="206"/>
        <v>0</v>
      </c>
      <c r="CV161">
        <f t="shared" si="207"/>
        <v>0</v>
      </c>
      <c r="CW161">
        <f t="shared" si="208"/>
        <v>0</v>
      </c>
      <c r="CX161">
        <f t="shared" si="209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81</v>
      </c>
      <c r="DW161" t="s">
        <v>81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81945476</v>
      </c>
      <c r="EF161">
        <v>200</v>
      </c>
      <c r="EG161" t="s">
        <v>68</v>
      </c>
      <c r="EH161">
        <v>0</v>
      </c>
      <c r="EI161" t="s">
        <v>3</v>
      </c>
      <c r="EJ161">
        <v>1</v>
      </c>
      <c r="EK161">
        <v>1617</v>
      </c>
      <c r="EL161" t="s">
        <v>69</v>
      </c>
      <c r="EM161" t="s">
        <v>70</v>
      </c>
      <c r="EO161" t="s">
        <v>3</v>
      </c>
      <c r="EQ161">
        <v>1024</v>
      </c>
      <c r="ER161">
        <v>305.75</v>
      </c>
      <c r="ES161">
        <v>305.75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0</v>
      </c>
      <c r="FY161">
        <v>0</v>
      </c>
      <c r="GA161" t="s">
        <v>3</v>
      </c>
      <c r="GD161">
        <v>0</v>
      </c>
      <c r="GF161">
        <v>2076217165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210"/>
        <v>0</v>
      </c>
      <c r="GM161">
        <f>ROUND(O161+X161+Y161+GK161,2)+GX161</f>
        <v>23533.33</v>
      </c>
      <c r="GN161">
        <f t="shared" si="211"/>
        <v>23533.33</v>
      </c>
      <c r="GO161">
        <f t="shared" si="212"/>
        <v>0</v>
      </c>
      <c r="GP161">
        <f t="shared" si="213"/>
        <v>0</v>
      </c>
      <c r="GR161">
        <v>0</v>
      </c>
      <c r="GS161">
        <v>3</v>
      </c>
      <c r="GT161">
        <v>0</v>
      </c>
      <c r="GU161" t="s">
        <v>3</v>
      </c>
      <c r="GV161">
        <f t="shared" si="214"/>
        <v>0</v>
      </c>
      <c r="GW161">
        <v>1</v>
      </c>
      <c r="GX161">
        <f t="shared" si="215"/>
        <v>0</v>
      </c>
      <c r="HA161">
        <v>0</v>
      </c>
      <c r="HB161">
        <v>0</v>
      </c>
      <c r="HC161">
        <f t="shared" si="216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0</v>
      </c>
      <c r="C162" s="2"/>
      <c r="D162" s="2"/>
      <c r="E162" s="2" t="s">
        <v>3</v>
      </c>
      <c r="F162" s="2" t="s">
        <v>227</v>
      </c>
      <c r="G162" s="2" t="s">
        <v>228</v>
      </c>
      <c r="H162" s="2" t="s">
        <v>229</v>
      </c>
      <c r="I162" s="2">
        <f>ROUND(23.5*2.22/1000,9)</f>
        <v>5.2170000000000001E-2</v>
      </c>
      <c r="J162" s="2">
        <v>0</v>
      </c>
      <c r="K162" s="2">
        <f>ROUND(23.5*2.22/1000,9)</f>
        <v>5.2170000000000001E-2</v>
      </c>
      <c r="L162" s="2"/>
      <c r="M162" s="2"/>
      <c r="N162" s="2"/>
      <c r="O162" s="2">
        <f t="shared" si="181"/>
        <v>22.84</v>
      </c>
      <c r="P162" s="2">
        <f t="shared" si="182"/>
        <v>13.51</v>
      </c>
      <c r="Q162" s="2">
        <f t="shared" si="183"/>
        <v>2.2999999999999998</v>
      </c>
      <c r="R162" s="2">
        <f t="shared" si="184"/>
        <v>0.28999999999999998</v>
      </c>
      <c r="S162" s="2">
        <f t="shared" si="185"/>
        <v>7.03</v>
      </c>
      <c r="T162" s="2">
        <f t="shared" si="186"/>
        <v>0</v>
      </c>
      <c r="U162" s="2">
        <f t="shared" si="187"/>
        <v>0.60517200000000004</v>
      </c>
      <c r="V162" s="2">
        <f t="shared" si="188"/>
        <v>0</v>
      </c>
      <c r="W162" s="2">
        <f t="shared" si="189"/>
        <v>0</v>
      </c>
      <c r="X162" s="2">
        <f t="shared" si="190"/>
        <v>6.89</v>
      </c>
      <c r="Y162" s="2">
        <f t="shared" si="191"/>
        <v>4.92</v>
      </c>
      <c r="Z162" s="2"/>
      <c r="AA162" s="2">
        <v>-1</v>
      </c>
      <c r="AB162" s="2">
        <f t="shared" si="192"/>
        <v>437.59</v>
      </c>
      <c r="AC162" s="2">
        <f t="shared" si="193"/>
        <v>258.91000000000003</v>
      </c>
      <c r="AD162" s="2">
        <f t="shared" si="194"/>
        <v>44</v>
      </c>
      <c r="AE162" s="2">
        <f t="shared" si="195"/>
        <v>5.59</v>
      </c>
      <c r="AF162" s="2">
        <f t="shared" si="196"/>
        <v>134.68</v>
      </c>
      <c r="AG162" s="2">
        <f t="shared" si="197"/>
        <v>0</v>
      </c>
      <c r="AH162" s="2">
        <f t="shared" si="198"/>
        <v>11.6</v>
      </c>
      <c r="AI162" s="2">
        <f t="shared" si="199"/>
        <v>0</v>
      </c>
      <c r="AJ162" s="2">
        <f t="shared" si="200"/>
        <v>0</v>
      </c>
      <c r="AK162" s="2">
        <v>437.59</v>
      </c>
      <c r="AL162" s="2">
        <v>258.91000000000003</v>
      </c>
      <c r="AM162" s="2">
        <v>44</v>
      </c>
      <c r="AN162" s="2">
        <v>5.59</v>
      </c>
      <c r="AO162" s="2">
        <v>134.68</v>
      </c>
      <c r="AP162" s="2">
        <v>0</v>
      </c>
      <c r="AQ162" s="2">
        <v>11.6</v>
      </c>
      <c r="AR162" s="2">
        <v>0</v>
      </c>
      <c r="AS162" s="2">
        <v>0</v>
      </c>
      <c r="AT162" s="2">
        <v>98</v>
      </c>
      <c r="AU162" s="2">
        <v>70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230</v>
      </c>
      <c r="BK162" s="2"/>
      <c r="BL162" s="2"/>
      <c r="BM162" s="2">
        <v>47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98</v>
      </c>
      <c r="CA162" s="2">
        <v>70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201"/>
        <v>22.84</v>
      </c>
      <c r="CQ162" s="2">
        <f t="shared" si="202"/>
        <v>258.91000000000003</v>
      </c>
      <c r="CR162" s="2">
        <f t="shared" si="203"/>
        <v>44</v>
      </c>
      <c r="CS162" s="2">
        <f t="shared" si="204"/>
        <v>5.59</v>
      </c>
      <c r="CT162" s="2">
        <f t="shared" si="205"/>
        <v>134.68</v>
      </c>
      <c r="CU162" s="2">
        <f t="shared" si="206"/>
        <v>0</v>
      </c>
      <c r="CV162" s="2">
        <f t="shared" si="207"/>
        <v>11.6</v>
      </c>
      <c r="CW162" s="2">
        <f t="shared" si="208"/>
        <v>0</v>
      </c>
      <c r="CX162" s="2">
        <f t="shared" si="209"/>
        <v>0</v>
      </c>
      <c r="CY162" s="2">
        <f>((S162*BZ162)/100)</f>
        <v>6.8894000000000002</v>
      </c>
      <c r="CZ162" s="2">
        <f>((S162*CA162)/100)</f>
        <v>4.9210000000000003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229</v>
      </c>
      <c r="DW162" s="2" t="s">
        <v>229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81943950</v>
      </c>
      <c r="EF162" s="2">
        <v>30</v>
      </c>
      <c r="EG162" s="2" t="s">
        <v>22</v>
      </c>
      <c r="EH162" s="2">
        <v>0</v>
      </c>
      <c r="EI162" s="2" t="s">
        <v>3</v>
      </c>
      <c r="EJ162" s="2">
        <v>1</v>
      </c>
      <c r="EK162" s="2">
        <v>47</v>
      </c>
      <c r="EL162" s="2" t="s">
        <v>53</v>
      </c>
      <c r="EM162" s="2" t="s">
        <v>54</v>
      </c>
      <c r="EN162" s="2"/>
      <c r="EO162" s="2" t="s">
        <v>3</v>
      </c>
      <c r="EP162" s="2"/>
      <c r="EQ162" s="2">
        <v>1024</v>
      </c>
      <c r="ER162" s="2">
        <v>437.59</v>
      </c>
      <c r="ES162" s="2">
        <v>258.91000000000003</v>
      </c>
      <c r="ET162" s="2">
        <v>44</v>
      </c>
      <c r="EU162" s="2">
        <v>5.59</v>
      </c>
      <c r="EV162" s="2">
        <v>134.68</v>
      </c>
      <c r="EW162" s="2">
        <v>11.6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98</v>
      </c>
      <c r="FY162" s="2">
        <v>70</v>
      </c>
      <c r="FZ162" s="2"/>
      <c r="GA162" s="2" t="s">
        <v>3</v>
      </c>
      <c r="GB162" s="2"/>
      <c r="GC162" s="2"/>
      <c r="GD162" s="2">
        <v>1</v>
      </c>
      <c r="GE162" s="2"/>
      <c r="GF162" s="2">
        <v>-1051108177</v>
      </c>
      <c r="GG162" s="2">
        <v>2</v>
      </c>
      <c r="GH162" s="2">
        <v>1</v>
      </c>
      <c r="GI162" s="2">
        <v>-2</v>
      </c>
      <c r="GJ162" s="2">
        <v>0</v>
      </c>
      <c r="GK162" s="2">
        <v>0</v>
      </c>
      <c r="GL162" s="2">
        <f t="shared" si="210"/>
        <v>0</v>
      </c>
      <c r="GM162" s="2">
        <f>ROUND(O162+X162+Y162,2)+GX162</f>
        <v>34.65</v>
      </c>
      <c r="GN162" s="2">
        <f t="shared" si="211"/>
        <v>34.65</v>
      </c>
      <c r="GO162" s="2">
        <f t="shared" si="212"/>
        <v>0</v>
      </c>
      <c r="GP162" s="2">
        <f t="shared" si="213"/>
        <v>0</v>
      </c>
      <c r="GQ162" s="2"/>
      <c r="GR162" s="2">
        <v>0</v>
      </c>
      <c r="GS162" s="2">
        <v>3</v>
      </c>
      <c r="GT162" s="2">
        <v>0</v>
      </c>
      <c r="GU162" s="2" t="s">
        <v>3</v>
      </c>
      <c r="GV162" s="2">
        <f t="shared" si="214"/>
        <v>0</v>
      </c>
      <c r="GW162" s="2">
        <v>1</v>
      </c>
      <c r="GX162" s="2">
        <f t="shared" si="215"/>
        <v>0</v>
      </c>
      <c r="GY162" s="2"/>
      <c r="GZ162" s="2"/>
      <c r="HA162" s="2">
        <v>0</v>
      </c>
      <c r="HB162" s="2">
        <v>0</v>
      </c>
      <c r="HC162" s="2">
        <f t="shared" si="216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0</v>
      </c>
      <c r="E163" t="s">
        <v>3</v>
      </c>
      <c r="F163" t="s">
        <v>227</v>
      </c>
      <c r="G163" t="s">
        <v>228</v>
      </c>
      <c r="H163" t="s">
        <v>229</v>
      </c>
      <c r="I163">
        <f>ROUND(23.5*2.22/1000,9)</f>
        <v>5.2170000000000001E-2</v>
      </c>
      <c r="J163">
        <v>0</v>
      </c>
      <c r="K163">
        <f>ROUND(23.5*2.22/1000,9)</f>
        <v>5.2170000000000001E-2</v>
      </c>
      <c r="O163">
        <f t="shared" si="181"/>
        <v>310.75</v>
      </c>
      <c r="P163">
        <f t="shared" si="182"/>
        <v>82.68</v>
      </c>
      <c r="Q163">
        <f t="shared" si="183"/>
        <v>23.99</v>
      </c>
      <c r="R163">
        <f t="shared" si="184"/>
        <v>8.42</v>
      </c>
      <c r="S163">
        <f t="shared" si="185"/>
        <v>204.08</v>
      </c>
      <c r="T163">
        <f t="shared" si="186"/>
        <v>0</v>
      </c>
      <c r="U163">
        <f t="shared" si="187"/>
        <v>0.60517200000000004</v>
      </c>
      <c r="V163">
        <f t="shared" si="188"/>
        <v>0</v>
      </c>
      <c r="W163">
        <f t="shared" si="189"/>
        <v>0</v>
      </c>
      <c r="X163">
        <f t="shared" si="190"/>
        <v>191.84</v>
      </c>
      <c r="Y163">
        <f t="shared" si="191"/>
        <v>134.69</v>
      </c>
      <c r="AA163">
        <v>-1</v>
      </c>
      <c r="AB163">
        <f t="shared" si="192"/>
        <v>437.59</v>
      </c>
      <c r="AC163">
        <f t="shared" si="193"/>
        <v>258.91000000000003</v>
      </c>
      <c r="AD163">
        <f t="shared" si="194"/>
        <v>44</v>
      </c>
      <c r="AE163">
        <f t="shared" si="195"/>
        <v>5.59</v>
      </c>
      <c r="AF163">
        <f t="shared" si="196"/>
        <v>134.68</v>
      </c>
      <c r="AG163">
        <f t="shared" si="197"/>
        <v>0</v>
      </c>
      <c r="AH163">
        <f t="shared" si="198"/>
        <v>11.6</v>
      </c>
      <c r="AI163">
        <f t="shared" si="199"/>
        <v>0</v>
      </c>
      <c r="AJ163">
        <f t="shared" si="200"/>
        <v>0</v>
      </c>
      <c r="AK163">
        <v>437.59</v>
      </c>
      <c r="AL163">
        <v>258.91000000000003</v>
      </c>
      <c r="AM163">
        <v>44</v>
      </c>
      <c r="AN163">
        <v>5.59</v>
      </c>
      <c r="AO163">
        <v>134.68</v>
      </c>
      <c r="AP163">
        <v>0</v>
      </c>
      <c r="AQ163">
        <v>11.6</v>
      </c>
      <c r="AR163">
        <v>0</v>
      </c>
      <c r="AS163">
        <v>0</v>
      </c>
      <c r="AT163">
        <v>94</v>
      </c>
      <c r="AU163">
        <v>66</v>
      </c>
      <c r="AV163">
        <v>1</v>
      </c>
      <c r="AW163">
        <v>1</v>
      </c>
      <c r="AZ163">
        <v>1</v>
      </c>
      <c r="BA163">
        <v>29.03</v>
      </c>
      <c r="BB163">
        <v>10.43</v>
      </c>
      <c r="BC163">
        <v>6.12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230</v>
      </c>
      <c r="BM163">
        <v>47</v>
      </c>
      <c r="BN163">
        <v>0</v>
      </c>
      <c r="BO163" t="s">
        <v>227</v>
      </c>
      <c r="BP163">
        <v>1</v>
      </c>
      <c r="BQ163">
        <v>30</v>
      </c>
      <c r="BR163">
        <v>0</v>
      </c>
      <c r="BS163">
        <v>29.03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94</v>
      </c>
      <c r="CA163">
        <v>66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01"/>
        <v>310.75</v>
      </c>
      <c r="CQ163">
        <f t="shared" si="202"/>
        <v>1584.53</v>
      </c>
      <c r="CR163">
        <f t="shared" si="203"/>
        <v>458.92</v>
      </c>
      <c r="CS163">
        <f t="shared" si="204"/>
        <v>162.28</v>
      </c>
      <c r="CT163">
        <f t="shared" si="205"/>
        <v>3909.76</v>
      </c>
      <c r="CU163">
        <f t="shared" si="206"/>
        <v>0</v>
      </c>
      <c r="CV163">
        <f t="shared" si="207"/>
        <v>11.6</v>
      </c>
      <c r="CW163">
        <f t="shared" si="208"/>
        <v>0</v>
      </c>
      <c r="CX163">
        <f t="shared" si="209"/>
        <v>0</v>
      </c>
      <c r="CY163">
        <f>S163*(BZ163/100)</f>
        <v>191.83520000000001</v>
      </c>
      <c r="CZ163">
        <f>S163*(CA163/100)</f>
        <v>134.69280000000001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98</v>
      </c>
      <c r="DO163">
        <v>70</v>
      </c>
      <c r="DP163">
        <v>1</v>
      </c>
      <c r="DQ163">
        <v>1</v>
      </c>
      <c r="DU163">
        <v>1013</v>
      </c>
      <c r="DV163" t="s">
        <v>229</v>
      </c>
      <c r="DW163" t="s">
        <v>229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81943950</v>
      </c>
      <c r="EF163">
        <v>30</v>
      </c>
      <c r="EG163" t="s">
        <v>22</v>
      </c>
      <c r="EH163">
        <v>0</v>
      </c>
      <c r="EI163" t="s">
        <v>3</v>
      </c>
      <c r="EJ163">
        <v>1</v>
      </c>
      <c r="EK163">
        <v>47</v>
      </c>
      <c r="EL163" t="s">
        <v>53</v>
      </c>
      <c r="EM163" t="s">
        <v>54</v>
      </c>
      <c r="EO163" t="s">
        <v>3</v>
      </c>
      <c r="EQ163">
        <v>1024</v>
      </c>
      <c r="ER163">
        <v>437.59</v>
      </c>
      <c r="ES163">
        <v>258.91000000000003</v>
      </c>
      <c r="ET163">
        <v>44</v>
      </c>
      <c r="EU163">
        <v>5.59</v>
      </c>
      <c r="EV163">
        <v>134.68</v>
      </c>
      <c r="EW163">
        <v>11.6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98</v>
      </c>
      <c r="FY163">
        <v>70</v>
      </c>
      <c r="GA163" t="s">
        <v>3</v>
      </c>
      <c r="GD163">
        <v>0</v>
      </c>
      <c r="GF163">
        <v>-1051108177</v>
      </c>
      <c r="GG163">
        <v>2</v>
      </c>
      <c r="GH163">
        <v>1</v>
      </c>
      <c r="GI163">
        <v>2</v>
      </c>
      <c r="GJ163">
        <v>0</v>
      </c>
      <c r="GK163">
        <f>ROUND(R163*(S12)/100,2)</f>
        <v>13.47</v>
      </c>
      <c r="GL163">
        <f t="shared" si="210"/>
        <v>0</v>
      </c>
      <c r="GM163">
        <f>ROUND(O163+X163+Y163+GK163,2)+GX163</f>
        <v>650.75</v>
      </c>
      <c r="GN163">
        <f t="shared" si="211"/>
        <v>650.75</v>
      </c>
      <c r="GO163">
        <f t="shared" si="212"/>
        <v>0</v>
      </c>
      <c r="GP163">
        <f t="shared" si="213"/>
        <v>0</v>
      </c>
      <c r="GR163">
        <v>0</v>
      </c>
      <c r="GS163">
        <v>3</v>
      </c>
      <c r="GT163">
        <v>0</v>
      </c>
      <c r="GU163" t="s">
        <v>3</v>
      </c>
      <c r="GV163">
        <f t="shared" si="214"/>
        <v>0</v>
      </c>
      <c r="GW163">
        <v>1</v>
      </c>
      <c r="GX163">
        <f t="shared" si="215"/>
        <v>0</v>
      </c>
      <c r="HA163">
        <v>0</v>
      </c>
      <c r="HB163">
        <v>0</v>
      </c>
      <c r="HC163">
        <f t="shared" si="216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17</v>
      </c>
      <c r="B164" s="2">
        <v>0</v>
      </c>
      <c r="C164" s="2"/>
      <c r="D164" s="2"/>
      <c r="E164" s="2" t="s">
        <v>3</v>
      </c>
      <c r="F164" s="2" t="s">
        <v>231</v>
      </c>
      <c r="G164" s="2" t="s">
        <v>232</v>
      </c>
      <c r="H164" s="2" t="s">
        <v>78</v>
      </c>
      <c r="I164" s="2">
        <v>23.5</v>
      </c>
      <c r="J164" s="2">
        <v>0</v>
      </c>
      <c r="K164" s="2">
        <v>23.5</v>
      </c>
      <c r="L164" s="2"/>
      <c r="M164" s="2"/>
      <c r="N164" s="2"/>
      <c r="O164" s="2">
        <f t="shared" si="181"/>
        <v>1042.23</v>
      </c>
      <c r="P164" s="2">
        <f t="shared" si="182"/>
        <v>1042.23</v>
      </c>
      <c r="Q164" s="2">
        <f t="shared" si="183"/>
        <v>0</v>
      </c>
      <c r="R164" s="2">
        <f t="shared" si="184"/>
        <v>0</v>
      </c>
      <c r="S164" s="2">
        <f t="shared" si="185"/>
        <v>0</v>
      </c>
      <c r="T164" s="2">
        <f t="shared" si="186"/>
        <v>0</v>
      </c>
      <c r="U164" s="2">
        <f t="shared" si="187"/>
        <v>0</v>
      </c>
      <c r="V164" s="2">
        <f t="shared" si="188"/>
        <v>0</v>
      </c>
      <c r="W164" s="2">
        <f t="shared" si="189"/>
        <v>0</v>
      </c>
      <c r="X164" s="2">
        <f t="shared" si="190"/>
        <v>0</v>
      </c>
      <c r="Y164" s="2">
        <f t="shared" si="191"/>
        <v>0</v>
      </c>
      <c r="Z164" s="2"/>
      <c r="AA164" s="2">
        <v>-1</v>
      </c>
      <c r="AB164" s="2">
        <f t="shared" si="192"/>
        <v>44.35</v>
      </c>
      <c r="AC164" s="2">
        <f t="shared" si="193"/>
        <v>44.35</v>
      </c>
      <c r="AD164" s="2">
        <f t="shared" si="194"/>
        <v>0</v>
      </c>
      <c r="AE164" s="2">
        <f t="shared" si="195"/>
        <v>0</v>
      </c>
      <c r="AF164" s="2">
        <f t="shared" si="196"/>
        <v>0</v>
      </c>
      <c r="AG164" s="2">
        <f t="shared" si="197"/>
        <v>0</v>
      </c>
      <c r="AH164" s="2">
        <f t="shared" si="198"/>
        <v>0</v>
      </c>
      <c r="AI164" s="2">
        <f t="shared" si="199"/>
        <v>0</v>
      </c>
      <c r="AJ164" s="2">
        <f t="shared" si="200"/>
        <v>0</v>
      </c>
      <c r="AK164" s="2">
        <v>44.349999999999994</v>
      </c>
      <c r="AL164" s="2">
        <v>44.349999999999994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3</v>
      </c>
      <c r="BK164" s="2"/>
      <c r="BL164" s="2"/>
      <c r="BM164" s="2">
        <v>400002</v>
      </c>
      <c r="BN164" s="2">
        <v>0</v>
      </c>
      <c r="BO164" s="2" t="s">
        <v>3</v>
      </c>
      <c r="BP164" s="2">
        <v>0</v>
      </c>
      <c r="BQ164" s="2">
        <v>202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0</v>
      </c>
      <c r="CA164" s="2">
        <v>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201"/>
        <v>1042.23</v>
      </c>
      <c r="CQ164" s="2">
        <f t="shared" si="202"/>
        <v>44.35</v>
      </c>
      <c r="CR164" s="2">
        <f t="shared" si="203"/>
        <v>0</v>
      </c>
      <c r="CS164" s="2">
        <f t="shared" si="204"/>
        <v>0</v>
      </c>
      <c r="CT164" s="2">
        <f t="shared" si="205"/>
        <v>0</v>
      </c>
      <c r="CU164" s="2">
        <f t="shared" si="206"/>
        <v>0</v>
      </c>
      <c r="CV164" s="2">
        <f t="shared" si="207"/>
        <v>0</v>
      </c>
      <c r="CW164" s="2">
        <f t="shared" si="208"/>
        <v>0</v>
      </c>
      <c r="CX164" s="2">
        <f t="shared" si="209"/>
        <v>0</v>
      </c>
      <c r="CY164" s="2">
        <f>((S164*BZ164)/100)</f>
        <v>0</v>
      </c>
      <c r="CZ164" s="2">
        <f>((S164*CA164)/100)</f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1005</v>
      </c>
      <c r="DV164" s="2" t="s">
        <v>78</v>
      </c>
      <c r="DW164" s="2" t="s">
        <v>78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81945826</v>
      </c>
      <c r="EF164" s="2">
        <v>202</v>
      </c>
      <c r="EG164" s="2" t="s">
        <v>233</v>
      </c>
      <c r="EH164" s="2">
        <v>0</v>
      </c>
      <c r="EI164" s="2" t="s">
        <v>3</v>
      </c>
      <c r="EJ164" s="2">
        <v>1</v>
      </c>
      <c r="EK164" s="2">
        <v>400002</v>
      </c>
      <c r="EL164" s="2" t="s">
        <v>234</v>
      </c>
      <c r="EM164" s="2" t="s">
        <v>233</v>
      </c>
      <c r="EN164" s="2"/>
      <c r="EO164" s="2" t="s">
        <v>3</v>
      </c>
      <c r="EP164" s="2"/>
      <c r="EQ164" s="2">
        <v>1024</v>
      </c>
      <c r="ER164" s="2">
        <v>44.349999999999994</v>
      </c>
      <c r="ES164" s="2">
        <v>44.349999999999994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>
        <v>0</v>
      </c>
      <c r="EZ164" s="2">
        <v>5</v>
      </c>
      <c r="FA164" s="2"/>
      <c r="FB164" s="2"/>
      <c r="FC164" s="2">
        <v>1</v>
      </c>
      <c r="FD164" s="2">
        <v>18</v>
      </c>
      <c r="FE164" s="2"/>
      <c r="FF164" s="2">
        <v>420</v>
      </c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0</v>
      </c>
      <c r="FY164" s="2">
        <v>0</v>
      </c>
      <c r="FZ164" s="2"/>
      <c r="GA164" s="2" t="s">
        <v>235</v>
      </c>
      <c r="GB164" s="2"/>
      <c r="GC164" s="2"/>
      <c r="GD164" s="2">
        <v>1</v>
      </c>
      <c r="GE164" s="2"/>
      <c r="GF164" s="2">
        <v>-1067008750</v>
      </c>
      <c r="GG164" s="2">
        <v>2</v>
      </c>
      <c r="GH164" s="2">
        <v>3</v>
      </c>
      <c r="GI164" s="2">
        <v>3</v>
      </c>
      <c r="GJ164" s="2">
        <v>0</v>
      </c>
      <c r="GK164" s="2">
        <v>0</v>
      </c>
      <c r="GL164" s="2">
        <f t="shared" si="210"/>
        <v>0</v>
      </c>
      <c r="GM164" s="2">
        <f>ROUND(O164+X164+Y164,2)+GX164</f>
        <v>1042.23</v>
      </c>
      <c r="GN164" s="2">
        <f t="shared" si="211"/>
        <v>1042.23</v>
      </c>
      <c r="GO164" s="2">
        <f t="shared" si="212"/>
        <v>0</v>
      </c>
      <c r="GP164" s="2">
        <f t="shared" si="213"/>
        <v>0</v>
      </c>
      <c r="GQ164" s="2"/>
      <c r="GR164" s="2">
        <v>1</v>
      </c>
      <c r="GS164" s="2">
        <v>1</v>
      </c>
      <c r="GT164" s="2">
        <v>0</v>
      </c>
      <c r="GU164" s="2" t="s">
        <v>3</v>
      </c>
      <c r="GV164" s="2">
        <f t="shared" si="214"/>
        <v>0</v>
      </c>
      <c r="GW164" s="2">
        <v>1</v>
      </c>
      <c r="GX164" s="2">
        <f t="shared" si="215"/>
        <v>0</v>
      </c>
      <c r="GY164" s="2"/>
      <c r="GZ164" s="2"/>
      <c r="HA164" s="2">
        <v>0</v>
      </c>
      <c r="HB164" s="2">
        <v>0</v>
      </c>
      <c r="HC164" s="2">
        <f t="shared" si="216"/>
        <v>0</v>
      </c>
      <c r="HD164" s="2"/>
      <c r="HE164" s="2" t="s">
        <v>236</v>
      </c>
      <c r="HF164" s="2" t="s">
        <v>237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0</v>
      </c>
      <c r="E165" t="s">
        <v>3</v>
      </c>
      <c r="F165" t="s">
        <v>231</v>
      </c>
      <c r="G165" t="s">
        <v>232</v>
      </c>
      <c r="H165" t="s">
        <v>78</v>
      </c>
      <c r="I165">
        <v>23.5</v>
      </c>
      <c r="J165">
        <v>0</v>
      </c>
      <c r="K165">
        <v>23.5</v>
      </c>
      <c r="O165">
        <f t="shared" si="181"/>
        <v>8389.9500000000007</v>
      </c>
      <c r="P165">
        <f t="shared" si="182"/>
        <v>8389.9500000000007</v>
      </c>
      <c r="Q165">
        <f t="shared" si="183"/>
        <v>0</v>
      </c>
      <c r="R165">
        <f t="shared" si="184"/>
        <v>0</v>
      </c>
      <c r="S165">
        <f t="shared" si="185"/>
        <v>0</v>
      </c>
      <c r="T165">
        <f t="shared" si="186"/>
        <v>0</v>
      </c>
      <c r="U165">
        <f t="shared" si="187"/>
        <v>0</v>
      </c>
      <c r="V165">
        <f t="shared" si="188"/>
        <v>0</v>
      </c>
      <c r="W165">
        <f t="shared" si="189"/>
        <v>0</v>
      </c>
      <c r="X165">
        <f t="shared" si="190"/>
        <v>0</v>
      </c>
      <c r="Y165">
        <f t="shared" si="191"/>
        <v>0</v>
      </c>
      <c r="AA165">
        <v>-1</v>
      </c>
      <c r="AB165">
        <f t="shared" si="192"/>
        <v>44.35</v>
      </c>
      <c r="AC165">
        <f t="shared" si="193"/>
        <v>44.35</v>
      </c>
      <c r="AD165">
        <f t="shared" si="194"/>
        <v>0</v>
      </c>
      <c r="AE165">
        <f t="shared" si="195"/>
        <v>0</v>
      </c>
      <c r="AF165">
        <f t="shared" si="196"/>
        <v>0</v>
      </c>
      <c r="AG165">
        <f t="shared" si="197"/>
        <v>0</v>
      </c>
      <c r="AH165">
        <f t="shared" si="198"/>
        <v>0</v>
      </c>
      <c r="AI165">
        <f t="shared" si="199"/>
        <v>0</v>
      </c>
      <c r="AJ165">
        <f t="shared" si="200"/>
        <v>0</v>
      </c>
      <c r="AK165">
        <v>44.349999999999994</v>
      </c>
      <c r="AL165">
        <v>44.349999999999994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8.0500000000000007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400002</v>
      </c>
      <c r="BN165">
        <v>0</v>
      </c>
      <c r="BO165" t="s">
        <v>3</v>
      </c>
      <c r="BP165">
        <v>0</v>
      </c>
      <c r="BQ165">
        <v>202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01"/>
        <v>8389.9500000000007</v>
      </c>
      <c r="CQ165">
        <f t="shared" si="202"/>
        <v>357.02</v>
      </c>
      <c r="CR165">
        <f t="shared" si="203"/>
        <v>0</v>
      </c>
      <c r="CS165">
        <f t="shared" si="204"/>
        <v>0</v>
      </c>
      <c r="CT165">
        <f t="shared" si="205"/>
        <v>0</v>
      </c>
      <c r="CU165">
        <f t="shared" si="206"/>
        <v>0</v>
      </c>
      <c r="CV165">
        <f t="shared" si="207"/>
        <v>0</v>
      </c>
      <c r="CW165">
        <f t="shared" si="208"/>
        <v>0</v>
      </c>
      <c r="CX165">
        <f t="shared" si="209"/>
        <v>0</v>
      </c>
      <c r="CY165">
        <f>S165*(BZ165/100)</f>
        <v>0</v>
      </c>
      <c r="CZ165">
        <f>S165*(CA165/100)</f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78</v>
      </c>
      <c r="DW165" t="s">
        <v>78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81945826</v>
      </c>
      <c r="EF165">
        <v>202</v>
      </c>
      <c r="EG165" t="s">
        <v>233</v>
      </c>
      <c r="EH165">
        <v>0</v>
      </c>
      <c r="EI165" t="s">
        <v>3</v>
      </c>
      <c r="EJ165">
        <v>1</v>
      </c>
      <c r="EK165">
        <v>400002</v>
      </c>
      <c r="EL165" t="s">
        <v>234</v>
      </c>
      <c r="EM165" t="s">
        <v>233</v>
      </c>
      <c r="EO165" t="s">
        <v>3</v>
      </c>
      <c r="EQ165">
        <v>1024</v>
      </c>
      <c r="ER165">
        <v>44.349999999999994</v>
      </c>
      <c r="ES165">
        <v>44.349999999999994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420</v>
      </c>
      <c r="FQ165">
        <v>0</v>
      </c>
      <c r="FR165">
        <v>0</v>
      </c>
      <c r="FS165">
        <v>0</v>
      </c>
      <c r="FX165">
        <v>0</v>
      </c>
      <c r="FY165">
        <v>0</v>
      </c>
      <c r="GA165" t="s">
        <v>235</v>
      </c>
      <c r="GD165">
        <v>0</v>
      </c>
      <c r="GF165">
        <v>-1067008750</v>
      </c>
      <c r="GG165">
        <v>2</v>
      </c>
      <c r="GH165">
        <v>3</v>
      </c>
      <c r="GI165">
        <v>3</v>
      </c>
      <c r="GJ165">
        <v>0</v>
      </c>
      <c r="GK165">
        <f>ROUND(R165*(S12)/100,2)</f>
        <v>0</v>
      </c>
      <c r="GL165">
        <f t="shared" si="210"/>
        <v>0</v>
      </c>
      <c r="GM165">
        <f>ROUND(O165+X165+Y165+GK165,2)+GX165</f>
        <v>8389.9500000000007</v>
      </c>
      <c r="GN165">
        <f t="shared" si="211"/>
        <v>8389.9500000000007</v>
      </c>
      <c r="GO165">
        <f t="shared" si="212"/>
        <v>0</v>
      </c>
      <c r="GP165">
        <f t="shared" si="213"/>
        <v>0</v>
      </c>
      <c r="GR165">
        <v>1</v>
      </c>
      <c r="GS165">
        <v>1</v>
      </c>
      <c r="GT165">
        <v>0</v>
      </c>
      <c r="GU165" t="s">
        <v>3</v>
      </c>
      <c r="GV165">
        <f t="shared" si="214"/>
        <v>0</v>
      </c>
      <c r="GW165">
        <v>1</v>
      </c>
      <c r="GX165">
        <f t="shared" si="215"/>
        <v>0</v>
      </c>
      <c r="HA165">
        <v>0</v>
      </c>
      <c r="HB165">
        <v>0</v>
      </c>
      <c r="HC165">
        <f t="shared" si="216"/>
        <v>0</v>
      </c>
      <c r="HE165" t="s">
        <v>236</v>
      </c>
      <c r="HF165" t="s">
        <v>237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7" spans="1:255" x14ac:dyDescent="0.2">
      <c r="A167" s="3">
        <v>51</v>
      </c>
      <c r="B167" s="3">
        <f>B150</f>
        <v>0</v>
      </c>
      <c r="C167" s="3">
        <f>A150</f>
        <v>5</v>
      </c>
      <c r="D167" s="3">
        <f>ROW(A150)</f>
        <v>150</v>
      </c>
      <c r="E167" s="3"/>
      <c r="F167" s="3" t="str">
        <f>IF(F150&lt;&gt;"",F150,"")</f>
        <v>Новый подраздел</v>
      </c>
      <c r="G167" s="3" t="str">
        <f>IF(G150&lt;&gt;"",G150,"")</f>
        <v>Устройство отмостки</v>
      </c>
      <c r="H167" s="3">
        <v>0</v>
      </c>
      <c r="I167" s="3"/>
      <c r="J167" s="3"/>
      <c r="K167" s="3"/>
      <c r="L167" s="3"/>
      <c r="M167" s="3"/>
      <c r="N167" s="3"/>
      <c r="O167" s="3">
        <f t="shared" ref="O167:T167" si="217">ROUND(AB167,2)</f>
        <v>0</v>
      </c>
      <c r="P167" s="3">
        <f t="shared" si="217"/>
        <v>0</v>
      </c>
      <c r="Q167" s="3">
        <f t="shared" si="217"/>
        <v>0</v>
      </c>
      <c r="R167" s="3">
        <f t="shared" si="217"/>
        <v>0</v>
      </c>
      <c r="S167" s="3">
        <f t="shared" si="217"/>
        <v>0</v>
      </c>
      <c r="T167" s="3">
        <f t="shared" si="217"/>
        <v>0</v>
      </c>
      <c r="U167" s="3">
        <f>AH167</f>
        <v>0</v>
      </c>
      <c r="V167" s="3">
        <f>AI167</f>
        <v>0</v>
      </c>
      <c r="W167" s="3">
        <f>ROUND(AJ167,2)</f>
        <v>0</v>
      </c>
      <c r="X167" s="3">
        <f>ROUND(AK167,2)</f>
        <v>0</v>
      </c>
      <c r="Y167" s="3">
        <f>ROUND(AL167,2)</f>
        <v>0</v>
      </c>
      <c r="Z167" s="3"/>
      <c r="AA167" s="3"/>
      <c r="AB167" s="3">
        <f>ROUND(SUMIF(AA154:AA165,"=83646471",O154:O165),2)</f>
        <v>0</v>
      </c>
      <c r="AC167" s="3">
        <f>ROUND(SUMIF(AA154:AA165,"=83646471",P154:P165),2)</f>
        <v>0</v>
      </c>
      <c r="AD167" s="3">
        <f>ROUND(SUMIF(AA154:AA165,"=83646471",Q154:Q165),2)</f>
        <v>0</v>
      </c>
      <c r="AE167" s="3">
        <f>ROUND(SUMIF(AA154:AA165,"=83646471",R154:R165),2)</f>
        <v>0</v>
      </c>
      <c r="AF167" s="3">
        <f>ROUND(SUMIF(AA154:AA165,"=83646471",S154:S165),2)</f>
        <v>0</v>
      </c>
      <c r="AG167" s="3">
        <f>ROUND(SUMIF(AA154:AA165,"=83646471",T154:T165),2)</f>
        <v>0</v>
      </c>
      <c r="AH167" s="3">
        <f>SUMIF(AA154:AA165,"=83646471",U154:U165)</f>
        <v>0</v>
      </c>
      <c r="AI167" s="3">
        <f>SUMIF(AA154:AA165,"=83646471",V154:V165)</f>
        <v>0</v>
      </c>
      <c r="AJ167" s="3">
        <f>ROUND(SUMIF(AA154:AA165,"=83646471",W154:W165),2)</f>
        <v>0</v>
      </c>
      <c r="AK167" s="3">
        <f>ROUND(SUMIF(AA154:AA165,"=83646471",X154:X165),2)</f>
        <v>0</v>
      </c>
      <c r="AL167" s="3">
        <f>ROUND(SUMIF(AA154:AA165,"=83646471",Y154:Y165),2)</f>
        <v>0</v>
      </c>
      <c r="AM167" s="3"/>
      <c r="AN167" s="3"/>
      <c r="AO167" s="3">
        <f t="shared" ref="AO167:BD167" si="218">ROUND(BX167,2)</f>
        <v>0</v>
      </c>
      <c r="AP167" s="3">
        <f t="shared" si="218"/>
        <v>0</v>
      </c>
      <c r="AQ167" s="3">
        <f t="shared" si="218"/>
        <v>0</v>
      </c>
      <c r="AR167" s="3">
        <f t="shared" si="218"/>
        <v>0</v>
      </c>
      <c r="AS167" s="3">
        <f t="shared" si="218"/>
        <v>0</v>
      </c>
      <c r="AT167" s="3">
        <f t="shared" si="218"/>
        <v>0</v>
      </c>
      <c r="AU167" s="3">
        <f t="shared" si="218"/>
        <v>0</v>
      </c>
      <c r="AV167" s="3">
        <f t="shared" si="218"/>
        <v>0</v>
      </c>
      <c r="AW167" s="3">
        <f t="shared" si="218"/>
        <v>0</v>
      </c>
      <c r="AX167" s="3">
        <f t="shared" si="218"/>
        <v>0</v>
      </c>
      <c r="AY167" s="3">
        <f t="shared" si="218"/>
        <v>0</v>
      </c>
      <c r="AZ167" s="3">
        <f t="shared" si="218"/>
        <v>0</v>
      </c>
      <c r="BA167" s="3">
        <f t="shared" si="218"/>
        <v>0</v>
      </c>
      <c r="BB167" s="3">
        <f t="shared" si="218"/>
        <v>0</v>
      </c>
      <c r="BC167" s="3">
        <f t="shared" si="218"/>
        <v>0</v>
      </c>
      <c r="BD167" s="3">
        <f t="shared" si="218"/>
        <v>0</v>
      </c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>
        <f>ROUND(SUMIF(AA154:AA165,"=83646471",FQ154:FQ165),2)</f>
        <v>0</v>
      </c>
      <c r="BY167" s="3">
        <f>ROUND(SUMIF(AA154:AA165,"=83646471",FR154:FR165),2)</f>
        <v>0</v>
      </c>
      <c r="BZ167" s="3">
        <f>ROUND(SUMIF(AA154:AA165,"=83646471",GL154:GL165),2)</f>
        <v>0</v>
      </c>
      <c r="CA167" s="3">
        <f>ROUND(SUMIF(AA154:AA165,"=83646471",GM154:GM165),2)</f>
        <v>0</v>
      </c>
      <c r="CB167" s="3">
        <f>ROUND(SUMIF(AA154:AA165,"=83646471",GN154:GN165),2)</f>
        <v>0</v>
      </c>
      <c r="CC167" s="3">
        <f>ROUND(SUMIF(AA154:AA165,"=83646471",GO154:GO165),2)</f>
        <v>0</v>
      </c>
      <c r="CD167" s="3">
        <f>ROUND(SUMIF(AA154:AA165,"=83646471",GP154:GP165),2)</f>
        <v>0</v>
      </c>
      <c r="CE167" s="3">
        <f>AC167-BX167</f>
        <v>0</v>
      </c>
      <c r="CF167" s="3">
        <f>AC167-BY167</f>
        <v>0</v>
      </c>
      <c r="CG167" s="3">
        <f>BX167-BZ167</f>
        <v>0</v>
      </c>
      <c r="CH167" s="3">
        <f>AC167-BX167-BY167+BZ167</f>
        <v>0</v>
      </c>
      <c r="CI167" s="3">
        <f>BY167-BZ167</f>
        <v>0</v>
      </c>
      <c r="CJ167" s="3">
        <f>ROUND(SUMIF(AA154:AA165,"=83646471",GX154:GX165),2)</f>
        <v>0</v>
      </c>
      <c r="CK167" s="3">
        <f>ROUND(SUMIF(AA154:AA165,"=83646471",GY154:GY165),2)</f>
        <v>0</v>
      </c>
      <c r="CL167" s="3">
        <f>ROUND(SUMIF(AA154:AA165,"=83646471",GZ154:GZ165),2)</f>
        <v>0</v>
      </c>
      <c r="CM167" s="3">
        <f>ROUND(SUMIF(AA154:AA165,"=83646471",HD154:HD165),2)</f>
        <v>0</v>
      </c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4">
        <f t="shared" ref="DG167:DL167" si="219">ROUND(DT167,2)</f>
        <v>0</v>
      </c>
      <c r="DH167" s="4">
        <f t="shared" si="219"/>
        <v>0</v>
      </c>
      <c r="DI167" s="4">
        <f t="shared" si="219"/>
        <v>0</v>
      </c>
      <c r="DJ167" s="4">
        <f t="shared" si="219"/>
        <v>0</v>
      </c>
      <c r="DK167" s="4">
        <f t="shared" si="219"/>
        <v>0</v>
      </c>
      <c r="DL167" s="4">
        <f t="shared" si="219"/>
        <v>0</v>
      </c>
      <c r="DM167" s="4">
        <f>DZ167</f>
        <v>0</v>
      </c>
      <c r="DN167" s="4">
        <f>EA167</f>
        <v>0</v>
      </c>
      <c r="DO167" s="4">
        <f>ROUND(EB167,2)</f>
        <v>0</v>
      </c>
      <c r="DP167" s="4">
        <f>ROUND(EC167,2)</f>
        <v>0</v>
      </c>
      <c r="DQ167" s="4">
        <f>ROUND(ED167,2)</f>
        <v>0</v>
      </c>
      <c r="DR167" s="4"/>
      <c r="DS167" s="4"/>
      <c r="DT167" s="4">
        <f>ROUND(SUMIF(AA154:AA165,"=83646472",O154:O165),2)</f>
        <v>0</v>
      </c>
      <c r="DU167" s="4">
        <f>ROUND(SUMIF(AA154:AA165,"=83646472",P154:P165),2)</f>
        <v>0</v>
      </c>
      <c r="DV167" s="4">
        <f>ROUND(SUMIF(AA154:AA165,"=83646472",Q154:Q165),2)</f>
        <v>0</v>
      </c>
      <c r="DW167" s="4">
        <f>ROUND(SUMIF(AA154:AA165,"=83646472",R154:R165),2)</f>
        <v>0</v>
      </c>
      <c r="DX167" s="4">
        <f>ROUND(SUMIF(AA154:AA165,"=83646472",S154:S165),2)</f>
        <v>0</v>
      </c>
      <c r="DY167" s="4">
        <f>ROUND(SUMIF(AA154:AA165,"=83646472",T154:T165),2)</f>
        <v>0</v>
      </c>
      <c r="DZ167" s="4">
        <f>SUMIF(AA154:AA165,"=83646472",U154:U165)</f>
        <v>0</v>
      </c>
      <c r="EA167" s="4">
        <f>SUMIF(AA154:AA165,"=83646472",V154:V165)</f>
        <v>0</v>
      </c>
      <c r="EB167" s="4">
        <f>ROUND(SUMIF(AA154:AA165,"=83646472",W154:W165),2)</f>
        <v>0</v>
      </c>
      <c r="EC167" s="4">
        <f>ROUND(SUMIF(AA154:AA165,"=83646472",X154:X165),2)</f>
        <v>0</v>
      </c>
      <c r="ED167" s="4">
        <f>ROUND(SUMIF(AA154:AA165,"=83646472",Y154:Y165),2)</f>
        <v>0</v>
      </c>
      <c r="EE167" s="4"/>
      <c r="EF167" s="4"/>
      <c r="EG167" s="4">
        <f t="shared" ref="EG167:EV167" si="220">ROUND(FP167,2)</f>
        <v>0</v>
      </c>
      <c r="EH167" s="4">
        <f t="shared" si="220"/>
        <v>0</v>
      </c>
      <c r="EI167" s="4">
        <f t="shared" si="220"/>
        <v>0</v>
      </c>
      <c r="EJ167" s="4">
        <f t="shared" si="220"/>
        <v>0</v>
      </c>
      <c r="EK167" s="4">
        <f t="shared" si="220"/>
        <v>0</v>
      </c>
      <c r="EL167" s="4">
        <f t="shared" si="220"/>
        <v>0</v>
      </c>
      <c r="EM167" s="4">
        <f t="shared" si="220"/>
        <v>0</v>
      </c>
      <c r="EN167" s="4">
        <f t="shared" si="220"/>
        <v>0</v>
      </c>
      <c r="EO167" s="4">
        <f t="shared" si="220"/>
        <v>0</v>
      </c>
      <c r="EP167" s="4">
        <f t="shared" si="220"/>
        <v>0</v>
      </c>
      <c r="EQ167" s="4">
        <f t="shared" si="220"/>
        <v>0</v>
      </c>
      <c r="ER167" s="4">
        <f t="shared" si="220"/>
        <v>0</v>
      </c>
      <c r="ES167" s="4">
        <f t="shared" si="220"/>
        <v>0</v>
      </c>
      <c r="ET167" s="4">
        <f t="shared" si="220"/>
        <v>0</v>
      </c>
      <c r="EU167" s="4">
        <f t="shared" si="220"/>
        <v>0</v>
      </c>
      <c r="EV167" s="4">
        <f t="shared" si="220"/>
        <v>0</v>
      </c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>
        <f>ROUND(SUMIF(AA154:AA165,"=83646472",FQ154:FQ165),2)</f>
        <v>0</v>
      </c>
      <c r="FQ167" s="4">
        <f>ROUND(SUMIF(AA154:AA165,"=83646472",FR154:FR165),2)</f>
        <v>0</v>
      </c>
      <c r="FR167" s="4">
        <f>ROUND(SUMIF(AA154:AA165,"=83646472",GL154:GL165),2)</f>
        <v>0</v>
      </c>
      <c r="FS167" s="4">
        <f>ROUND(SUMIF(AA154:AA165,"=83646472",GM154:GM165),2)</f>
        <v>0</v>
      </c>
      <c r="FT167" s="4">
        <f>ROUND(SUMIF(AA154:AA165,"=83646472",GN154:GN165),2)</f>
        <v>0</v>
      </c>
      <c r="FU167" s="4">
        <f>ROUND(SUMIF(AA154:AA165,"=83646472",GO154:GO165),2)</f>
        <v>0</v>
      </c>
      <c r="FV167" s="4">
        <f>ROUND(SUMIF(AA154:AA165,"=83646472",GP154:GP165),2)</f>
        <v>0</v>
      </c>
      <c r="FW167" s="4">
        <f>DU167-FP167</f>
        <v>0</v>
      </c>
      <c r="FX167" s="4">
        <f>DU167-FQ167</f>
        <v>0</v>
      </c>
      <c r="FY167" s="4">
        <f>FP167-FR167</f>
        <v>0</v>
      </c>
      <c r="FZ167" s="4">
        <f>DU167-FP167-FQ167+FR167</f>
        <v>0</v>
      </c>
      <c r="GA167" s="4">
        <f>FQ167-FR167</f>
        <v>0</v>
      </c>
      <c r="GB167" s="4">
        <f>ROUND(SUMIF(AA154:AA165,"=83646472",GX154:GX165),2)</f>
        <v>0</v>
      </c>
      <c r="GC167" s="4">
        <f>ROUND(SUMIF(AA154:AA165,"=83646472",GY154:GY165),2)</f>
        <v>0</v>
      </c>
      <c r="GD167" s="4">
        <f>ROUND(SUMIF(AA154:AA165,"=83646472",GZ154:GZ165),2)</f>
        <v>0</v>
      </c>
      <c r="GE167" s="4">
        <f>ROUND(SUMIF(AA154:AA165,"=83646472",HD154:HD165),2)</f>
        <v>0</v>
      </c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>
        <v>0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201</v>
      </c>
      <c r="F169" s="5">
        <f>ROUND(Source!O167,O169)</f>
        <v>0</v>
      </c>
      <c r="G169" s="5" t="s">
        <v>154</v>
      </c>
      <c r="H169" s="5" t="s">
        <v>155</v>
      </c>
      <c r="I169" s="5"/>
      <c r="J169" s="5"/>
      <c r="K169" s="5">
        <v>201</v>
      </c>
      <c r="L169" s="5">
        <v>1</v>
      </c>
      <c r="M169" s="5">
        <v>3</v>
      </c>
      <c r="N169" s="5" t="s">
        <v>3</v>
      </c>
      <c r="O169" s="5">
        <v>2</v>
      </c>
      <c r="P169" s="5">
        <f>ROUND(Source!DG167,O169)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202</v>
      </c>
      <c r="F170" s="5">
        <f>ROUND(Source!P167,O170)</f>
        <v>0</v>
      </c>
      <c r="G170" s="5" t="s">
        <v>156</v>
      </c>
      <c r="H170" s="5" t="s">
        <v>157</v>
      </c>
      <c r="I170" s="5"/>
      <c r="J170" s="5"/>
      <c r="K170" s="5">
        <v>202</v>
      </c>
      <c r="L170" s="5">
        <v>2</v>
      </c>
      <c r="M170" s="5">
        <v>3</v>
      </c>
      <c r="N170" s="5" t="s">
        <v>3</v>
      </c>
      <c r="O170" s="5">
        <v>2</v>
      </c>
      <c r="P170" s="5">
        <f>ROUND(Source!DH167,O170)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222</v>
      </c>
      <c r="F171" s="5">
        <f>ROUND(Source!AO167,O171)</f>
        <v>0</v>
      </c>
      <c r="G171" s="5" t="s">
        <v>158</v>
      </c>
      <c r="H171" s="5" t="s">
        <v>159</v>
      </c>
      <c r="I171" s="5"/>
      <c r="J171" s="5"/>
      <c r="K171" s="5">
        <v>222</v>
      </c>
      <c r="L171" s="5">
        <v>3</v>
      </c>
      <c r="M171" s="5">
        <v>3</v>
      </c>
      <c r="N171" s="5" t="s">
        <v>3</v>
      </c>
      <c r="O171" s="5">
        <v>2</v>
      </c>
      <c r="P171" s="5">
        <f>ROUND(Source!EG167,O171)</f>
        <v>0</v>
      </c>
      <c r="Q171" s="5"/>
      <c r="R171" s="5"/>
      <c r="S171" s="5"/>
      <c r="T171" s="5"/>
      <c r="U171" s="5"/>
      <c r="V171" s="5"/>
      <c r="W171" s="5">
        <v>0</v>
      </c>
      <c r="X171" s="5">
        <v>1</v>
      </c>
      <c r="Y171" s="5">
        <v>0</v>
      </c>
      <c r="Z171" s="5">
        <v>0</v>
      </c>
      <c r="AA171" s="5">
        <v>1</v>
      </c>
      <c r="AB171" s="5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225</v>
      </c>
      <c r="F172" s="5">
        <f>ROUND(Source!AV167,O172)</f>
        <v>0</v>
      </c>
      <c r="G172" s="5" t="s">
        <v>160</v>
      </c>
      <c r="H172" s="5" t="s">
        <v>161</v>
      </c>
      <c r="I172" s="5"/>
      <c r="J172" s="5"/>
      <c r="K172" s="5">
        <v>225</v>
      </c>
      <c r="L172" s="5">
        <v>4</v>
      </c>
      <c r="M172" s="5">
        <v>3</v>
      </c>
      <c r="N172" s="5" t="s">
        <v>3</v>
      </c>
      <c r="O172" s="5">
        <v>2</v>
      </c>
      <c r="P172" s="5">
        <f>ROUND(Source!EN167,O172)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226</v>
      </c>
      <c r="F173" s="5">
        <f>ROUND(Source!AW167,O173)</f>
        <v>0</v>
      </c>
      <c r="G173" s="5" t="s">
        <v>162</v>
      </c>
      <c r="H173" s="5" t="s">
        <v>163</v>
      </c>
      <c r="I173" s="5"/>
      <c r="J173" s="5"/>
      <c r="K173" s="5">
        <v>226</v>
      </c>
      <c r="L173" s="5">
        <v>5</v>
      </c>
      <c r="M173" s="5">
        <v>3</v>
      </c>
      <c r="N173" s="5" t="s">
        <v>3</v>
      </c>
      <c r="O173" s="5">
        <v>2</v>
      </c>
      <c r="P173" s="5">
        <f>ROUND(Source!EO167,O173)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227</v>
      </c>
      <c r="F174" s="5">
        <f>ROUND(Source!AX167,O174)</f>
        <v>0</v>
      </c>
      <c r="G174" s="5" t="s">
        <v>164</v>
      </c>
      <c r="H174" s="5" t="s">
        <v>165</v>
      </c>
      <c r="I174" s="5"/>
      <c r="J174" s="5"/>
      <c r="K174" s="5">
        <v>227</v>
      </c>
      <c r="L174" s="5">
        <v>6</v>
      </c>
      <c r="M174" s="5">
        <v>3</v>
      </c>
      <c r="N174" s="5" t="s">
        <v>3</v>
      </c>
      <c r="O174" s="5">
        <v>2</v>
      </c>
      <c r="P174" s="5">
        <f>ROUND(Source!EP167,O174)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228</v>
      </c>
      <c r="F175" s="5">
        <f>ROUND(Source!AY167,O175)</f>
        <v>0</v>
      </c>
      <c r="G175" s="5" t="s">
        <v>166</v>
      </c>
      <c r="H175" s="5" t="s">
        <v>167</v>
      </c>
      <c r="I175" s="5"/>
      <c r="J175" s="5"/>
      <c r="K175" s="5">
        <v>228</v>
      </c>
      <c r="L175" s="5">
        <v>7</v>
      </c>
      <c r="M175" s="5">
        <v>3</v>
      </c>
      <c r="N175" s="5" t="s">
        <v>3</v>
      </c>
      <c r="O175" s="5">
        <v>2</v>
      </c>
      <c r="P175" s="5">
        <f>ROUND(Source!EQ167,O175)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216</v>
      </c>
      <c r="F176" s="5">
        <f>ROUND(Source!AP167,O176)</f>
        <v>0</v>
      </c>
      <c r="G176" s="5" t="s">
        <v>168</v>
      </c>
      <c r="H176" s="5" t="s">
        <v>169</v>
      </c>
      <c r="I176" s="5"/>
      <c r="J176" s="5"/>
      <c r="K176" s="5">
        <v>216</v>
      </c>
      <c r="L176" s="5">
        <v>8</v>
      </c>
      <c r="M176" s="5">
        <v>3</v>
      </c>
      <c r="N176" s="5" t="s">
        <v>3</v>
      </c>
      <c r="O176" s="5">
        <v>2</v>
      </c>
      <c r="P176" s="5">
        <f>ROUND(Source!EH167,O176)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223</v>
      </c>
      <c r="F177" s="5">
        <f>ROUND(Source!AQ167,O177)</f>
        <v>0</v>
      </c>
      <c r="G177" s="5" t="s">
        <v>170</v>
      </c>
      <c r="H177" s="5" t="s">
        <v>171</v>
      </c>
      <c r="I177" s="5"/>
      <c r="J177" s="5"/>
      <c r="K177" s="5">
        <v>223</v>
      </c>
      <c r="L177" s="5">
        <v>9</v>
      </c>
      <c r="M177" s="5">
        <v>3</v>
      </c>
      <c r="N177" s="5" t="s">
        <v>3</v>
      </c>
      <c r="O177" s="5">
        <v>2</v>
      </c>
      <c r="P177" s="5">
        <f>ROUND(Source!EI167,O177)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229</v>
      </c>
      <c r="F178" s="5">
        <f>ROUND(Source!AZ167,O178)</f>
        <v>0</v>
      </c>
      <c r="G178" s="5" t="s">
        <v>172</v>
      </c>
      <c r="H178" s="5" t="s">
        <v>173</v>
      </c>
      <c r="I178" s="5"/>
      <c r="J178" s="5"/>
      <c r="K178" s="5">
        <v>229</v>
      </c>
      <c r="L178" s="5">
        <v>10</v>
      </c>
      <c r="M178" s="5">
        <v>3</v>
      </c>
      <c r="N178" s="5" t="s">
        <v>3</v>
      </c>
      <c r="O178" s="5">
        <v>2</v>
      </c>
      <c r="P178" s="5">
        <f>ROUND(Source!ER167,O178)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203</v>
      </c>
      <c r="F179" s="5">
        <f>ROUND(Source!Q167,O179)</f>
        <v>0</v>
      </c>
      <c r="G179" s="5" t="s">
        <v>174</v>
      </c>
      <c r="H179" s="5" t="s">
        <v>175</v>
      </c>
      <c r="I179" s="5"/>
      <c r="J179" s="5"/>
      <c r="K179" s="5">
        <v>203</v>
      </c>
      <c r="L179" s="5">
        <v>11</v>
      </c>
      <c r="M179" s="5">
        <v>3</v>
      </c>
      <c r="N179" s="5" t="s">
        <v>3</v>
      </c>
      <c r="O179" s="5">
        <v>2</v>
      </c>
      <c r="P179" s="5">
        <f>ROUND(Source!DI167,O179)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231</v>
      </c>
      <c r="F180" s="5">
        <f>ROUND(Source!BB167,O180)</f>
        <v>0</v>
      </c>
      <c r="G180" s="5" t="s">
        <v>176</v>
      </c>
      <c r="H180" s="5" t="s">
        <v>177</v>
      </c>
      <c r="I180" s="5"/>
      <c r="J180" s="5"/>
      <c r="K180" s="5">
        <v>231</v>
      </c>
      <c r="L180" s="5">
        <v>12</v>
      </c>
      <c r="M180" s="5">
        <v>3</v>
      </c>
      <c r="N180" s="5" t="s">
        <v>3</v>
      </c>
      <c r="O180" s="5">
        <v>2</v>
      </c>
      <c r="P180" s="5">
        <f>ROUND(Source!ET167,O180)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204</v>
      </c>
      <c r="F181" s="5">
        <f>ROUND(Source!R167,O181)</f>
        <v>0</v>
      </c>
      <c r="G181" s="5" t="s">
        <v>178</v>
      </c>
      <c r="H181" s="5" t="s">
        <v>179</v>
      </c>
      <c r="I181" s="5"/>
      <c r="J181" s="5"/>
      <c r="K181" s="5">
        <v>204</v>
      </c>
      <c r="L181" s="5">
        <v>13</v>
      </c>
      <c r="M181" s="5">
        <v>3</v>
      </c>
      <c r="N181" s="5" t="s">
        <v>3</v>
      </c>
      <c r="O181" s="5">
        <v>2</v>
      </c>
      <c r="P181" s="5">
        <f>ROUND(Source!DJ167,O181)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205</v>
      </c>
      <c r="F182" s="5">
        <f>ROUND(Source!S167,O182)</f>
        <v>0</v>
      </c>
      <c r="G182" s="5" t="s">
        <v>180</v>
      </c>
      <c r="H182" s="5" t="s">
        <v>181</v>
      </c>
      <c r="I182" s="5"/>
      <c r="J182" s="5"/>
      <c r="K182" s="5">
        <v>205</v>
      </c>
      <c r="L182" s="5">
        <v>14</v>
      </c>
      <c r="M182" s="5">
        <v>3</v>
      </c>
      <c r="N182" s="5" t="s">
        <v>3</v>
      </c>
      <c r="O182" s="5">
        <v>2</v>
      </c>
      <c r="P182" s="5">
        <f>ROUND(Source!DK167,O182)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232</v>
      </c>
      <c r="F183" s="5">
        <f>ROUND(Source!BC167,O183)</f>
        <v>0</v>
      </c>
      <c r="G183" s="5" t="s">
        <v>182</v>
      </c>
      <c r="H183" s="5" t="s">
        <v>183</v>
      </c>
      <c r="I183" s="5"/>
      <c r="J183" s="5"/>
      <c r="K183" s="5">
        <v>232</v>
      </c>
      <c r="L183" s="5">
        <v>15</v>
      </c>
      <c r="M183" s="5">
        <v>3</v>
      </c>
      <c r="N183" s="5" t="s">
        <v>3</v>
      </c>
      <c r="O183" s="5">
        <v>2</v>
      </c>
      <c r="P183" s="5">
        <f>ROUND(Source!EU167,O183)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214</v>
      </c>
      <c r="F184" s="5">
        <f>ROUND(Source!AS167,O184)</f>
        <v>0</v>
      </c>
      <c r="G184" s="5" t="s">
        <v>184</v>
      </c>
      <c r="H184" s="5" t="s">
        <v>185</v>
      </c>
      <c r="I184" s="5"/>
      <c r="J184" s="5"/>
      <c r="K184" s="5">
        <v>214</v>
      </c>
      <c r="L184" s="5">
        <v>16</v>
      </c>
      <c r="M184" s="5">
        <v>3</v>
      </c>
      <c r="N184" s="5" t="s">
        <v>3</v>
      </c>
      <c r="O184" s="5">
        <v>2</v>
      </c>
      <c r="P184" s="5">
        <f>ROUND(Source!EK167,O184)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215</v>
      </c>
      <c r="F185" s="5">
        <f>ROUND(Source!AT167,O185)</f>
        <v>0</v>
      </c>
      <c r="G185" s="5" t="s">
        <v>186</v>
      </c>
      <c r="H185" s="5" t="s">
        <v>187</v>
      </c>
      <c r="I185" s="5"/>
      <c r="J185" s="5"/>
      <c r="K185" s="5">
        <v>215</v>
      </c>
      <c r="L185" s="5">
        <v>17</v>
      </c>
      <c r="M185" s="5">
        <v>3</v>
      </c>
      <c r="N185" s="5" t="s">
        <v>3</v>
      </c>
      <c r="O185" s="5">
        <v>2</v>
      </c>
      <c r="P185" s="5">
        <f>ROUND(Source!EL167,O185)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217</v>
      </c>
      <c r="F186" s="5">
        <f>ROUND(Source!AU167,O186)</f>
        <v>0</v>
      </c>
      <c r="G186" s="5" t="s">
        <v>188</v>
      </c>
      <c r="H186" s="5" t="s">
        <v>189</v>
      </c>
      <c r="I186" s="5"/>
      <c r="J186" s="5"/>
      <c r="K186" s="5">
        <v>217</v>
      </c>
      <c r="L186" s="5">
        <v>18</v>
      </c>
      <c r="M186" s="5">
        <v>3</v>
      </c>
      <c r="N186" s="5" t="s">
        <v>3</v>
      </c>
      <c r="O186" s="5">
        <v>2</v>
      </c>
      <c r="P186" s="5">
        <f>ROUND(Source!EM167,O186)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230</v>
      </c>
      <c r="F187" s="5">
        <f>ROUND(Source!BA167,O187)</f>
        <v>0</v>
      </c>
      <c r="G187" s="5" t="s">
        <v>190</v>
      </c>
      <c r="H187" s="5" t="s">
        <v>191</v>
      </c>
      <c r="I187" s="5"/>
      <c r="J187" s="5"/>
      <c r="K187" s="5">
        <v>230</v>
      </c>
      <c r="L187" s="5">
        <v>19</v>
      </c>
      <c r="M187" s="5">
        <v>3</v>
      </c>
      <c r="N187" s="5" t="s">
        <v>3</v>
      </c>
      <c r="O187" s="5">
        <v>2</v>
      </c>
      <c r="P187" s="5">
        <f>ROUND(Source!ES167,O187)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206</v>
      </c>
      <c r="F188" s="5">
        <f>ROUND(Source!T167,O188)</f>
        <v>0</v>
      </c>
      <c r="G188" s="5" t="s">
        <v>192</v>
      </c>
      <c r="H188" s="5" t="s">
        <v>193</v>
      </c>
      <c r="I188" s="5"/>
      <c r="J188" s="5"/>
      <c r="K188" s="5">
        <v>206</v>
      </c>
      <c r="L188" s="5">
        <v>20</v>
      </c>
      <c r="M188" s="5">
        <v>3</v>
      </c>
      <c r="N188" s="5" t="s">
        <v>3</v>
      </c>
      <c r="O188" s="5">
        <v>2</v>
      </c>
      <c r="P188" s="5">
        <f>ROUND(Source!DL167,O188)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207</v>
      </c>
      <c r="F189" s="5">
        <f>Source!U167</f>
        <v>0</v>
      </c>
      <c r="G189" s="5" t="s">
        <v>194</v>
      </c>
      <c r="H189" s="5" t="s">
        <v>195</v>
      </c>
      <c r="I189" s="5"/>
      <c r="J189" s="5"/>
      <c r="K189" s="5">
        <v>207</v>
      </c>
      <c r="L189" s="5">
        <v>21</v>
      </c>
      <c r="M189" s="5">
        <v>3</v>
      </c>
      <c r="N189" s="5" t="s">
        <v>3</v>
      </c>
      <c r="O189" s="5">
        <v>-1</v>
      </c>
      <c r="P189" s="5">
        <f>Source!DM167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208</v>
      </c>
      <c r="F190" s="5">
        <f>Source!V167</f>
        <v>0</v>
      </c>
      <c r="G190" s="5" t="s">
        <v>196</v>
      </c>
      <c r="H190" s="5" t="s">
        <v>197</v>
      </c>
      <c r="I190" s="5"/>
      <c r="J190" s="5"/>
      <c r="K190" s="5">
        <v>208</v>
      </c>
      <c r="L190" s="5">
        <v>22</v>
      </c>
      <c r="M190" s="5">
        <v>3</v>
      </c>
      <c r="N190" s="5" t="s">
        <v>3</v>
      </c>
      <c r="O190" s="5">
        <v>-1</v>
      </c>
      <c r="P190" s="5">
        <f>Source!DN167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209</v>
      </c>
      <c r="F191" s="5">
        <f>ROUND(Source!W167,O191)</f>
        <v>0</v>
      </c>
      <c r="G191" s="5" t="s">
        <v>198</v>
      </c>
      <c r="H191" s="5" t="s">
        <v>199</v>
      </c>
      <c r="I191" s="5"/>
      <c r="J191" s="5"/>
      <c r="K191" s="5">
        <v>209</v>
      </c>
      <c r="L191" s="5">
        <v>23</v>
      </c>
      <c r="M191" s="5">
        <v>3</v>
      </c>
      <c r="N191" s="5" t="s">
        <v>3</v>
      </c>
      <c r="O191" s="5">
        <v>2</v>
      </c>
      <c r="P191" s="5">
        <f>ROUND(Source!DO167,O191)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233</v>
      </c>
      <c r="F192" s="5">
        <f>ROUND(Source!BD167,O192)</f>
        <v>0</v>
      </c>
      <c r="G192" s="5" t="s">
        <v>200</v>
      </c>
      <c r="H192" s="5" t="s">
        <v>201</v>
      </c>
      <c r="I192" s="5"/>
      <c r="J192" s="5"/>
      <c r="K192" s="5">
        <v>233</v>
      </c>
      <c r="L192" s="5">
        <v>24</v>
      </c>
      <c r="M192" s="5">
        <v>3</v>
      </c>
      <c r="N192" s="5" t="s">
        <v>3</v>
      </c>
      <c r="O192" s="5">
        <v>2</v>
      </c>
      <c r="P192" s="5">
        <f>ROUND(Source!EV167,O192)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210</v>
      </c>
      <c r="F193" s="5">
        <f>ROUND(Source!X167,O193)</f>
        <v>0</v>
      </c>
      <c r="G193" s="5" t="s">
        <v>202</v>
      </c>
      <c r="H193" s="5" t="s">
        <v>203</v>
      </c>
      <c r="I193" s="5"/>
      <c r="J193" s="5"/>
      <c r="K193" s="5">
        <v>210</v>
      </c>
      <c r="L193" s="5">
        <v>25</v>
      </c>
      <c r="M193" s="5">
        <v>3</v>
      </c>
      <c r="N193" s="5" t="s">
        <v>3</v>
      </c>
      <c r="O193" s="5">
        <v>2</v>
      </c>
      <c r="P193" s="5">
        <f>ROUND(Source!DP167,O193)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211</v>
      </c>
      <c r="F194" s="5">
        <f>ROUND(Source!Y167,O194)</f>
        <v>0</v>
      </c>
      <c r="G194" s="5" t="s">
        <v>204</v>
      </c>
      <c r="H194" s="5" t="s">
        <v>205</v>
      </c>
      <c r="I194" s="5"/>
      <c r="J194" s="5"/>
      <c r="K194" s="5">
        <v>211</v>
      </c>
      <c r="L194" s="5">
        <v>26</v>
      </c>
      <c r="M194" s="5">
        <v>3</v>
      </c>
      <c r="N194" s="5" t="s">
        <v>3</v>
      </c>
      <c r="O194" s="5">
        <v>2</v>
      </c>
      <c r="P194" s="5">
        <f>ROUND(Source!DQ167,O194)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224</v>
      </c>
      <c r="F195" s="5">
        <f>ROUND(Source!AR167,O195)</f>
        <v>0</v>
      </c>
      <c r="G195" s="5" t="s">
        <v>206</v>
      </c>
      <c r="H195" s="5" t="s">
        <v>207</v>
      </c>
      <c r="I195" s="5"/>
      <c r="J195" s="5"/>
      <c r="K195" s="5">
        <v>224</v>
      </c>
      <c r="L195" s="5">
        <v>27</v>
      </c>
      <c r="M195" s="5">
        <v>3</v>
      </c>
      <c r="N195" s="5" t="s">
        <v>3</v>
      </c>
      <c r="O195" s="5">
        <v>2</v>
      </c>
      <c r="P195" s="5">
        <f>ROUND(Source!EJ167,O195)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7" spans="1:255" x14ac:dyDescent="0.2">
      <c r="A197" s="1">
        <v>5</v>
      </c>
      <c r="B197" s="1">
        <v>0</v>
      </c>
      <c r="C197" s="1"/>
      <c r="D197" s="1">
        <f>ROW(A238)</f>
        <v>238</v>
      </c>
      <c r="E197" s="1"/>
      <c r="F197" s="1" t="s">
        <v>135</v>
      </c>
      <c r="G197" s="1" t="s">
        <v>238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0</v>
      </c>
      <c r="T197" s="1">
        <v>0</v>
      </c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55" x14ac:dyDescent="0.2">
      <c r="A199" s="3">
        <v>52</v>
      </c>
      <c r="B199" s="3">
        <f t="shared" ref="B199:G199" si="221">B238</f>
        <v>0</v>
      </c>
      <c r="C199" s="3">
        <f t="shared" si="221"/>
        <v>5</v>
      </c>
      <c r="D199" s="3">
        <f t="shared" si="221"/>
        <v>197</v>
      </c>
      <c r="E199" s="3">
        <f t="shared" si="221"/>
        <v>0</v>
      </c>
      <c r="F199" s="3" t="str">
        <f t="shared" si="221"/>
        <v>Новый подраздел</v>
      </c>
      <c r="G199" s="3" t="str">
        <f t="shared" si="221"/>
        <v>Глубинный заземлитель</v>
      </c>
      <c r="H199" s="3"/>
      <c r="I199" s="3"/>
      <c r="J199" s="3"/>
      <c r="K199" s="3"/>
      <c r="L199" s="3"/>
      <c r="M199" s="3"/>
      <c r="N199" s="3"/>
      <c r="O199" s="3">
        <f t="shared" ref="O199:AT199" si="222">O238</f>
        <v>0</v>
      </c>
      <c r="P199" s="3">
        <f t="shared" si="222"/>
        <v>0</v>
      </c>
      <c r="Q199" s="3">
        <f t="shared" si="222"/>
        <v>0</v>
      </c>
      <c r="R199" s="3">
        <f t="shared" si="222"/>
        <v>0</v>
      </c>
      <c r="S199" s="3">
        <f t="shared" si="222"/>
        <v>0</v>
      </c>
      <c r="T199" s="3">
        <f t="shared" si="222"/>
        <v>0</v>
      </c>
      <c r="U199" s="3">
        <f t="shared" si="222"/>
        <v>0</v>
      </c>
      <c r="V199" s="3">
        <f t="shared" si="222"/>
        <v>0</v>
      </c>
      <c r="W199" s="3">
        <f t="shared" si="222"/>
        <v>0</v>
      </c>
      <c r="X199" s="3">
        <f t="shared" si="222"/>
        <v>0</v>
      </c>
      <c r="Y199" s="3">
        <f t="shared" si="222"/>
        <v>0</v>
      </c>
      <c r="Z199" s="3">
        <f t="shared" si="222"/>
        <v>0</v>
      </c>
      <c r="AA199" s="3">
        <f t="shared" si="222"/>
        <v>0</v>
      </c>
      <c r="AB199" s="3">
        <f t="shared" si="222"/>
        <v>0</v>
      </c>
      <c r="AC199" s="3">
        <f t="shared" si="222"/>
        <v>0</v>
      </c>
      <c r="AD199" s="3">
        <f t="shared" si="222"/>
        <v>0</v>
      </c>
      <c r="AE199" s="3">
        <f t="shared" si="222"/>
        <v>0</v>
      </c>
      <c r="AF199" s="3">
        <f t="shared" si="222"/>
        <v>0</v>
      </c>
      <c r="AG199" s="3">
        <f t="shared" si="222"/>
        <v>0</v>
      </c>
      <c r="AH199" s="3">
        <f t="shared" si="222"/>
        <v>0</v>
      </c>
      <c r="AI199" s="3">
        <f t="shared" si="222"/>
        <v>0</v>
      </c>
      <c r="AJ199" s="3">
        <f t="shared" si="222"/>
        <v>0</v>
      </c>
      <c r="AK199" s="3">
        <f t="shared" si="222"/>
        <v>0</v>
      </c>
      <c r="AL199" s="3">
        <f t="shared" si="222"/>
        <v>0</v>
      </c>
      <c r="AM199" s="3">
        <f t="shared" si="222"/>
        <v>0</v>
      </c>
      <c r="AN199" s="3">
        <f t="shared" si="222"/>
        <v>0</v>
      </c>
      <c r="AO199" s="3">
        <f t="shared" si="222"/>
        <v>0</v>
      </c>
      <c r="AP199" s="3">
        <f t="shared" si="222"/>
        <v>0</v>
      </c>
      <c r="AQ199" s="3">
        <f t="shared" si="222"/>
        <v>0</v>
      </c>
      <c r="AR199" s="3">
        <f t="shared" si="222"/>
        <v>0</v>
      </c>
      <c r="AS199" s="3">
        <f t="shared" si="222"/>
        <v>0</v>
      </c>
      <c r="AT199" s="3">
        <f t="shared" si="222"/>
        <v>0</v>
      </c>
      <c r="AU199" s="3">
        <f t="shared" ref="AU199:BZ199" si="223">AU238</f>
        <v>0</v>
      </c>
      <c r="AV199" s="3">
        <f t="shared" si="223"/>
        <v>0</v>
      </c>
      <c r="AW199" s="3">
        <f t="shared" si="223"/>
        <v>0</v>
      </c>
      <c r="AX199" s="3">
        <f t="shared" si="223"/>
        <v>0</v>
      </c>
      <c r="AY199" s="3">
        <f t="shared" si="223"/>
        <v>0</v>
      </c>
      <c r="AZ199" s="3">
        <f t="shared" si="223"/>
        <v>0</v>
      </c>
      <c r="BA199" s="3">
        <f t="shared" si="223"/>
        <v>0</v>
      </c>
      <c r="BB199" s="3">
        <f t="shared" si="223"/>
        <v>0</v>
      </c>
      <c r="BC199" s="3">
        <f t="shared" si="223"/>
        <v>0</v>
      </c>
      <c r="BD199" s="3">
        <f t="shared" si="223"/>
        <v>0</v>
      </c>
      <c r="BE199" s="3">
        <f t="shared" si="223"/>
        <v>0</v>
      </c>
      <c r="BF199" s="3">
        <f t="shared" si="223"/>
        <v>0</v>
      </c>
      <c r="BG199" s="3">
        <f t="shared" si="223"/>
        <v>0</v>
      </c>
      <c r="BH199" s="3">
        <f t="shared" si="223"/>
        <v>0</v>
      </c>
      <c r="BI199" s="3">
        <f t="shared" si="223"/>
        <v>0</v>
      </c>
      <c r="BJ199" s="3">
        <f t="shared" si="223"/>
        <v>0</v>
      </c>
      <c r="BK199" s="3">
        <f t="shared" si="223"/>
        <v>0</v>
      </c>
      <c r="BL199" s="3">
        <f t="shared" si="223"/>
        <v>0</v>
      </c>
      <c r="BM199" s="3">
        <f t="shared" si="223"/>
        <v>0</v>
      </c>
      <c r="BN199" s="3">
        <f t="shared" si="223"/>
        <v>0</v>
      </c>
      <c r="BO199" s="3">
        <f t="shared" si="223"/>
        <v>0</v>
      </c>
      <c r="BP199" s="3">
        <f t="shared" si="223"/>
        <v>0</v>
      </c>
      <c r="BQ199" s="3">
        <f t="shared" si="223"/>
        <v>0</v>
      </c>
      <c r="BR199" s="3">
        <f t="shared" si="223"/>
        <v>0</v>
      </c>
      <c r="BS199" s="3">
        <f t="shared" si="223"/>
        <v>0</v>
      </c>
      <c r="BT199" s="3">
        <f t="shared" si="223"/>
        <v>0</v>
      </c>
      <c r="BU199" s="3">
        <f t="shared" si="223"/>
        <v>0</v>
      </c>
      <c r="BV199" s="3">
        <f t="shared" si="223"/>
        <v>0</v>
      </c>
      <c r="BW199" s="3">
        <f t="shared" si="223"/>
        <v>0</v>
      </c>
      <c r="BX199" s="3">
        <f t="shared" si="223"/>
        <v>0</v>
      </c>
      <c r="BY199" s="3">
        <f t="shared" si="223"/>
        <v>0</v>
      </c>
      <c r="BZ199" s="3">
        <f t="shared" si="223"/>
        <v>0</v>
      </c>
      <c r="CA199" s="3">
        <f t="shared" ref="CA199:DF199" si="224">CA238</f>
        <v>0</v>
      </c>
      <c r="CB199" s="3">
        <f t="shared" si="224"/>
        <v>0</v>
      </c>
      <c r="CC199" s="3">
        <f t="shared" si="224"/>
        <v>0</v>
      </c>
      <c r="CD199" s="3">
        <f t="shared" si="224"/>
        <v>0</v>
      </c>
      <c r="CE199" s="3">
        <f t="shared" si="224"/>
        <v>0</v>
      </c>
      <c r="CF199" s="3">
        <f t="shared" si="224"/>
        <v>0</v>
      </c>
      <c r="CG199" s="3">
        <f t="shared" si="224"/>
        <v>0</v>
      </c>
      <c r="CH199" s="3">
        <f t="shared" si="224"/>
        <v>0</v>
      </c>
      <c r="CI199" s="3">
        <f t="shared" si="224"/>
        <v>0</v>
      </c>
      <c r="CJ199" s="3">
        <f t="shared" si="224"/>
        <v>0</v>
      </c>
      <c r="CK199" s="3">
        <f t="shared" si="224"/>
        <v>0</v>
      </c>
      <c r="CL199" s="3">
        <f t="shared" si="224"/>
        <v>0</v>
      </c>
      <c r="CM199" s="3">
        <f t="shared" si="224"/>
        <v>0</v>
      </c>
      <c r="CN199" s="3">
        <f t="shared" si="224"/>
        <v>0</v>
      </c>
      <c r="CO199" s="3">
        <f t="shared" si="224"/>
        <v>0</v>
      </c>
      <c r="CP199" s="3">
        <f t="shared" si="224"/>
        <v>0</v>
      </c>
      <c r="CQ199" s="3">
        <f t="shared" si="224"/>
        <v>0</v>
      </c>
      <c r="CR199" s="3">
        <f t="shared" si="224"/>
        <v>0</v>
      </c>
      <c r="CS199" s="3">
        <f t="shared" si="224"/>
        <v>0</v>
      </c>
      <c r="CT199" s="3">
        <f t="shared" si="224"/>
        <v>0</v>
      </c>
      <c r="CU199" s="3">
        <f t="shared" si="224"/>
        <v>0</v>
      </c>
      <c r="CV199" s="3">
        <f t="shared" si="224"/>
        <v>0</v>
      </c>
      <c r="CW199" s="3">
        <f t="shared" si="224"/>
        <v>0</v>
      </c>
      <c r="CX199" s="3">
        <f t="shared" si="224"/>
        <v>0</v>
      </c>
      <c r="CY199" s="3">
        <f t="shared" si="224"/>
        <v>0</v>
      </c>
      <c r="CZ199" s="3">
        <f t="shared" si="224"/>
        <v>0</v>
      </c>
      <c r="DA199" s="3">
        <f t="shared" si="224"/>
        <v>0</v>
      </c>
      <c r="DB199" s="3">
        <f t="shared" si="224"/>
        <v>0</v>
      </c>
      <c r="DC199" s="3">
        <f t="shared" si="224"/>
        <v>0</v>
      </c>
      <c r="DD199" s="3">
        <f t="shared" si="224"/>
        <v>0</v>
      </c>
      <c r="DE199" s="3">
        <f t="shared" si="224"/>
        <v>0</v>
      </c>
      <c r="DF199" s="3">
        <f t="shared" si="224"/>
        <v>0</v>
      </c>
      <c r="DG199" s="4">
        <f t="shared" ref="DG199:EL199" si="225">DG238</f>
        <v>0</v>
      </c>
      <c r="DH199" s="4">
        <f t="shared" si="225"/>
        <v>0</v>
      </c>
      <c r="DI199" s="4">
        <f t="shared" si="225"/>
        <v>0</v>
      </c>
      <c r="DJ199" s="4">
        <f t="shared" si="225"/>
        <v>0</v>
      </c>
      <c r="DK199" s="4">
        <f t="shared" si="225"/>
        <v>0</v>
      </c>
      <c r="DL199" s="4">
        <f t="shared" si="225"/>
        <v>0</v>
      </c>
      <c r="DM199" s="4">
        <f t="shared" si="225"/>
        <v>0</v>
      </c>
      <c r="DN199" s="4">
        <f t="shared" si="225"/>
        <v>0</v>
      </c>
      <c r="DO199" s="4">
        <f t="shared" si="225"/>
        <v>0</v>
      </c>
      <c r="DP199" s="4">
        <f t="shared" si="225"/>
        <v>0</v>
      </c>
      <c r="DQ199" s="4">
        <f t="shared" si="225"/>
        <v>0</v>
      </c>
      <c r="DR199" s="4">
        <f t="shared" si="225"/>
        <v>0</v>
      </c>
      <c r="DS199" s="4">
        <f t="shared" si="225"/>
        <v>0</v>
      </c>
      <c r="DT199" s="4">
        <f t="shared" si="225"/>
        <v>0</v>
      </c>
      <c r="DU199" s="4">
        <f t="shared" si="225"/>
        <v>0</v>
      </c>
      <c r="DV199" s="4">
        <f t="shared" si="225"/>
        <v>0</v>
      </c>
      <c r="DW199" s="4">
        <f t="shared" si="225"/>
        <v>0</v>
      </c>
      <c r="DX199" s="4">
        <f t="shared" si="225"/>
        <v>0</v>
      </c>
      <c r="DY199" s="4">
        <f t="shared" si="225"/>
        <v>0</v>
      </c>
      <c r="DZ199" s="4">
        <f t="shared" si="225"/>
        <v>0</v>
      </c>
      <c r="EA199" s="4">
        <f t="shared" si="225"/>
        <v>0</v>
      </c>
      <c r="EB199" s="4">
        <f t="shared" si="225"/>
        <v>0</v>
      </c>
      <c r="EC199" s="4">
        <f t="shared" si="225"/>
        <v>0</v>
      </c>
      <c r="ED199" s="4">
        <f t="shared" si="225"/>
        <v>0</v>
      </c>
      <c r="EE199" s="4">
        <f t="shared" si="225"/>
        <v>0</v>
      </c>
      <c r="EF199" s="4">
        <f t="shared" si="225"/>
        <v>0</v>
      </c>
      <c r="EG199" s="4">
        <f t="shared" si="225"/>
        <v>0</v>
      </c>
      <c r="EH199" s="4">
        <f t="shared" si="225"/>
        <v>0</v>
      </c>
      <c r="EI199" s="4">
        <f t="shared" si="225"/>
        <v>0</v>
      </c>
      <c r="EJ199" s="4">
        <f t="shared" si="225"/>
        <v>0</v>
      </c>
      <c r="EK199" s="4">
        <f t="shared" si="225"/>
        <v>0</v>
      </c>
      <c r="EL199" s="4">
        <f t="shared" si="225"/>
        <v>0</v>
      </c>
      <c r="EM199" s="4">
        <f t="shared" ref="EM199:FR199" si="226">EM238</f>
        <v>0</v>
      </c>
      <c r="EN199" s="4">
        <f t="shared" si="226"/>
        <v>0</v>
      </c>
      <c r="EO199" s="4">
        <f t="shared" si="226"/>
        <v>0</v>
      </c>
      <c r="EP199" s="4">
        <f t="shared" si="226"/>
        <v>0</v>
      </c>
      <c r="EQ199" s="4">
        <f t="shared" si="226"/>
        <v>0</v>
      </c>
      <c r="ER199" s="4">
        <f t="shared" si="226"/>
        <v>0</v>
      </c>
      <c r="ES199" s="4">
        <f t="shared" si="226"/>
        <v>0</v>
      </c>
      <c r="ET199" s="4">
        <f t="shared" si="226"/>
        <v>0</v>
      </c>
      <c r="EU199" s="4">
        <f t="shared" si="226"/>
        <v>0</v>
      </c>
      <c r="EV199" s="4">
        <f t="shared" si="226"/>
        <v>0</v>
      </c>
      <c r="EW199" s="4">
        <f t="shared" si="226"/>
        <v>0</v>
      </c>
      <c r="EX199" s="4">
        <f t="shared" si="226"/>
        <v>0</v>
      </c>
      <c r="EY199" s="4">
        <f t="shared" si="226"/>
        <v>0</v>
      </c>
      <c r="EZ199" s="4">
        <f t="shared" si="226"/>
        <v>0</v>
      </c>
      <c r="FA199" s="4">
        <f t="shared" si="226"/>
        <v>0</v>
      </c>
      <c r="FB199" s="4">
        <f t="shared" si="226"/>
        <v>0</v>
      </c>
      <c r="FC199" s="4">
        <f t="shared" si="226"/>
        <v>0</v>
      </c>
      <c r="FD199" s="4">
        <f t="shared" si="226"/>
        <v>0</v>
      </c>
      <c r="FE199" s="4">
        <f t="shared" si="226"/>
        <v>0</v>
      </c>
      <c r="FF199" s="4">
        <f t="shared" si="226"/>
        <v>0</v>
      </c>
      <c r="FG199" s="4">
        <f t="shared" si="226"/>
        <v>0</v>
      </c>
      <c r="FH199" s="4">
        <f t="shared" si="226"/>
        <v>0</v>
      </c>
      <c r="FI199" s="4">
        <f t="shared" si="226"/>
        <v>0</v>
      </c>
      <c r="FJ199" s="4">
        <f t="shared" si="226"/>
        <v>0</v>
      </c>
      <c r="FK199" s="4">
        <f t="shared" si="226"/>
        <v>0</v>
      </c>
      <c r="FL199" s="4">
        <f t="shared" si="226"/>
        <v>0</v>
      </c>
      <c r="FM199" s="4">
        <f t="shared" si="226"/>
        <v>0</v>
      </c>
      <c r="FN199" s="4">
        <f t="shared" si="226"/>
        <v>0</v>
      </c>
      <c r="FO199" s="4">
        <f t="shared" si="226"/>
        <v>0</v>
      </c>
      <c r="FP199" s="4">
        <f t="shared" si="226"/>
        <v>0</v>
      </c>
      <c r="FQ199" s="4">
        <f t="shared" si="226"/>
        <v>0</v>
      </c>
      <c r="FR199" s="4">
        <f t="shared" si="226"/>
        <v>0</v>
      </c>
      <c r="FS199" s="4">
        <f t="shared" ref="FS199:GX199" si="227">FS238</f>
        <v>0</v>
      </c>
      <c r="FT199" s="4">
        <f t="shared" si="227"/>
        <v>0</v>
      </c>
      <c r="FU199" s="4">
        <f t="shared" si="227"/>
        <v>0</v>
      </c>
      <c r="FV199" s="4">
        <f t="shared" si="227"/>
        <v>0</v>
      </c>
      <c r="FW199" s="4">
        <f t="shared" si="227"/>
        <v>0</v>
      </c>
      <c r="FX199" s="4">
        <f t="shared" si="227"/>
        <v>0</v>
      </c>
      <c r="FY199" s="4">
        <f t="shared" si="227"/>
        <v>0</v>
      </c>
      <c r="FZ199" s="4">
        <f t="shared" si="227"/>
        <v>0</v>
      </c>
      <c r="GA199" s="4">
        <f t="shared" si="227"/>
        <v>0</v>
      </c>
      <c r="GB199" s="4">
        <f t="shared" si="227"/>
        <v>0</v>
      </c>
      <c r="GC199" s="4">
        <f t="shared" si="227"/>
        <v>0</v>
      </c>
      <c r="GD199" s="4">
        <f t="shared" si="227"/>
        <v>0</v>
      </c>
      <c r="GE199" s="4">
        <f t="shared" si="227"/>
        <v>0</v>
      </c>
      <c r="GF199" s="4">
        <f t="shared" si="227"/>
        <v>0</v>
      </c>
      <c r="GG199" s="4">
        <f t="shared" si="227"/>
        <v>0</v>
      </c>
      <c r="GH199" s="4">
        <f t="shared" si="227"/>
        <v>0</v>
      </c>
      <c r="GI199" s="4">
        <f t="shared" si="227"/>
        <v>0</v>
      </c>
      <c r="GJ199" s="4">
        <f t="shared" si="227"/>
        <v>0</v>
      </c>
      <c r="GK199" s="4">
        <f t="shared" si="227"/>
        <v>0</v>
      </c>
      <c r="GL199" s="4">
        <f t="shared" si="227"/>
        <v>0</v>
      </c>
      <c r="GM199" s="4">
        <f t="shared" si="227"/>
        <v>0</v>
      </c>
      <c r="GN199" s="4">
        <f t="shared" si="227"/>
        <v>0</v>
      </c>
      <c r="GO199" s="4">
        <f t="shared" si="227"/>
        <v>0</v>
      </c>
      <c r="GP199" s="4">
        <f t="shared" si="227"/>
        <v>0</v>
      </c>
      <c r="GQ199" s="4">
        <f t="shared" si="227"/>
        <v>0</v>
      </c>
      <c r="GR199" s="4">
        <f t="shared" si="227"/>
        <v>0</v>
      </c>
      <c r="GS199" s="4">
        <f t="shared" si="227"/>
        <v>0</v>
      </c>
      <c r="GT199" s="4">
        <f t="shared" si="227"/>
        <v>0</v>
      </c>
      <c r="GU199" s="4">
        <f t="shared" si="227"/>
        <v>0</v>
      </c>
      <c r="GV199" s="4">
        <f t="shared" si="227"/>
        <v>0</v>
      </c>
      <c r="GW199" s="4">
        <f t="shared" si="227"/>
        <v>0</v>
      </c>
      <c r="GX199" s="4">
        <f t="shared" si="227"/>
        <v>0</v>
      </c>
    </row>
    <row r="201" spans="1:255" x14ac:dyDescent="0.2">
      <c r="A201" s="2">
        <v>17</v>
      </c>
      <c r="B201" s="2">
        <v>0</v>
      </c>
      <c r="C201" s="2">
        <f>ROW(SmtRes!A134)</f>
        <v>134</v>
      </c>
      <c r="D201" s="2">
        <f>ROW(EtalonRes!A159)</f>
        <v>159</v>
      </c>
      <c r="E201" s="2" t="s">
        <v>3</v>
      </c>
      <c r="F201" s="2" t="s">
        <v>239</v>
      </c>
      <c r="G201" s="2" t="s">
        <v>240</v>
      </c>
      <c r="H201" s="2" t="s">
        <v>241</v>
      </c>
      <c r="I201" s="2">
        <f>ROUND((2*4)/100,9)</f>
        <v>0.08</v>
      </c>
      <c r="J201" s="2">
        <v>0</v>
      </c>
      <c r="K201" s="2">
        <f>ROUND((2*4)/100,9)</f>
        <v>0.08</v>
      </c>
      <c r="L201" s="2"/>
      <c r="M201" s="2"/>
      <c r="N201" s="2"/>
      <c r="O201" s="2">
        <f t="shared" ref="O201:O236" si="228">ROUND(CP201,2)</f>
        <v>114.61</v>
      </c>
      <c r="P201" s="2">
        <f t="shared" ref="P201:P236" si="229">ROUND((ROUND((AC201*AW201*I201),2)*BC201),2)</f>
        <v>0</v>
      </c>
      <c r="Q201" s="2">
        <f t="shared" ref="Q201:Q230" si="230">(ROUND((ROUND(((ET201)*AV201*I201),2)*BB201),2)+ROUND((ROUND(((AE201-(EU201))*AV201*I201),2)*BS201),2))</f>
        <v>105.48</v>
      </c>
      <c r="R201" s="2">
        <f t="shared" ref="R201:R236" si="231">ROUND((ROUND((AE201*AV201*I201),2)*BS201),2)</f>
        <v>22.32</v>
      </c>
      <c r="S201" s="2">
        <f t="shared" ref="S201:S236" si="232">ROUND((ROUND((AF201*AV201*I201),2)*BA201),2)</f>
        <v>9.1300000000000008</v>
      </c>
      <c r="T201" s="2">
        <f t="shared" ref="T201:T236" si="233">ROUND(CU201*I201,2)</f>
        <v>0</v>
      </c>
      <c r="U201" s="2">
        <f t="shared" ref="U201:U236" si="234">CV201*I201</f>
        <v>0.72319999999999995</v>
      </c>
      <c r="V201" s="2">
        <f t="shared" ref="V201:V236" si="235">CW201*I201</f>
        <v>0</v>
      </c>
      <c r="W201" s="2">
        <f t="shared" ref="W201:W236" si="236">ROUND(CX201*I201,2)</f>
        <v>0</v>
      </c>
      <c r="X201" s="2">
        <f t="shared" ref="X201:X236" si="237">ROUND(CY201,2)</f>
        <v>13.33</v>
      </c>
      <c r="Y201" s="2">
        <f t="shared" ref="Y201:Y236" si="238">ROUND(CZ201,2)</f>
        <v>10.5</v>
      </c>
      <c r="Z201" s="2"/>
      <c r="AA201" s="2">
        <v>-1</v>
      </c>
      <c r="AB201" s="2">
        <f t="shared" ref="AB201:AB236" si="239">ROUND((AC201+AD201+AF201),6)</f>
        <v>1432.64</v>
      </c>
      <c r="AC201" s="2">
        <f t="shared" ref="AC201:AC230" si="240">ROUND((ES201),6)</f>
        <v>0</v>
      </c>
      <c r="AD201" s="2">
        <f t="shared" ref="AD201:AD230" si="241">ROUND((((ET201)-(EU201))+AE201),6)</f>
        <v>1318.56</v>
      </c>
      <c r="AE201" s="2">
        <f t="shared" ref="AE201:AE230" si="242">ROUND((EU201),6)</f>
        <v>279.06</v>
      </c>
      <c r="AF201" s="2">
        <f t="shared" ref="AF201:AF230" si="243">ROUND((EV201),6)</f>
        <v>114.08</v>
      </c>
      <c r="AG201" s="2">
        <f t="shared" ref="AG201:AG236" si="244">ROUND((AP201),6)</f>
        <v>0</v>
      </c>
      <c r="AH201" s="2">
        <f t="shared" ref="AH201:AH230" si="245">(EW201)</f>
        <v>9.0399999999999991</v>
      </c>
      <c r="AI201" s="2">
        <f t="shared" ref="AI201:AI230" si="246">(EX201)</f>
        <v>0</v>
      </c>
      <c r="AJ201" s="2">
        <f t="shared" ref="AJ201:AJ236" si="247">(AS201)</f>
        <v>0</v>
      </c>
      <c r="AK201" s="2">
        <v>1432.64</v>
      </c>
      <c r="AL201" s="2">
        <v>0</v>
      </c>
      <c r="AM201" s="2">
        <v>1318.56</v>
      </c>
      <c r="AN201" s="2">
        <v>279.06</v>
      </c>
      <c r="AO201" s="2">
        <v>114.08</v>
      </c>
      <c r="AP201" s="2">
        <v>0</v>
      </c>
      <c r="AQ201" s="2">
        <v>9.0399999999999991</v>
      </c>
      <c r="AR201" s="2">
        <v>0</v>
      </c>
      <c r="AS201" s="2">
        <v>0</v>
      </c>
      <c r="AT201" s="2">
        <v>146</v>
      </c>
      <c r="AU201" s="2">
        <v>115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242</v>
      </c>
      <c r="BK201" s="2"/>
      <c r="BL201" s="2"/>
      <c r="BM201" s="2">
        <v>25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146</v>
      </c>
      <c r="CA201" s="2">
        <v>115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ref="CP201:CP236" si="248">(P201+Q201+S201)</f>
        <v>114.61</v>
      </c>
      <c r="CQ201" s="2">
        <f t="shared" ref="CQ201:CQ236" si="249">ROUND((ROUND((AC201*AW201*1),2)*BC201),2)</f>
        <v>0</v>
      </c>
      <c r="CR201" s="2">
        <f t="shared" ref="CR201:CR230" si="250">(ROUND((ROUND(((ET201)*AV201*1),2)*BB201),2)+ROUND((ROUND(((AE201-(EU201))*AV201*1),2)*BS201),2))</f>
        <v>1318.56</v>
      </c>
      <c r="CS201" s="2">
        <f t="shared" ref="CS201:CS236" si="251">ROUND((ROUND((AE201*AV201*1),2)*BS201),2)</f>
        <v>279.06</v>
      </c>
      <c r="CT201" s="2">
        <f t="shared" ref="CT201:CT236" si="252">ROUND((ROUND((AF201*AV201*1),2)*BA201),2)</f>
        <v>114.08</v>
      </c>
      <c r="CU201" s="2">
        <f t="shared" ref="CU201:CU236" si="253">AG201</f>
        <v>0</v>
      </c>
      <c r="CV201" s="2">
        <f t="shared" ref="CV201:CV236" si="254">(AH201*AV201)</f>
        <v>9.0399999999999991</v>
      </c>
      <c r="CW201" s="2">
        <f t="shared" ref="CW201:CW236" si="255">AI201</f>
        <v>0</v>
      </c>
      <c r="CX201" s="2">
        <f t="shared" ref="CX201:CX236" si="256">AJ201</f>
        <v>0</v>
      </c>
      <c r="CY201" s="2">
        <f>((S201*BZ201)/100)</f>
        <v>13.329800000000001</v>
      </c>
      <c r="CZ201" s="2">
        <f>((S201*CA201)/100)</f>
        <v>10.499500000000001</v>
      </c>
      <c r="DA201" s="2"/>
      <c r="DB201" s="2"/>
      <c r="DC201" s="2" t="s">
        <v>3</v>
      </c>
      <c r="DD201" s="2" t="s">
        <v>3</v>
      </c>
      <c r="DE201" s="2" t="s">
        <v>3</v>
      </c>
      <c r="DF201" s="2" t="s">
        <v>3</v>
      </c>
      <c r="DG201" s="2" t="s">
        <v>3</v>
      </c>
      <c r="DH201" s="2" t="s">
        <v>3</v>
      </c>
      <c r="DI201" s="2" t="s">
        <v>3</v>
      </c>
      <c r="DJ201" s="2" t="s">
        <v>3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241</v>
      </c>
      <c r="DW201" s="2" t="s">
        <v>241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81943928</v>
      </c>
      <c r="EF201" s="2">
        <v>30</v>
      </c>
      <c r="EG201" s="2" t="s">
        <v>22</v>
      </c>
      <c r="EH201" s="2">
        <v>0</v>
      </c>
      <c r="EI201" s="2" t="s">
        <v>3</v>
      </c>
      <c r="EJ201" s="2">
        <v>1</v>
      </c>
      <c r="EK201" s="2">
        <v>25</v>
      </c>
      <c r="EL201" s="2" t="s">
        <v>243</v>
      </c>
      <c r="EM201" s="2" t="s">
        <v>244</v>
      </c>
      <c r="EN201" s="2"/>
      <c r="EO201" s="2" t="s">
        <v>3</v>
      </c>
      <c r="EP201" s="2"/>
      <c r="EQ201" s="2">
        <v>1024</v>
      </c>
      <c r="ER201" s="2">
        <v>1432.64</v>
      </c>
      <c r="ES201" s="2">
        <v>0</v>
      </c>
      <c r="ET201" s="2">
        <v>1318.56</v>
      </c>
      <c r="EU201" s="2">
        <v>279.06</v>
      </c>
      <c r="EV201" s="2">
        <v>114.08</v>
      </c>
      <c r="EW201" s="2">
        <v>9.0399999999999991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v>0</v>
      </c>
      <c r="FS201" s="2">
        <v>0</v>
      </c>
      <c r="FT201" s="2"/>
      <c r="FU201" s="2"/>
      <c r="FV201" s="2"/>
      <c r="FW201" s="2"/>
      <c r="FX201" s="2">
        <v>146</v>
      </c>
      <c r="FY201" s="2">
        <v>115</v>
      </c>
      <c r="FZ201" s="2"/>
      <c r="GA201" s="2" t="s">
        <v>3</v>
      </c>
      <c r="GB201" s="2"/>
      <c r="GC201" s="2"/>
      <c r="GD201" s="2">
        <v>1</v>
      </c>
      <c r="GE201" s="2"/>
      <c r="GF201" s="2">
        <v>630776165</v>
      </c>
      <c r="GG201" s="2">
        <v>2</v>
      </c>
      <c r="GH201" s="2">
        <v>1</v>
      </c>
      <c r="GI201" s="2">
        <v>-2</v>
      </c>
      <c r="GJ201" s="2">
        <v>0</v>
      </c>
      <c r="GK201" s="2">
        <v>0</v>
      </c>
      <c r="GL201" s="2">
        <f t="shared" ref="GL201:GL236" si="257">ROUND(IF(AND(BH201=3,BI201=3,FS201&lt;&gt;0),P201,0),2)</f>
        <v>0</v>
      </c>
      <c r="GM201" s="2">
        <f>ROUND(O201+X201+Y201,2)+GX201</f>
        <v>138.44</v>
      </c>
      <c r="GN201" s="2">
        <f t="shared" ref="GN201:GN236" si="258">IF(OR(BI201=0,BI201=1),GM201-GX201,0)</f>
        <v>138.44</v>
      </c>
      <c r="GO201" s="2">
        <f t="shared" ref="GO201:GO236" si="259">IF(BI201=2,GM201-GX201,0)</f>
        <v>0</v>
      </c>
      <c r="GP201" s="2">
        <f t="shared" ref="GP201:GP236" si="260">IF(BI201=4,GM201-GX201,0)</f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ref="GV201:GV236" si="261">ROUND((GT201),6)</f>
        <v>0</v>
      </c>
      <c r="GW201" s="2">
        <v>1</v>
      </c>
      <c r="GX201" s="2">
        <f t="shared" ref="GX201:GX236" si="262">ROUND(HC201*I201,2)</f>
        <v>0</v>
      </c>
      <c r="GY201" s="2"/>
      <c r="GZ201" s="2"/>
      <c r="HA201" s="2">
        <v>0</v>
      </c>
      <c r="HB201" s="2">
        <v>0</v>
      </c>
      <c r="HC201" s="2">
        <f t="shared" ref="HC201:HC236" si="263">GV201*GW201</f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>
        <v>0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0</v>
      </c>
      <c r="C202">
        <f>ROW(SmtRes!A136)</f>
        <v>136</v>
      </c>
      <c r="D202">
        <f>ROW(EtalonRes!A162)</f>
        <v>162</v>
      </c>
      <c r="E202" t="s">
        <v>3</v>
      </c>
      <c r="F202" t="s">
        <v>239</v>
      </c>
      <c r="G202" t="s">
        <v>240</v>
      </c>
      <c r="H202" t="s">
        <v>241</v>
      </c>
      <c r="I202">
        <f>ROUND((2*4)/100,9)</f>
        <v>0.08</v>
      </c>
      <c r="J202">
        <v>0</v>
      </c>
      <c r="K202">
        <f>ROUND((2*4)/100,9)</f>
        <v>0.08</v>
      </c>
      <c r="O202">
        <f t="shared" si="228"/>
        <v>1491.77</v>
      </c>
      <c r="P202">
        <f t="shared" si="229"/>
        <v>0</v>
      </c>
      <c r="Q202">
        <f t="shared" si="230"/>
        <v>1226.73</v>
      </c>
      <c r="R202">
        <f t="shared" si="231"/>
        <v>647.95000000000005</v>
      </c>
      <c r="S202">
        <f t="shared" si="232"/>
        <v>265.04000000000002</v>
      </c>
      <c r="T202">
        <f t="shared" si="233"/>
        <v>0</v>
      </c>
      <c r="U202">
        <f t="shared" si="234"/>
        <v>0.72319999999999995</v>
      </c>
      <c r="V202">
        <f t="shared" si="235"/>
        <v>0</v>
      </c>
      <c r="W202">
        <f t="shared" si="236"/>
        <v>0</v>
      </c>
      <c r="X202">
        <f t="shared" si="237"/>
        <v>315.39999999999998</v>
      </c>
      <c r="Y202">
        <f t="shared" si="238"/>
        <v>148.41999999999999</v>
      </c>
      <c r="AA202">
        <v>-1</v>
      </c>
      <c r="AB202">
        <f t="shared" si="239"/>
        <v>1432.64</v>
      </c>
      <c r="AC202">
        <f t="shared" si="240"/>
        <v>0</v>
      </c>
      <c r="AD202">
        <f t="shared" si="241"/>
        <v>1318.56</v>
      </c>
      <c r="AE202">
        <f t="shared" si="242"/>
        <v>279.06</v>
      </c>
      <c r="AF202">
        <f t="shared" si="243"/>
        <v>114.08</v>
      </c>
      <c r="AG202">
        <f t="shared" si="244"/>
        <v>0</v>
      </c>
      <c r="AH202">
        <f t="shared" si="245"/>
        <v>9.0399999999999991</v>
      </c>
      <c r="AI202">
        <f t="shared" si="246"/>
        <v>0</v>
      </c>
      <c r="AJ202">
        <f t="shared" si="247"/>
        <v>0</v>
      </c>
      <c r="AK202">
        <v>1432.64</v>
      </c>
      <c r="AL202">
        <v>0</v>
      </c>
      <c r="AM202">
        <v>1318.56</v>
      </c>
      <c r="AN202">
        <v>279.06</v>
      </c>
      <c r="AO202">
        <v>114.08</v>
      </c>
      <c r="AP202">
        <v>0</v>
      </c>
      <c r="AQ202">
        <v>9.0399999999999991</v>
      </c>
      <c r="AR202">
        <v>0</v>
      </c>
      <c r="AS202">
        <v>0</v>
      </c>
      <c r="AT202">
        <v>119</v>
      </c>
      <c r="AU202">
        <v>56</v>
      </c>
      <c r="AV202">
        <v>1</v>
      </c>
      <c r="AW202">
        <v>1</v>
      </c>
      <c r="AZ202">
        <v>1</v>
      </c>
      <c r="BA202">
        <v>29.03</v>
      </c>
      <c r="BB202">
        <v>11.63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242</v>
      </c>
      <c r="BM202">
        <v>25</v>
      </c>
      <c r="BN202">
        <v>0</v>
      </c>
      <c r="BO202" t="s">
        <v>239</v>
      </c>
      <c r="BP202">
        <v>1</v>
      </c>
      <c r="BQ202">
        <v>30</v>
      </c>
      <c r="BR202">
        <v>0</v>
      </c>
      <c r="BS202">
        <v>29.03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119</v>
      </c>
      <c r="CA202">
        <v>56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248"/>
        <v>1491.77</v>
      </c>
      <c r="CQ202">
        <f t="shared" si="249"/>
        <v>0</v>
      </c>
      <c r="CR202">
        <f t="shared" si="250"/>
        <v>15334.85</v>
      </c>
      <c r="CS202">
        <f t="shared" si="251"/>
        <v>8101.11</v>
      </c>
      <c r="CT202">
        <f t="shared" si="252"/>
        <v>3311.74</v>
      </c>
      <c r="CU202">
        <f t="shared" si="253"/>
        <v>0</v>
      </c>
      <c r="CV202">
        <f t="shared" si="254"/>
        <v>9.0399999999999991</v>
      </c>
      <c r="CW202">
        <f t="shared" si="255"/>
        <v>0</v>
      </c>
      <c r="CX202">
        <f t="shared" si="256"/>
        <v>0</v>
      </c>
      <c r="CY202">
        <f>S202*(BZ202/100)</f>
        <v>315.39760000000001</v>
      </c>
      <c r="CZ202">
        <f>S202*(CA202/100)</f>
        <v>148.42240000000004</v>
      </c>
      <c r="DC202" t="s">
        <v>3</v>
      </c>
      <c r="DD202" t="s">
        <v>3</v>
      </c>
      <c r="DE202" t="s">
        <v>3</v>
      </c>
      <c r="DF202" t="s">
        <v>3</v>
      </c>
      <c r="DG202" t="s">
        <v>3</v>
      </c>
      <c r="DH202" t="s">
        <v>3</v>
      </c>
      <c r="DI202" t="s">
        <v>3</v>
      </c>
      <c r="DJ202" t="s">
        <v>3</v>
      </c>
      <c r="DK202" t="s">
        <v>3</v>
      </c>
      <c r="DL202" t="s">
        <v>3</v>
      </c>
      <c r="DM202" t="s">
        <v>3</v>
      </c>
      <c r="DN202">
        <v>146</v>
      </c>
      <c r="DO202">
        <v>115</v>
      </c>
      <c r="DP202">
        <v>1</v>
      </c>
      <c r="DQ202">
        <v>1</v>
      </c>
      <c r="DU202">
        <v>1013</v>
      </c>
      <c r="DV202" t="s">
        <v>241</v>
      </c>
      <c r="DW202" t="s">
        <v>241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81943928</v>
      </c>
      <c r="EF202">
        <v>30</v>
      </c>
      <c r="EG202" t="s">
        <v>22</v>
      </c>
      <c r="EH202">
        <v>0</v>
      </c>
      <c r="EI202" t="s">
        <v>3</v>
      </c>
      <c r="EJ202">
        <v>1</v>
      </c>
      <c r="EK202">
        <v>25</v>
      </c>
      <c r="EL202" t="s">
        <v>243</v>
      </c>
      <c r="EM202" t="s">
        <v>244</v>
      </c>
      <c r="EO202" t="s">
        <v>3</v>
      </c>
      <c r="EQ202">
        <v>1024</v>
      </c>
      <c r="ER202">
        <v>1432.64</v>
      </c>
      <c r="ES202">
        <v>0</v>
      </c>
      <c r="ET202">
        <v>1318.56</v>
      </c>
      <c r="EU202">
        <v>279.06</v>
      </c>
      <c r="EV202">
        <v>114.08</v>
      </c>
      <c r="EW202">
        <v>9.0399999999999991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146</v>
      </c>
      <c r="FY202">
        <v>115</v>
      </c>
      <c r="GA202" t="s">
        <v>3</v>
      </c>
      <c r="GD202">
        <v>0</v>
      </c>
      <c r="GF202">
        <v>630776165</v>
      </c>
      <c r="GG202">
        <v>2</v>
      </c>
      <c r="GH202">
        <v>1</v>
      </c>
      <c r="GI202">
        <v>2</v>
      </c>
      <c r="GJ202">
        <v>0</v>
      </c>
      <c r="GK202">
        <f>ROUND(R202*(S12)/100,2)</f>
        <v>1036.72</v>
      </c>
      <c r="GL202">
        <f t="shared" si="257"/>
        <v>0</v>
      </c>
      <c r="GM202">
        <f>ROUND(O202+X202+Y202+GK202,2)+GX202</f>
        <v>2992.31</v>
      </c>
      <c r="GN202">
        <f t="shared" si="258"/>
        <v>2992.31</v>
      </c>
      <c r="GO202">
        <f t="shared" si="259"/>
        <v>0</v>
      </c>
      <c r="GP202">
        <f t="shared" si="260"/>
        <v>0</v>
      </c>
      <c r="GR202">
        <v>0</v>
      </c>
      <c r="GS202">
        <v>3</v>
      </c>
      <c r="GT202">
        <v>0</v>
      </c>
      <c r="GU202" t="s">
        <v>3</v>
      </c>
      <c r="GV202">
        <f t="shared" si="261"/>
        <v>0</v>
      </c>
      <c r="GW202">
        <v>1</v>
      </c>
      <c r="GX202">
        <f t="shared" si="262"/>
        <v>0</v>
      </c>
      <c r="HA202">
        <v>0</v>
      </c>
      <c r="HB202">
        <v>0</v>
      </c>
      <c r="HC202">
        <f t="shared" si="263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55" x14ac:dyDescent="0.2">
      <c r="A203" s="2">
        <v>17</v>
      </c>
      <c r="B203" s="2">
        <v>0</v>
      </c>
      <c r="C203" s="2"/>
      <c r="D203" s="2"/>
      <c r="E203" s="2" t="s">
        <v>3</v>
      </c>
      <c r="F203" s="2" t="s">
        <v>245</v>
      </c>
      <c r="G203" s="2" t="s">
        <v>246</v>
      </c>
      <c r="H203" s="2" t="s">
        <v>247</v>
      </c>
      <c r="I203" s="2">
        <f>ROUND((2*4)/10,9)</f>
        <v>0.8</v>
      </c>
      <c r="J203" s="2">
        <v>0</v>
      </c>
      <c r="K203" s="2">
        <f>ROUND((2*4)/10,9)</f>
        <v>0.8</v>
      </c>
      <c r="L203" s="2"/>
      <c r="M203" s="2"/>
      <c r="N203" s="2"/>
      <c r="O203" s="2">
        <f t="shared" si="228"/>
        <v>134.66999999999999</v>
      </c>
      <c r="P203" s="2">
        <f t="shared" si="229"/>
        <v>0</v>
      </c>
      <c r="Q203" s="2">
        <f t="shared" si="230"/>
        <v>105.87</v>
      </c>
      <c r="R203" s="2">
        <f t="shared" si="231"/>
        <v>12.54</v>
      </c>
      <c r="S203" s="2">
        <f t="shared" si="232"/>
        <v>28.8</v>
      </c>
      <c r="T203" s="2">
        <f t="shared" si="233"/>
        <v>0</v>
      </c>
      <c r="U203" s="2">
        <f t="shared" si="234"/>
        <v>2.5760000000000005</v>
      </c>
      <c r="V203" s="2">
        <f t="shared" si="235"/>
        <v>0</v>
      </c>
      <c r="W203" s="2">
        <f t="shared" si="236"/>
        <v>0</v>
      </c>
      <c r="X203" s="2">
        <f t="shared" si="237"/>
        <v>42.05</v>
      </c>
      <c r="Y203" s="2">
        <f t="shared" si="238"/>
        <v>33.119999999999997</v>
      </c>
      <c r="Z203" s="2"/>
      <c r="AA203" s="2">
        <v>-1</v>
      </c>
      <c r="AB203" s="2">
        <f t="shared" si="239"/>
        <v>168.34</v>
      </c>
      <c r="AC203" s="2">
        <f t="shared" si="240"/>
        <v>0</v>
      </c>
      <c r="AD203" s="2">
        <f t="shared" si="241"/>
        <v>132.34</v>
      </c>
      <c r="AE203" s="2">
        <f t="shared" si="242"/>
        <v>15.68</v>
      </c>
      <c r="AF203" s="2">
        <f t="shared" si="243"/>
        <v>36</v>
      </c>
      <c r="AG203" s="2">
        <f t="shared" si="244"/>
        <v>0</v>
      </c>
      <c r="AH203" s="2">
        <f t="shared" si="245"/>
        <v>3.22</v>
      </c>
      <c r="AI203" s="2">
        <f t="shared" si="246"/>
        <v>0</v>
      </c>
      <c r="AJ203" s="2">
        <f t="shared" si="247"/>
        <v>0</v>
      </c>
      <c r="AK203" s="2">
        <v>168.34</v>
      </c>
      <c r="AL203" s="2">
        <v>0</v>
      </c>
      <c r="AM203" s="2">
        <v>132.34</v>
      </c>
      <c r="AN203" s="2">
        <v>15.68</v>
      </c>
      <c r="AO203" s="2">
        <v>36</v>
      </c>
      <c r="AP203" s="2">
        <v>0</v>
      </c>
      <c r="AQ203" s="2">
        <v>3.22</v>
      </c>
      <c r="AR203" s="2">
        <v>0</v>
      </c>
      <c r="AS203" s="2">
        <v>0</v>
      </c>
      <c r="AT203" s="2">
        <v>146</v>
      </c>
      <c r="AU203" s="2">
        <v>115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0</v>
      </c>
      <c r="BI203" s="2">
        <v>1</v>
      </c>
      <c r="BJ203" s="2" t="s">
        <v>248</v>
      </c>
      <c r="BK203" s="2"/>
      <c r="BL203" s="2"/>
      <c r="BM203" s="2">
        <v>25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146</v>
      </c>
      <c r="CA203" s="2">
        <v>115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248"/>
        <v>134.67000000000002</v>
      </c>
      <c r="CQ203" s="2">
        <f t="shared" si="249"/>
        <v>0</v>
      </c>
      <c r="CR203" s="2">
        <f t="shared" si="250"/>
        <v>132.34</v>
      </c>
      <c r="CS203" s="2">
        <f t="shared" si="251"/>
        <v>15.68</v>
      </c>
      <c r="CT203" s="2">
        <f t="shared" si="252"/>
        <v>36</v>
      </c>
      <c r="CU203" s="2">
        <f t="shared" si="253"/>
        <v>0</v>
      </c>
      <c r="CV203" s="2">
        <f t="shared" si="254"/>
        <v>3.22</v>
      </c>
      <c r="CW203" s="2">
        <f t="shared" si="255"/>
        <v>0</v>
      </c>
      <c r="CX203" s="2">
        <f t="shared" si="256"/>
        <v>0</v>
      </c>
      <c r="CY203" s="2">
        <f>((S203*BZ203)/100)</f>
        <v>42.048000000000002</v>
      </c>
      <c r="CZ203" s="2">
        <f>((S203*CA203)/100)</f>
        <v>33.119999999999997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1013</v>
      </c>
      <c r="DV203" s="2" t="s">
        <v>247</v>
      </c>
      <c r="DW203" s="2" t="s">
        <v>247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81943928</v>
      </c>
      <c r="EF203" s="2">
        <v>30</v>
      </c>
      <c r="EG203" s="2" t="s">
        <v>22</v>
      </c>
      <c r="EH203" s="2">
        <v>0</v>
      </c>
      <c r="EI203" s="2" t="s">
        <v>3</v>
      </c>
      <c r="EJ203" s="2">
        <v>1</v>
      </c>
      <c r="EK203" s="2">
        <v>25</v>
      </c>
      <c r="EL203" s="2" t="s">
        <v>243</v>
      </c>
      <c r="EM203" s="2" t="s">
        <v>244</v>
      </c>
      <c r="EN203" s="2"/>
      <c r="EO203" s="2" t="s">
        <v>3</v>
      </c>
      <c r="EP203" s="2"/>
      <c r="EQ203" s="2">
        <v>1024</v>
      </c>
      <c r="ER203" s="2">
        <v>168.34</v>
      </c>
      <c r="ES203" s="2">
        <v>0</v>
      </c>
      <c r="ET203" s="2">
        <v>132.34</v>
      </c>
      <c r="EU203" s="2">
        <v>15.68</v>
      </c>
      <c r="EV203" s="2">
        <v>36</v>
      </c>
      <c r="EW203" s="2">
        <v>3.22</v>
      </c>
      <c r="EX203" s="2">
        <v>0</v>
      </c>
      <c r="EY203" s="2">
        <v>0</v>
      </c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v>0</v>
      </c>
      <c r="FS203" s="2">
        <v>0</v>
      </c>
      <c r="FT203" s="2"/>
      <c r="FU203" s="2"/>
      <c r="FV203" s="2"/>
      <c r="FW203" s="2"/>
      <c r="FX203" s="2">
        <v>146</v>
      </c>
      <c r="FY203" s="2">
        <v>115</v>
      </c>
      <c r="FZ203" s="2"/>
      <c r="GA203" s="2" t="s">
        <v>3</v>
      </c>
      <c r="GB203" s="2"/>
      <c r="GC203" s="2"/>
      <c r="GD203" s="2">
        <v>1</v>
      </c>
      <c r="GE203" s="2"/>
      <c r="GF203" s="2">
        <v>974938126</v>
      </c>
      <c r="GG203" s="2">
        <v>2</v>
      </c>
      <c r="GH203" s="2">
        <v>1</v>
      </c>
      <c r="GI203" s="2">
        <v>-2</v>
      </c>
      <c r="GJ203" s="2">
        <v>0</v>
      </c>
      <c r="GK203" s="2">
        <v>0</v>
      </c>
      <c r="GL203" s="2">
        <f t="shared" si="257"/>
        <v>0</v>
      </c>
      <c r="GM203" s="2">
        <f>ROUND(O203+X203+Y203,2)+GX203</f>
        <v>209.84</v>
      </c>
      <c r="GN203" s="2">
        <f t="shared" si="258"/>
        <v>209.84</v>
      </c>
      <c r="GO203" s="2">
        <f t="shared" si="259"/>
        <v>0</v>
      </c>
      <c r="GP203" s="2">
        <f t="shared" si="260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261"/>
        <v>0</v>
      </c>
      <c r="GW203" s="2">
        <v>1</v>
      </c>
      <c r="GX203" s="2">
        <f t="shared" si="262"/>
        <v>0</v>
      </c>
      <c r="GY203" s="2"/>
      <c r="GZ203" s="2"/>
      <c r="HA203" s="2">
        <v>0</v>
      </c>
      <c r="HB203" s="2">
        <v>0</v>
      </c>
      <c r="HC203" s="2">
        <f t="shared" si="263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>
        <v>0</v>
      </c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17</v>
      </c>
      <c r="B204">
        <v>0</v>
      </c>
      <c r="E204" t="s">
        <v>3</v>
      </c>
      <c r="F204" t="s">
        <v>245</v>
      </c>
      <c r="G204" t="s">
        <v>246</v>
      </c>
      <c r="H204" t="s">
        <v>247</v>
      </c>
      <c r="I204">
        <f>ROUND((2*4)/10,9)</f>
        <v>0.8</v>
      </c>
      <c r="J204">
        <v>0</v>
      </c>
      <c r="K204">
        <f>ROUND((2*4)/10,9)</f>
        <v>0.8</v>
      </c>
      <c r="O204">
        <f t="shared" si="228"/>
        <v>2197.5500000000002</v>
      </c>
      <c r="P204">
        <f t="shared" si="229"/>
        <v>0</v>
      </c>
      <c r="Q204">
        <f t="shared" si="230"/>
        <v>1361.49</v>
      </c>
      <c r="R204">
        <f t="shared" si="231"/>
        <v>364.04</v>
      </c>
      <c r="S204">
        <f t="shared" si="232"/>
        <v>836.06</v>
      </c>
      <c r="T204">
        <f t="shared" si="233"/>
        <v>0</v>
      </c>
      <c r="U204">
        <f t="shared" si="234"/>
        <v>2.5760000000000005</v>
      </c>
      <c r="V204">
        <f t="shared" si="235"/>
        <v>0</v>
      </c>
      <c r="W204">
        <f t="shared" si="236"/>
        <v>0</v>
      </c>
      <c r="X204">
        <f t="shared" si="237"/>
        <v>994.91</v>
      </c>
      <c r="Y204">
        <f t="shared" si="238"/>
        <v>468.19</v>
      </c>
      <c r="AA204">
        <v>-1</v>
      </c>
      <c r="AB204">
        <f t="shared" si="239"/>
        <v>168.34</v>
      </c>
      <c r="AC204">
        <f t="shared" si="240"/>
        <v>0</v>
      </c>
      <c r="AD204">
        <f t="shared" si="241"/>
        <v>132.34</v>
      </c>
      <c r="AE204">
        <f t="shared" si="242"/>
        <v>15.68</v>
      </c>
      <c r="AF204">
        <f t="shared" si="243"/>
        <v>36</v>
      </c>
      <c r="AG204">
        <f t="shared" si="244"/>
        <v>0</v>
      </c>
      <c r="AH204">
        <f t="shared" si="245"/>
        <v>3.22</v>
      </c>
      <c r="AI204">
        <f t="shared" si="246"/>
        <v>0</v>
      </c>
      <c r="AJ204">
        <f t="shared" si="247"/>
        <v>0</v>
      </c>
      <c r="AK204">
        <v>168.34</v>
      </c>
      <c r="AL204">
        <v>0</v>
      </c>
      <c r="AM204">
        <v>132.34</v>
      </c>
      <c r="AN204">
        <v>15.68</v>
      </c>
      <c r="AO204">
        <v>36</v>
      </c>
      <c r="AP204">
        <v>0</v>
      </c>
      <c r="AQ204">
        <v>3.22</v>
      </c>
      <c r="AR204">
        <v>0</v>
      </c>
      <c r="AS204">
        <v>0</v>
      </c>
      <c r="AT204">
        <v>119</v>
      </c>
      <c r="AU204">
        <v>56</v>
      </c>
      <c r="AV204">
        <v>1</v>
      </c>
      <c r="AW204">
        <v>1</v>
      </c>
      <c r="AZ204">
        <v>1</v>
      </c>
      <c r="BA204">
        <v>29.03</v>
      </c>
      <c r="BB204">
        <v>12.86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248</v>
      </c>
      <c r="BM204">
        <v>25</v>
      </c>
      <c r="BN204">
        <v>0</v>
      </c>
      <c r="BO204" t="s">
        <v>245</v>
      </c>
      <c r="BP204">
        <v>1</v>
      </c>
      <c r="BQ204">
        <v>30</v>
      </c>
      <c r="BR204">
        <v>0</v>
      </c>
      <c r="BS204">
        <v>29.03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119</v>
      </c>
      <c r="CA204">
        <v>56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248"/>
        <v>2197.5500000000002</v>
      </c>
      <c r="CQ204">
        <f t="shared" si="249"/>
        <v>0</v>
      </c>
      <c r="CR204">
        <f t="shared" si="250"/>
        <v>1701.89</v>
      </c>
      <c r="CS204">
        <f t="shared" si="251"/>
        <v>455.19</v>
      </c>
      <c r="CT204">
        <f t="shared" si="252"/>
        <v>1045.08</v>
      </c>
      <c r="CU204">
        <f t="shared" si="253"/>
        <v>0</v>
      </c>
      <c r="CV204">
        <f t="shared" si="254"/>
        <v>3.22</v>
      </c>
      <c r="CW204">
        <f t="shared" si="255"/>
        <v>0</v>
      </c>
      <c r="CX204">
        <f t="shared" si="256"/>
        <v>0</v>
      </c>
      <c r="CY204">
        <f>S204*(BZ204/100)</f>
        <v>994.91139999999984</v>
      </c>
      <c r="CZ204">
        <f>S204*(CA204/100)</f>
        <v>468.1936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146</v>
      </c>
      <c r="DO204">
        <v>115</v>
      </c>
      <c r="DP204">
        <v>1</v>
      </c>
      <c r="DQ204">
        <v>1</v>
      </c>
      <c r="DU204">
        <v>1013</v>
      </c>
      <c r="DV204" t="s">
        <v>247</v>
      </c>
      <c r="DW204" t="s">
        <v>247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81943928</v>
      </c>
      <c r="EF204">
        <v>30</v>
      </c>
      <c r="EG204" t="s">
        <v>22</v>
      </c>
      <c r="EH204">
        <v>0</v>
      </c>
      <c r="EI204" t="s">
        <v>3</v>
      </c>
      <c r="EJ204">
        <v>1</v>
      </c>
      <c r="EK204">
        <v>25</v>
      </c>
      <c r="EL204" t="s">
        <v>243</v>
      </c>
      <c r="EM204" t="s">
        <v>244</v>
      </c>
      <c r="EO204" t="s">
        <v>3</v>
      </c>
      <c r="EQ204">
        <v>1024</v>
      </c>
      <c r="ER204">
        <v>168.34</v>
      </c>
      <c r="ES204">
        <v>0</v>
      </c>
      <c r="ET204">
        <v>132.34</v>
      </c>
      <c r="EU204">
        <v>15.68</v>
      </c>
      <c r="EV204">
        <v>36</v>
      </c>
      <c r="EW204">
        <v>3.22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146</v>
      </c>
      <c r="FY204">
        <v>115</v>
      </c>
      <c r="GA204" t="s">
        <v>3</v>
      </c>
      <c r="GD204">
        <v>0</v>
      </c>
      <c r="GF204">
        <v>974938126</v>
      </c>
      <c r="GG204">
        <v>2</v>
      </c>
      <c r="GH204">
        <v>1</v>
      </c>
      <c r="GI204">
        <v>2</v>
      </c>
      <c r="GJ204">
        <v>0</v>
      </c>
      <c r="GK204">
        <f>ROUND(R204*(S12)/100,2)</f>
        <v>582.46</v>
      </c>
      <c r="GL204">
        <f t="shared" si="257"/>
        <v>0</v>
      </c>
      <c r="GM204">
        <f>ROUND(O204+X204+Y204+GK204,2)+GX204</f>
        <v>4243.1099999999997</v>
      </c>
      <c r="GN204">
        <f t="shared" si="258"/>
        <v>4243.1099999999997</v>
      </c>
      <c r="GO204">
        <f t="shared" si="259"/>
        <v>0</v>
      </c>
      <c r="GP204">
        <f t="shared" si="260"/>
        <v>0</v>
      </c>
      <c r="GR204">
        <v>0</v>
      </c>
      <c r="GS204">
        <v>3</v>
      </c>
      <c r="GT204">
        <v>0</v>
      </c>
      <c r="GU204" t="s">
        <v>3</v>
      </c>
      <c r="GV204">
        <f t="shared" si="261"/>
        <v>0</v>
      </c>
      <c r="GW204">
        <v>1</v>
      </c>
      <c r="GX204">
        <f t="shared" si="262"/>
        <v>0</v>
      </c>
      <c r="HA204">
        <v>0</v>
      </c>
      <c r="HB204">
        <v>0</v>
      </c>
      <c r="HC204">
        <f t="shared" si="26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55" x14ac:dyDescent="0.2">
      <c r="A205" s="2">
        <v>17</v>
      </c>
      <c r="B205" s="2">
        <v>0</v>
      </c>
      <c r="C205" s="2"/>
      <c r="D205" s="2"/>
      <c r="E205" s="2" t="s">
        <v>3</v>
      </c>
      <c r="F205" s="2" t="s">
        <v>249</v>
      </c>
      <c r="G205" s="2" t="s">
        <v>250</v>
      </c>
      <c r="H205" s="2" t="s">
        <v>113</v>
      </c>
      <c r="I205" s="2">
        <f>ROUND(12*4,9)</f>
        <v>48</v>
      </c>
      <c r="J205" s="2">
        <v>0</v>
      </c>
      <c r="K205" s="2">
        <f>ROUND(12*4,9)</f>
        <v>48</v>
      </c>
      <c r="L205" s="2"/>
      <c r="M205" s="2"/>
      <c r="N205" s="2"/>
      <c r="O205" s="2">
        <f t="shared" si="228"/>
        <v>7076.16</v>
      </c>
      <c r="P205" s="2">
        <f t="shared" si="229"/>
        <v>7076.16</v>
      </c>
      <c r="Q205" s="2">
        <f t="shared" si="230"/>
        <v>0</v>
      </c>
      <c r="R205" s="2">
        <f t="shared" si="231"/>
        <v>0</v>
      </c>
      <c r="S205" s="2">
        <f t="shared" si="232"/>
        <v>0</v>
      </c>
      <c r="T205" s="2">
        <f t="shared" si="233"/>
        <v>0</v>
      </c>
      <c r="U205" s="2">
        <f t="shared" si="234"/>
        <v>0</v>
      </c>
      <c r="V205" s="2">
        <f t="shared" si="235"/>
        <v>0</v>
      </c>
      <c r="W205" s="2">
        <f t="shared" si="236"/>
        <v>0</v>
      </c>
      <c r="X205" s="2">
        <f t="shared" si="237"/>
        <v>0</v>
      </c>
      <c r="Y205" s="2">
        <f t="shared" si="238"/>
        <v>0</v>
      </c>
      <c r="Z205" s="2"/>
      <c r="AA205" s="2">
        <v>-1</v>
      </c>
      <c r="AB205" s="2">
        <f t="shared" si="239"/>
        <v>147.41999999999999</v>
      </c>
      <c r="AC205" s="2">
        <f t="shared" si="240"/>
        <v>147.41999999999999</v>
      </c>
      <c r="AD205" s="2">
        <f t="shared" si="241"/>
        <v>0</v>
      </c>
      <c r="AE205" s="2">
        <f t="shared" si="242"/>
        <v>0</v>
      </c>
      <c r="AF205" s="2">
        <f t="shared" si="243"/>
        <v>0</v>
      </c>
      <c r="AG205" s="2">
        <f t="shared" si="244"/>
        <v>0</v>
      </c>
      <c r="AH205" s="2">
        <f t="shared" si="245"/>
        <v>0</v>
      </c>
      <c r="AI205" s="2">
        <f t="shared" si="246"/>
        <v>0</v>
      </c>
      <c r="AJ205" s="2">
        <f t="shared" si="247"/>
        <v>0</v>
      </c>
      <c r="AK205" s="2">
        <v>147.41999999999999</v>
      </c>
      <c r="AL205" s="2">
        <v>147.41999999999999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3</v>
      </c>
      <c r="BI205" s="2">
        <v>1</v>
      </c>
      <c r="BJ205" s="2" t="s">
        <v>251</v>
      </c>
      <c r="BK205" s="2"/>
      <c r="BL205" s="2"/>
      <c r="BM205" s="2">
        <v>1617</v>
      </c>
      <c r="BN205" s="2">
        <v>0</v>
      </c>
      <c r="BO205" s="2" t="s">
        <v>3</v>
      </c>
      <c r="BP205" s="2">
        <v>0</v>
      </c>
      <c r="BQ205" s="2">
        <v>200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0</v>
      </c>
      <c r="CA205" s="2">
        <v>0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248"/>
        <v>7076.16</v>
      </c>
      <c r="CQ205" s="2">
        <f t="shared" si="249"/>
        <v>147.41999999999999</v>
      </c>
      <c r="CR205" s="2">
        <f t="shared" si="250"/>
        <v>0</v>
      </c>
      <c r="CS205" s="2">
        <f t="shared" si="251"/>
        <v>0</v>
      </c>
      <c r="CT205" s="2">
        <f t="shared" si="252"/>
        <v>0</v>
      </c>
      <c r="CU205" s="2">
        <f t="shared" si="253"/>
        <v>0</v>
      </c>
      <c r="CV205" s="2">
        <f t="shared" si="254"/>
        <v>0</v>
      </c>
      <c r="CW205" s="2">
        <f t="shared" si="255"/>
        <v>0</v>
      </c>
      <c r="CX205" s="2">
        <f t="shared" si="256"/>
        <v>0</v>
      </c>
      <c r="CY205" s="2">
        <f>((S205*BZ205)/100)</f>
        <v>0</v>
      </c>
      <c r="CZ205" s="2">
        <f>((S205*CA205)/100)</f>
        <v>0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1003</v>
      </c>
      <c r="DV205" s="2" t="s">
        <v>113</v>
      </c>
      <c r="DW205" s="2" t="s">
        <v>113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81945476</v>
      </c>
      <c r="EF205" s="2">
        <v>200</v>
      </c>
      <c r="EG205" s="2" t="s">
        <v>68</v>
      </c>
      <c r="EH205" s="2">
        <v>0</v>
      </c>
      <c r="EI205" s="2" t="s">
        <v>3</v>
      </c>
      <c r="EJ205" s="2">
        <v>1</v>
      </c>
      <c r="EK205" s="2">
        <v>1617</v>
      </c>
      <c r="EL205" s="2" t="s">
        <v>69</v>
      </c>
      <c r="EM205" s="2" t="s">
        <v>70</v>
      </c>
      <c r="EN205" s="2"/>
      <c r="EO205" s="2" t="s">
        <v>3</v>
      </c>
      <c r="EP205" s="2"/>
      <c r="EQ205" s="2">
        <v>1024</v>
      </c>
      <c r="ER205" s="2">
        <v>147.41999999999999</v>
      </c>
      <c r="ES205" s="2">
        <v>147.41999999999999</v>
      </c>
      <c r="ET205" s="2">
        <v>0</v>
      </c>
      <c r="EU205" s="2">
        <v>0</v>
      </c>
      <c r="EV205" s="2">
        <v>0</v>
      </c>
      <c r="EW205" s="2">
        <v>0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0</v>
      </c>
      <c r="FY205" s="2">
        <v>0</v>
      </c>
      <c r="FZ205" s="2"/>
      <c r="GA205" s="2" t="s">
        <v>3</v>
      </c>
      <c r="GB205" s="2"/>
      <c r="GC205" s="2"/>
      <c r="GD205" s="2">
        <v>1</v>
      </c>
      <c r="GE205" s="2"/>
      <c r="GF205" s="2">
        <v>1117436446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 t="shared" si="257"/>
        <v>0</v>
      </c>
      <c r="GM205" s="2">
        <f>ROUND(O205+X205+Y205,2)+GX205</f>
        <v>7076.16</v>
      </c>
      <c r="GN205" s="2">
        <f t="shared" si="258"/>
        <v>7076.16</v>
      </c>
      <c r="GO205" s="2">
        <f t="shared" si="259"/>
        <v>0</v>
      </c>
      <c r="GP205" s="2">
        <f t="shared" si="260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261"/>
        <v>0</v>
      </c>
      <c r="GW205" s="2">
        <v>1</v>
      </c>
      <c r="GX205" s="2">
        <f t="shared" si="262"/>
        <v>0</v>
      </c>
      <c r="GY205" s="2"/>
      <c r="GZ205" s="2"/>
      <c r="HA205" s="2">
        <v>0</v>
      </c>
      <c r="HB205" s="2">
        <v>0</v>
      </c>
      <c r="HC205" s="2">
        <f t="shared" si="263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0</v>
      </c>
      <c r="E206" t="s">
        <v>3</v>
      </c>
      <c r="F206" t="s">
        <v>249</v>
      </c>
      <c r="G206" t="s">
        <v>250</v>
      </c>
      <c r="H206" t="s">
        <v>113</v>
      </c>
      <c r="I206">
        <f>ROUND(12*4,9)</f>
        <v>48</v>
      </c>
      <c r="J206">
        <v>0</v>
      </c>
      <c r="K206">
        <f>ROUND(12*4,9)</f>
        <v>48</v>
      </c>
      <c r="O206">
        <f t="shared" si="228"/>
        <v>75431.87</v>
      </c>
      <c r="P206">
        <f t="shared" si="229"/>
        <v>75431.87</v>
      </c>
      <c r="Q206">
        <f t="shared" si="230"/>
        <v>0</v>
      </c>
      <c r="R206">
        <f t="shared" si="231"/>
        <v>0</v>
      </c>
      <c r="S206">
        <f t="shared" si="232"/>
        <v>0</v>
      </c>
      <c r="T206">
        <f t="shared" si="233"/>
        <v>0</v>
      </c>
      <c r="U206">
        <f t="shared" si="234"/>
        <v>0</v>
      </c>
      <c r="V206">
        <f t="shared" si="235"/>
        <v>0</v>
      </c>
      <c r="W206">
        <f t="shared" si="236"/>
        <v>0</v>
      </c>
      <c r="X206">
        <f t="shared" si="237"/>
        <v>0</v>
      </c>
      <c r="Y206">
        <f t="shared" si="238"/>
        <v>0</v>
      </c>
      <c r="AA206">
        <v>-1</v>
      </c>
      <c r="AB206">
        <f t="shared" si="239"/>
        <v>147.41999999999999</v>
      </c>
      <c r="AC206">
        <f t="shared" si="240"/>
        <v>147.41999999999999</v>
      </c>
      <c r="AD206">
        <f t="shared" si="241"/>
        <v>0</v>
      </c>
      <c r="AE206">
        <f t="shared" si="242"/>
        <v>0</v>
      </c>
      <c r="AF206">
        <f t="shared" si="243"/>
        <v>0</v>
      </c>
      <c r="AG206">
        <f t="shared" si="244"/>
        <v>0</v>
      </c>
      <c r="AH206">
        <f t="shared" si="245"/>
        <v>0</v>
      </c>
      <c r="AI206">
        <f t="shared" si="246"/>
        <v>0</v>
      </c>
      <c r="AJ206">
        <f t="shared" si="247"/>
        <v>0</v>
      </c>
      <c r="AK206">
        <v>147.41999999999999</v>
      </c>
      <c r="AL206">
        <v>147.41999999999999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10.66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251</v>
      </c>
      <c r="BM206">
        <v>1617</v>
      </c>
      <c r="BN206">
        <v>0</v>
      </c>
      <c r="BO206" t="s">
        <v>249</v>
      </c>
      <c r="BP206">
        <v>1</v>
      </c>
      <c r="BQ206">
        <v>200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48"/>
        <v>75431.87</v>
      </c>
      <c r="CQ206">
        <f t="shared" si="249"/>
        <v>1571.5</v>
      </c>
      <c r="CR206">
        <f t="shared" si="250"/>
        <v>0</v>
      </c>
      <c r="CS206">
        <f t="shared" si="251"/>
        <v>0</v>
      </c>
      <c r="CT206">
        <f t="shared" si="252"/>
        <v>0</v>
      </c>
      <c r="CU206">
        <f t="shared" si="253"/>
        <v>0</v>
      </c>
      <c r="CV206">
        <f t="shared" si="254"/>
        <v>0</v>
      </c>
      <c r="CW206">
        <f t="shared" si="255"/>
        <v>0</v>
      </c>
      <c r="CX206">
        <f t="shared" si="256"/>
        <v>0</v>
      </c>
      <c r="CY206">
        <f>S206*(BZ206/100)</f>
        <v>0</v>
      </c>
      <c r="CZ206">
        <f>S206*(CA206/100)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113</v>
      </c>
      <c r="DW206" t="s">
        <v>113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81945476</v>
      </c>
      <c r="EF206">
        <v>200</v>
      </c>
      <c r="EG206" t="s">
        <v>68</v>
      </c>
      <c r="EH206">
        <v>0</v>
      </c>
      <c r="EI206" t="s">
        <v>3</v>
      </c>
      <c r="EJ206">
        <v>1</v>
      </c>
      <c r="EK206">
        <v>1617</v>
      </c>
      <c r="EL206" t="s">
        <v>69</v>
      </c>
      <c r="EM206" t="s">
        <v>70</v>
      </c>
      <c r="EO206" t="s">
        <v>3</v>
      </c>
      <c r="EQ206">
        <v>1024</v>
      </c>
      <c r="ER206">
        <v>147.41999999999999</v>
      </c>
      <c r="ES206">
        <v>147.41999999999999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v>0</v>
      </c>
      <c r="FS206">
        <v>0</v>
      </c>
      <c r="FX206">
        <v>0</v>
      </c>
      <c r="FY206">
        <v>0</v>
      </c>
      <c r="GA206" t="s">
        <v>3</v>
      </c>
      <c r="GD206">
        <v>0</v>
      </c>
      <c r="GF206">
        <v>1117436446</v>
      </c>
      <c r="GG206">
        <v>2</v>
      </c>
      <c r="GH206">
        <v>1</v>
      </c>
      <c r="GI206">
        <v>2</v>
      </c>
      <c r="GJ206">
        <v>0</v>
      </c>
      <c r="GK206">
        <f>ROUND(R206*(S12)/100,2)</f>
        <v>0</v>
      </c>
      <c r="GL206">
        <f t="shared" si="257"/>
        <v>0</v>
      </c>
      <c r="GM206">
        <f>ROUND(O206+X206+Y206+GK206,2)+GX206</f>
        <v>75431.87</v>
      </c>
      <c r="GN206">
        <f t="shared" si="258"/>
        <v>75431.87</v>
      </c>
      <c r="GO206">
        <f t="shared" si="259"/>
        <v>0</v>
      </c>
      <c r="GP206">
        <f t="shared" si="260"/>
        <v>0</v>
      </c>
      <c r="GR206">
        <v>0</v>
      </c>
      <c r="GS206">
        <v>3</v>
      </c>
      <c r="GT206">
        <v>0</v>
      </c>
      <c r="GU206" t="s">
        <v>3</v>
      </c>
      <c r="GV206">
        <f t="shared" si="261"/>
        <v>0</v>
      </c>
      <c r="GW206">
        <v>1</v>
      </c>
      <c r="GX206">
        <f t="shared" si="262"/>
        <v>0</v>
      </c>
      <c r="HA206">
        <v>0</v>
      </c>
      <c r="HB206">
        <v>0</v>
      </c>
      <c r="HC206">
        <f t="shared" si="26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55" x14ac:dyDescent="0.2">
      <c r="A207" s="2">
        <v>17</v>
      </c>
      <c r="B207" s="2">
        <v>0</v>
      </c>
      <c r="C207" s="2"/>
      <c r="D207" s="2"/>
      <c r="E207" s="2" t="s">
        <v>3</v>
      </c>
      <c r="F207" s="2" t="s">
        <v>252</v>
      </c>
      <c r="G207" s="2" t="s">
        <v>253</v>
      </c>
      <c r="H207" s="2" t="s">
        <v>254</v>
      </c>
      <c r="I207" s="2">
        <f>ROUND(0.52/10,9)</f>
        <v>5.1999999999999998E-2</v>
      </c>
      <c r="J207" s="2">
        <v>0</v>
      </c>
      <c r="K207" s="2">
        <f>ROUND(0.52/10,9)</f>
        <v>5.1999999999999998E-2</v>
      </c>
      <c r="L207" s="2"/>
      <c r="M207" s="2"/>
      <c r="N207" s="2"/>
      <c r="O207" s="2">
        <f t="shared" si="228"/>
        <v>68.260000000000005</v>
      </c>
      <c r="P207" s="2">
        <f t="shared" si="229"/>
        <v>0</v>
      </c>
      <c r="Q207" s="2">
        <f t="shared" si="230"/>
        <v>0</v>
      </c>
      <c r="R207" s="2">
        <f t="shared" si="231"/>
        <v>0</v>
      </c>
      <c r="S207" s="2">
        <f t="shared" si="232"/>
        <v>68.260000000000005</v>
      </c>
      <c r="T207" s="2">
        <f t="shared" si="233"/>
        <v>0</v>
      </c>
      <c r="U207" s="2">
        <f t="shared" si="234"/>
        <v>4.8204000000000002</v>
      </c>
      <c r="V207" s="2">
        <f t="shared" si="235"/>
        <v>0</v>
      </c>
      <c r="W207" s="2">
        <f t="shared" si="236"/>
        <v>0</v>
      </c>
      <c r="X207" s="2">
        <f t="shared" si="237"/>
        <v>99.66</v>
      </c>
      <c r="Y207" s="2">
        <f t="shared" si="238"/>
        <v>78.5</v>
      </c>
      <c r="Z207" s="2"/>
      <c r="AA207" s="2">
        <v>-1</v>
      </c>
      <c r="AB207" s="2">
        <f t="shared" si="239"/>
        <v>1312.63</v>
      </c>
      <c r="AC207" s="2">
        <f t="shared" si="240"/>
        <v>0</v>
      </c>
      <c r="AD207" s="2">
        <f t="shared" si="241"/>
        <v>0</v>
      </c>
      <c r="AE207" s="2">
        <f t="shared" si="242"/>
        <v>0</v>
      </c>
      <c r="AF207" s="2">
        <f t="shared" si="243"/>
        <v>1312.63</v>
      </c>
      <c r="AG207" s="2">
        <f t="shared" si="244"/>
        <v>0</v>
      </c>
      <c r="AH207" s="2">
        <f t="shared" si="245"/>
        <v>92.7</v>
      </c>
      <c r="AI207" s="2">
        <f t="shared" si="246"/>
        <v>0</v>
      </c>
      <c r="AJ207" s="2">
        <f t="shared" si="247"/>
        <v>0</v>
      </c>
      <c r="AK207" s="2">
        <v>1312.63</v>
      </c>
      <c r="AL207" s="2">
        <v>0</v>
      </c>
      <c r="AM207" s="2">
        <v>0</v>
      </c>
      <c r="AN207" s="2">
        <v>0</v>
      </c>
      <c r="AO207" s="2">
        <v>1312.63</v>
      </c>
      <c r="AP207" s="2">
        <v>0</v>
      </c>
      <c r="AQ207" s="2">
        <v>92.7</v>
      </c>
      <c r="AR207" s="2">
        <v>0</v>
      </c>
      <c r="AS207" s="2">
        <v>0</v>
      </c>
      <c r="AT207" s="2">
        <v>146</v>
      </c>
      <c r="AU207" s="2">
        <v>115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1</v>
      </c>
      <c r="BJ207" s="2" t="s">
        <v>255</v>
      </c>
      <c r="BK207" s="2"/>
      <c r="BL207" s="2"/>
      <c r="BM207" s="2">
        <v>25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146</v>
      </c>
      <c r="CA207" s="2">
        <v>115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248"/>
        <v>68.260000000000005</v>
      </c>
      <c r="CQ207" s="2">
        <f t="shared" si="249"/>
        <v>0</v>
      </c>
      <c r="CR207" s="2">
        <f t="shared" si="250"/>
        <v>0</v>
      </c>
      <c r="CS207" s="2">
        <f t="shared" si="251"/>
        <v>0</v>
      </c>
      <c r="CT207" s="2">
        <f t="shared" si="252"/>
        <v>1312.63</v>
      </c>
      <c r="CU207" s="2">
        <f t="shared" si="253"/>
        <v>0</v>
      </c>
      <c r="CV207" s="2">
        <f t="shared" si="254"/>
        <v>92.7</v>
      </c>
      <c r="CW207" s="2">
        <f t="shared" si="255"/>
        <v>0</v>
      </c>
      <c r="CX207" s="2">
        <f t="shared" si="256"/>
        <v>0</v>
      </c>
      <c r="CY207" s="2">
        <f>((S207*BZ207)/100)</f>
        <v>99.659600000000012</v>
      </c>
      <c r="CZ207" s="2">
        <f>((S207*CA207)/100)</f>
        <v>78.499000000000009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254</v>
      </c>
      <c r="DW207" s="2" t="s">
        <v>254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81943928</v>
      </c>
      <c r="EF207" s="2">
        <v>30</v>
      </c>
      <c r="EG207" s="2" t="s">
        <v>22</v>
      </c>
      <c r="EH207" s="2">
        <v>0</v>
      </c>
      <c r="EI207" s="2" t="s">
        <v>3</v>
      </c>
      <c r="EJ207" s="2">
        <v>1</v>
      </c>
      <c r="EK207" s="2">
        <v>25</v>
      </c>
      <c r="EL207" s="2" t="s">
        <v>243</v>
      </c>
      <c r="EM207" s="2" t="s">
        <v>244</v>
      </c>
      <c r="EN207" s="2"/>
      <c r="EO207" s="2" t="s">
        <v>3</v>
      </c>
      <c r="EP207" s="2"/>
      <c r="EQ207" s="2">
        <v>1024</v>
      </c>
      <c r="ER207" s="2">
        <v>1312.63</v>
      </c>
      <c r="ES207" s="2">
        <v>0</v>
      </c>
      <c r="ET207" s="2">
        <v>0</v>
      </c>
      <c r="EU207" s="2">
        <v>0</v>
      </c>
      <c r="EV207" s="2">
        <v>1312.63</v>
      </c>
      <c r="EW207" s="2">
        <v>92.7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146</v>
      </c>
      <c r="FY207" s="2">
        <v>115</v>
      </c>
      <c r="FZ207" s="2"/>
      <c r="GA207" s="2" t="s">
        <v>3</v>
      </c>
      <c r="GB207" s="2"/>
      <c r="GC207" s="2"/>
      <c r="GD207" s="2">
        <v>1</v>
      </c>
      <c r="GE207" s="2"/>
      <c r="GF207" s="2">
        <v>596170115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 t="shared" si="257"/>
        <v>0</v>
      </c>
      <c r="GM207" s="2">
        <f>ROUND(O207+X207+Y207,2)+GX207</f>
        <v>246.42</v>
      </c>
      <c r="GN207" s="2">
        <f t="shared" si="258"/>
        <v>246.42</v>
      </c>
      <c r="GO207" s="2">
        <f t="shared" si="259"/>
        <v>0</v>
      </c>
      <c r="GP207" s="2">
        <f t="shared" si="260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261"/>
        <v>0</v>
      </c>
      <c r="GW207" s="2">
        <v>1</v>
      </c>
      <c r="GX207" s="2">
        <f t="shared" si="262"/>
        <v>0</v>
      </c>
      <c r="GY207" s="2"/>
      <c r="GZ207" s="2"/>
      <c r="HA207" s="2">
        <v>0</v>
      </c>
      <c r="HB207" s="2">
        <v>0</v>
      </c>
      <c r="HC207" s="2">
        <f t="shared" si="263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0</v>
      </c>
      <c r="E208" t="s">
        <v>3</v>
      </c>
      <c r="F208" t="s">
        <v>252</v>
      </c>
      <c r="G208" t="s">
        <v>253</v>
      </c>
      <c r="H208" t="s">
        <v>254</v>
      </c>
      <c r="I208">
        <f>ROUND(0.52/10,9)</f>
        <v>5.1999999999999998E-2</v>
      </c>
      <c r="J208">
        <v>0</v>
      </c>
      <c r="K208">
        <f>ROUND(0.52/10,9)</f>
        <v>5.1999999999999998E-2</v>
      </c>
      <c r="O208">
        <f t="shared" si="228"/>
        <v>1981.59</v>
      </c>
      <c r="P208">
        <f t="shared" si="229"/>
        <v>0</v>
      </c>
      <c r="Q208">
        <f t="shared" si="230"/>
        <v>0</v>
      </c>
      <c r="R208">
        <f t="shared" si="231"/>
        <v>0</v>
      </c>
      <c r="S208">
        <f t="shared" si="232"/>
        <v>1981.59</v>
      </c>
      <c r="T208">
        <f t="shared" si="233"/>
        <v>0</v>
      </c>
      <c r="U208">
        <f t="shared" si="234"/>
        <v>4.8204000000000002</v>
      </c>
      <c r="V208">
        <f t="shared" si="235"/>
        <v>0</v>
      </c>
      <c r="W208">
        <f t="shared" si="236"/>
        <v>0</v>
      </c>
      <c r="X208">
        <f t="shared" si="237"/>
        <v>2358.09</v>
      </c>
      <c r="Y208">
        <f t="shared" si="238"/>
        <v>1109.69</v>
      </c>
      <c r="AA208">
        <v>-1</v>
      </c>
      <c r="AB208">
        <f t="shared" si="239"/>
        <v>1312.63</v>
      </c>
      <c r="AC208">
        <f t="shared" si="240"/>
        <v>0</v>
      </c>
      <c r="AD208">
        <f t="shared" si="241"/>
        <v>0</v>
      </c>
      <c r="AE208">
        <f t="shared" si="242"/>
        <v>0</v>
      </c>
      <c r="AF208">
        <f t="shared" si="243"/>
        <v>1312.63</v>
      </c>
      <c r="AG208">
        <f t="shared" si="244"/>
        <v>0</v>
      </c>
      <c r="AH208">
        <f t="shared" si="245"/>
        <v>92.7</v>
      </c>
      <c r="AI208">
        <f t="shared" si="246"/>
        <v>0</v>
      </c>
      <c r="AJ208">
        <f t="shared" si="247"/>
        <v>0</v>
      </c>
      <c r="AK208">
        <v>1312.63</v>
      </c>
      <c r="AL208">
        <v>0</v>
      </c>
      <c r="AM208">
        <v>0</v>
      </c>
      <c r="AN208">
        <v>0</v>
      </c>
      <c r="AO208">
        <v>1312.63</v>
      </c>
      <c r="AP208">
        <v>0</v>
      </c>
      <c r="AQ208">
        <v>92.7</v>
      </c>
      <c r="AR208">
        <v>0</v>
      </c>
      <c r="AS208">
        <v>0</v>
      </c>
      <c r="AT208">
        <v>119</v>
      </c>
      <c r="AU208">
        <v>56</v>
      </c>
      <c r="AV208">
        <v>1</v>
      </c>
      <c r="AW208">
        <v>1</v>
      </c>
      <c r="AZ208">
        <v>1</v>
      </c>
      <c r="BA208">
        <v>29.03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1</v>
      </c>
      <c r="BJ208" t="s">
        <v>255</v>
      </c>
      <c r="BM208">
        <v>25</v>
      </c>
      <c r="BN208">
        <v>0</v>
      </c>
      <c r="BO208" t="s">
        <v>252</v>
      </c>
      <c r="BP208">
        <v>1</v>
      </c>
      <c r="BQ208">
        <v>30</v>
      </c>
      <c r="BR208">
        <v>0</v>
      </c>
      <c r="BS208">
        <v>29.03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119</v>
      </c>
      <c r="CA208">
        <v>56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48"/>
        <v>1981.59</v>
      </c>
      <c r="CQ208">
        <f t="shared" si="249"/>
        <v>0</v>
      </c>
      <c r="CR208">
        <f t="shared" si="250"/>
        <v>0</v>
      </c>
      <c r="CS208">
        <f t="shared" si="251"/>
        <v>0</v>
      </c>
      <c r="CT208">
        <f t="shared" si="252"/>
        <v>38105.65</v>
      </c>
      <c r="CU208">
        <f t="shared" si="253"/>
        <v>0</v>
      </c>
      <c r="CV208">
        <f t="shared" si="254"/>
        <v>92.7</v>
      </c>
      <c r="CW208">
        <f t="shared" si="255"/>
        <v>0</v>
      </c>
      <c r="CX208">
        <f t="shared" si="256"/>
        <v>0</v>
      </c>
      <c r="CY208">
        <f>S208*(BZ208/100)</f>
        <v>2358.0920999999998</v>
      </c>
      <c r="CZ208">
        <f>S208*(CA208/100)</f>
        <v>1109.6904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146</v>
      </c>
      <c r="DO208">
        <v>115</v>
      </c>
      <c r="DP208">
        <v>1</v>
      </c>
      <c r="DQ208">
        <v>1</v>
      </c>
      <c r="DU208">
        <v>1013</v>
      </c>
      <c r="DV208" t="s">
        <v>254</v>
      </c>
      <c r="DW208" t="s">
        <v>254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81943928</v>
      </c>
      <c r="EF208">
        <v>30</v>
      </c>
      <c r="EG208" t="s">
        <v>22</v>
      </c>
      <c r="EH208">
        <v>0</v>
      </c>
      <c r="EI208" t="s">
        <v>3</v>
      </c>
      <c r="EJ208">
        <v>1</v>
      </c>
      <c r="EK208">
        <v>25</v>
      </c>
      <c r="EL208" t="s">
        <v>243</v>
      </c>
      <c r="EM208" t="s">
        <v>244</v>
      </c>
      <c r="EO208" t="s">
        <v>3</v>
      </c>
      <c r="EQ208">
        <v>1024</v>
      </c>
      <c r="ER208">
        <v>1312.63</v>
      </c>
      <c r="ES208">
        <v>0</v>
      </c>
      <c r="ET208">
        <v>0</v>
      </c>
      <c r="EU208">
        <v>0</v>
      </c>
      <c r="EV208">
        <v>1312.63</v>
      </c>
      <c r="EW208">
        <v>92.7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146</v>
      </c>
      <c r="FY208">
        <v>115</v>
      </c>
      <c r="GA208" t="s">
        <v>3</v>
      </c>
      <c r="GD208">
        <v>0</v>
      </c>
      <c r="GF208">
        <v>596170115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257"/>
        <v>0</v>
      </c>
      <c r="GM208">
        <f>ROUND(O208+X208+Y208+GK208,2)+GX208</f>
        <v>5449.37</v>
      </c>
      <c r="GN208">
        <f t="shared" si="258"/>
        <v>5449.37</v>
      </c>
      <c r="GO208">
        <f t="shared" si="259"/>
        <v>0</v>
      </c>
      <c r="GP208">
        <f t="shared" si="260"/>
        <v>0</v>
      </c>
      <c r="GR208">
        <v>0</v>
      </c>
      <c r="GS208">
        <v>3</v>
      </c>
      <c r="GT208">
        <v>0</v>
      </c>
      <c r="GU208" t="s">
        <v>3</v>
      </c>
      <c r="GV208">
        <f t="shared" si="261"/>
        <v>0</v>
      </c>
      <c r="GW208">
        <v>1</v>
      </c>
      <c r="GX208">
        <f t="shared" si="262"/>
        <v>0</v>
      </c>
      <c r="HA208">
        <v>0</v>
      </c>
      <c r="HB208">
        <v>0</v>
      </c>
      <c r="HC208">
        <f t="shared" si="26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55" x14ac:dyDescent="0.2">
      <c r="A209" s="2">
        <v>17</v>
      </c>
      <c r="B209" s="2">
        <v>0</v>
      </c>
      <c r="C209" s="2">
        <f>ROW(SmtRes!A143)</f>
        <v>143</v>
      </c>
      <c r="D209" s="2">
        <f>ROW(EtalonRes!A170)</f>
        <v>170</v>
      </c>
      <c r="E209" s="2" t="s">
        <v>3</v>
      </c>
      <c r="F209" s="2" t="s">
        <v>256</v>
      </c>
      <c r="G209" s="2" t="s">
        <v>257</v>
      </c>
      <c r="H209" s="2" t="s">
        <v>149</v>
      </c>
      <c r="I209" s="2">
        <f>ROUND(50/100,9)</f>
        <v>0.5</v>
      </c>
      <c r="J209" s="2">
        <v>0</v>
      </c>
      <c r="K209" s="2">
        <f>ROUND(50/100,9)</f>
        <v>0.5</v>
      </c>
      <c r="L209" s="2"/>
      <c r="M209" s="2"/>
      <c r="N209" s="2"/>
      <c r="O209" s="2">
        <f t="shared" si="228"/>
        <v>842.13</v>
      </c>
      <c r="P209" s="2">
        <f t="shared" si="229"/>
        <v>588.85</v>
      </c>
      <c r="Q209" s="2">
        <f t="shared" si="230"/>
        <v>5.65</v>
      </c>
      <c r="R209" s="2">
        <f t="shared" si="231"/>
        <v>0.19</v>
      </c>
      <c r="S209" s="2">
        <f t="shared" si="232"/>
        <v>247.63</v>
      </c>
      <c r="T209" s="2">
        <f t="shared" si="233"/>
        <v>0</v>
      </c>
      <c r="U209" s="2">
        <f t="shared" si="234"/>
        <v>20.100000000000001</v>
      </c>
      <c r="V209" s="2">
        <f t="shared" si="235"/>
        <v>0</v>
      </c>
      <c r="W209" s="2">
        <f t="shared" si="236"/>
        <v>0</v>
      </c>
      <c r="X209" s="2">
        <f t="shared" si="237"/>
        <v>277.35000000000002</v>
      </c>
      <c r="Y209" s="2">
        <f t="shared" si="238"/>
        <v>173.34</v>
      </c>
      <c r="Z209" s="2"/>
      <c r="AA209" s="2">
        <v>-1</v>
      </c>
      <c r="AB209" s="2">
        <f t="shared" si="239"/>
        <v>1684.24</v>
      </c>
      <c r="AC209" s="2">
        <f t="shared" si="240"/>
        <v>1177.69</v>
      </c>
      <c r="AD209" s="2">
        <f t="shared" si="241"/>
        <v>11.29</v>
      </c>
      <c r="AE209" s="2">
        <f t="shared" si="242"/>
        <v>0.38</v>
      </c>
      <c r="AF209" s="2">
        <f t="shared" si="243"/>
        <v>495.26</v>
      </c>
      <c r="AG209" s="2">
        <f t="shared" si="244"/>
        <v>0</v>
      </c>
      <c r="AH209" s="2">
        <f t="shared" si="245"/>
        <v>40.200000000000003</v>
      </c>
      <c r="AI209" s="2">
        <f t="shared" si="246"/>
        <v>0</v>
      </c>
      <c r="AJ209" s="2">
        <f t="shared" si="247"/>
        <v>0</v>
      </c>
      <c r="AK209" s="2">
        <v>1684.24</v>
      </c>
      <c r="AL209" s="2">
        <v>1177.69</v>
      </c>
      <c r="AM209" s="2">
        <v>11.29</v>
      </c>
      <c r="AN209" s="2">
        <v>0.38</v>
      </c>
      <c r="AO209" s="2">
        <v>495.26</v>
      </c>
      <c r="AP209" s="2">
        <v>0</v>
      </c>
      <c r="AQ209" s="2">
        <v>40.200000000000003</v>
      </c>
      <c r="AR209" s="2">
        <v>0</v>
      </c>
      <c r="AS209" s="2">
        <v>0</v>
      </c>
      <c r="AT209" s="2">
        <v>112</v>
      </c>
      <c r="AU209" s="2">
        <v>70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258</v>
      </c>
      <c r="BK209" s="2"/>
      <c r="BL209" s="2"/>
      <c r="BM209" s="2">
        <v>332</v>
      </c>
      <c r="BN209" s="2">
        <v>0</v>
      </c>
      <c r="BO209" s="2" t="s">
        <v>3</v>
      </c>
      <c r="BP209" s="2">
        <v>0</v>
      </c>
      <c r="BQ209" s="2">
        <v>40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112</v>
      </c>
      <c r="CA209" s="2">
        <v>70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248"/>
        <v>842.13</v>
      </c>
      <c r="CQ209" s="2">
        <f t="shared" si="249"/>
        <v>1177.69</v>
      </c>
      <c r="CR209" s="2">
        <f t="shared" si="250"/>
        <v>11.29</v>
      </c>
      <c r="CS209" s="2">
        <f t="shared" si="251"/>
        <v>0.38</v>
      </c>
      <c r="CT209" s="2">
        <f t="shared" si="252"/>
        <v>495.26</v>
      </c>
      <c r="CU209" s="2">
        <f t="shared" si="253"/>
        <v>0</v>
      </c>
      <c r="CV209" s="2">
        <f t="shared" si="254"/>
        <v>40.200000000000003</v>
      </c>
      <c r="CW209" s="2">
        <f t="shared" si="255"/>
        <v>0</v>
      </c>
      <c r="CX209" s="2">
        <f t="shared" si="256"/>
        <v>0</v>
      </c>
      <c r="CY209" s="2">
        <f>((S209*BZ209)/100)</f>
        <v>277.34559999999999</v>
      </c>
      <c r="CZ209" s="2">
        <f>((S209*CA209)/100)</f>
        <v>173.34099999999998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149</v>
      </c>
      <c r="DW209" s="2" t="s">
        <v>149</v>
      </c>
      <c r="DX209" s="2">
        <v>100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81944191</v>
      </c>
      <c r="EF209" s="2">
        <v>40</v>
      </c>
      <c r="EG209" s="2" t="s">
        <v>141</v>
      </c>
      <c r="EH209" s="2">
        <v>0</v>
      </c>
      <c r="EI209" s="2" t="s">
        <v>3</v>
      </c>
      <c r="EJ209" s="2">
        <v>2</v>
      </c>
      <c r="EK209" s="2">
        <v>332</v>
      </c>
      <c r="EL209" s="2" t="s">
        <v>142</v>
      </c>
      <c r="EM209" s="2" t="s">
        <v>143</v>
      </c>
      <c r="EN209" s="2"/>
      <c r="EO209" s="2" t="s">
        <v>3</v>
      </c>
      <c r="EP209" s="2"/>
      <c r="EQ209" s="2">
        <v>1024</v>
      </c>
      <c r="ER209" s="2">
        <v>1684.24</v>
      </c>
      <c r="ES209" s="2">
        <v>1177.69</v>
      </c>
      <c r="ET209" s="2">
        <v>11.29</v>
      </c>
      <c r="EU209" s="2">
        <v>0.38</v>
      </c>
      <c r="EV209" s="2">
        <v>495.26</v>
      </c>
      <c r="EW209" s="2">
        <v>40.200000000000003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2</v>
      </c>
      <c r="FT209" s="2"/>
      <c r="FU209" s="2"/>
      <c r="FV209" s="2"/>
      <c r="FW209" s="2"/>
      <c r="FX209" s="2">
        <v>112</v>
      </c>
      <c r="FY209" s="2">
        <v>70</v>
      </c>
      <c r="FZ209" s="2"/>
      <c r="GA209" s="2" t="s">
        <v>3</v>
      </c>
      <c r="GB209" s="2"/>
      <c r="GC209" s="2"/>
      <c r="GD209" s="2">
        <v>1</v>
      </c>
      <c r="GE209" s="2"/>
      <c r="GF209" s="2">
        <v>-1506118684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 t="shared" si="257"/>
        <v>0</v>
      </c>
      <c r="GM209" s="2">
        <f>ROUND(O209+X209+Y209,2)+GX209</f>
        <v>1292.82</v>
      </c>
      <c r="GN209" s="2">
        <f t="shared" si="258"/>
        <v>0</v>
      </c>
      <c r="GO209" s="2">
        <f t="shared" si="259"/>
        <v>1292.82</v>
      </c>
      <c r="GP209" s="2">
        <f t="shared" si="260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261"/>
        <v>0</v>
      </c>
      <c r="GW209" s="2">
        <v>1</v>
      </c>
      <c r="GX209" s="2">
        <f t="shared" si="262"/>
        <v>0</v>
      </c>
      <c r="GY209" s="2"/>
      <c r="GZ209" s="2"/>
      <c r="HA209" s="2">
        <v>0</v>
      </c>
      <c r="HB209" s="2">
        <v>0</v>
      </c>
      <c r="HC209" s="2">
        <f t="shared" si="263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0</v>
      </c>
      <c r="C210">
        <f>ROW(SmtRes!A150)</f>
        <v>150</v>
      </c>
      <c r="D210">
        <f>ROW(EtalonRes!A178)</f>
        <v>178</v>
      </c>
      <c r="E210" t="s">
        <v>3</v>
      </c>
      <c r="F210" t="s">
        <v>256</v>
      </c>
      <c r="G210" t="s">
        <v>257</v>
      </c>
      <c r="H210" t="s">
        <v>149</v>
      </c>
      <c r="I210">
        <f>ROUND(50/100,9)</f>
        <v>0.5</v>
      </c>
      <c r="J210">
        <v>0</v>
      </c>
      <c r="K210">
        <f>ROUND(50/100,9)</f>
        <v>0.5</v>
      </c>
      <c r="O210">
        <f t="shared" si="228"/>
        <v>10633.89</v>
      </c>
      <c r="P210">
        <f t="shared" si="229"/>
        <v>3403.55</v>
      </c>
      <c r="Q210">
        <f t="shared" si="230"/>
        <v>41.64</v>
      </c>
      <c r="R210">
        <f t="shared" si="231"/>
        <v>5.52</v>
      </c>
      <c r="S210">
        <f t="shared" si="232"/>
        <v>7188.7</v>
      </c>
      <c r="T210">
        <f t="shared" si="233"/>
        <v>0</v>
      </c>
      <c r="U210">
        <f t="shared" si="234"/>
        <v>20.100000000000001</v>
      </c>
      <c r="V210">
        <f t="shared" si="235"/>
        <v>0</v>
      </c>
      <c r="W210">
        <f t="shared" si="236"/>
        <v>0</v>
      </c>
      <c r="X210">
        <f t="shared" si="237"/>
        <v>6613.6</v>
      </c>
      <c r="Y210">
        <f t="shared" si="238"/>
        <v>3091.14</v>
      </c>
      <c r="AA210">
        <v>-1</v>
      </c>
      <c r="AB210">
        <f t="shared" si="239"/>
        <v>1684.24</v>
      </c>
      <c r="AC210">
        <f t="shared" si="240"/>
        <v>1177.69</v>
      </c>
      <c r="AD210">
        <f t="shared" si="241"/>
        <v>11.29</v>
      </c>
      <c r="AE210">
        <f t="shared" si="242"/>
        <v>0.38</v>
      </c>
      <c r="AF210">
        <f t="shared" si="243"/>
        <v>495.26</v>
      </c>
      <c r="AG210">
        <f t="shared" si="244"/>
        <v>0</v>
      </c>
      <c r="AH210">
        <f t="shared" si="245"/>
        <v>40.200000000000003</v>
      </c>
      <c r="AI210">
        <f t="shared" si="246"/>
        <v>0</v>
      </c>
      <c r="AJ210">
        <f t="shared" si="247"/>
        <v>0</v>
      </c>
      <c r="AK210">
        <v>1684.24</v>
      </c>
      <c r="AL210">
        <v>1177.69</v>
      </c>
      <c r="AM210">
        <v>11.29</v>
      </c>
      <c r="AN210">
        <v>0.38</v>
      </c>
      <c r="AO210">
        <v>495.26</v>
      </c>
      <c r="AP210">
        <v>0</v>
      </c>
      <c r="AQ210">
        <v>40.200000000000003</v>
      </c>
      <c r="AR210">
        <v>0</v>
      </c>
      <c r="AS210">
        <v>0</v>
      </c>
      <c r="AT210">
        <v>92</v>
      </c>
      <c r="AU210">
        <v>43</v>
      </c>
      <c r="AV210">
        <v>1</v>
      </c>
      <c r="AW210">
        <v>1</v>
      </c>
      <c r="AZ210">
        <v>1</v>
      </c>
      <c r="BA210">
        <v>29.03</v>
      </c>
      <c r="BB210">
        <v>7.37</v>
      </c>
      <c r="BC210">
        <v>5.78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258</v>
      </c>
      <c r="BM210">
        <v>332</v>
      </c>
      <c r="BN210">
        <v>0</v>
      </c>
      <c r="BO210" t="s">
        <v>256</v>
      </c>
      <c r="BP210">
        <v>1</v>
      </c>
      <c r="BQ210">
        <v>40</v>
      </c>
      <c r="BR210">
        <v>0</v>
      </c>
      <c r="BS210">
        <v>29.03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92</v>
      </c>
      <c r="CA210">
        <v>43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48"/>
        <v>10633.89</v>
      </c>
      <c r="CQ210">
        <f t="shared" si="249"/>
        <v>6807.05</v>
      </c>
      <c r="CR210">
        <f t="shared" si="250"/>
        <v>83.21</v>
      </c>
      <c r="CS210">
        <f t="shared" si="251"/>
        <v>11.03</v>
      </c>
      <c r="CT210">
        <f t="shared" si="252"/>
        <v>14377.4</v>
      </c>
      <c r="CU210">
        <f t="shared" si="253"/>
        <v>0</v>
      </c>
      <c r="CV210">
        <f t="shared" si="254"/>
        <v>40.200000000000003</v>
      </c>
      <c r="CW210">
        <f t="shared" si="255"/>
        <v>0</v>
      </c>
      <c r="CX210">
        <f t="shared" si="256"/>
        <v>0</v>
      </c>
      <c r="CY210">
        <f>S210*(BZ210/100)</f>
        <v>6613.6040000000003</v>
      </c>
      <c r="CZ210">
        <f>S210*(CA210/100)</f>
        <v>3091.1410000000001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112</v>
      </c>
      <c r="DO210">
        <v>70</v>
      </c>
      <c r="DP210">
        <v>1</v>
      </c>
      <c r="DQ210">
        <v>1</v>
      </c>
      <c r="DU210">
        <v>1003</v>
      </c>
      <c r="DV210" t="s">
        <v>149</v>
      </c>
      <c r="DW210" t="s">
        <v>149</v>
      </c>
      <c r="DX210">
        <v>100</v>
      </c>
      <c r="DZ210" t="s">
        <v>3</v>
      </c>
      <c r="EA210" t="s">
        <v>3</v>
      </c>
      <c r="EB210" t="s">
        <v>3</v>
      </c>
      <c r="EC210" t="s">
        <v>3</v>
      </c>
      <c r="EE210">
        <v>81944191</v>
      </c>
      <c r="EF210">
        <v>40</v>
      </c>
      <c r="EG210" t="s">
        <v>141</v>
      </c>
      <c r="EH210">
        <v>0</v>
      </c>
      <c r="EI210" t="s">
        <v>3</v>
      </c>
      <c r="EJ210">
        <v>2</v>
      </c>
      <c r="EK210">
        <v>332</v>
      </c>
      <c r="EL210" t="s">
        <v>142</v>
      </c>
      <c r="EM210" t="s">
        <v>143</v>
      </c>
      <c r="EO210" t="s">
        <v>3</v>
      </c>
      <c r="EQ210">
        <v>1024</v>
      </c>
      <c r="ER210">
        <v>1684.24</v>
      </c>
      <c r="ES210">
        <v>1177.69</v>
      </c>
      <c r="ET210">
        <v>11.29</v>
      </c>
      <c r="EU210">
        <v>0.38</v>
      </c>
      <c r="EV210">
        <v>495.26</v>
      </c>
      <c r="EW210">
        <v>40.200000000000003</v>
      </c>
      <c r="EX210">
        <v>0</v>
      </c>
      <c r="EY210">
        <v>0</v>
      </c>
      <c r="FQ210">
        <v>0</v>
      </c>
      <c r="FR210">
        <v>0</v>
      </c>
      <c r="FS210">
        <v>2</v>
      </c>
      <c r="FX210">
        <v>112</v>
      </c>
      <c r="FY210">
        <v>70</v>
      </c>
      <c r="GA210" t="s">
        <v>3</v>
      </c>
      <c r="GD210">
        <v>0</v>
      </c>
      <c r="GF210">
        <v>-1506118684</v>
      </c>
      <c r="GG210">
        <v>2</v>
      </c>
      <c r="GH210">
        <v>1</v>
      </c>
      <c r="GI210">
        <v>2</v>
      </c>
      <c r="GJ210">
        <v>0</v>
      </c>
      <c r="GK210">
        <f>ROUND(R210*(S12)/100,2)</f>
        <v>8.83</v>
      </c>
      <c r="GL210">
        <f t="shared" si="257"/>
        <v>0</v>
      </c>
      <c r="GM210">
        <f>ROUND(O210+X210+Y210+GK210,2)+GX210</f>
        <v>20347.46</v>
      </c>
      <c r="GN210">
        <f t="shared" si="258"/>
        <v>0</v>
      </c>
      <c r="GO210">
        <f t="shared" si="259"/>
        <v>20347.46</v>
      </c>
      <c r="GP210">
        <f t="shared" si="260"/>
        <v>0</v>
      </c>
      <c r="GR210">
        <v>0</v>
      </c>
      <c r="GS210">
        <v>3</v>
      </c>
      <c r="GT210">
        <v>0</v>
      </c>
      <c r="GU210" t="s">
        <v>3</v>
      </c>
      <c r="GV210">
        <f t="shared" si="261"/>
        <v>0</v>
      </c>
      <c r="GW210">
        <v>1</v>
      </c>
      <c r="GX210">
        <f t="shared" si="262"/>
        <v>0</v>
      </c>
      <c r="HA210">
        <v>0</v>
      </c>
      <c r="HB210">
        <v>0</v>
      </c>
      <c r="HC210">
        <f t="shared" si="26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55" x14ac:dyDescent="0.2">
      <c r="A211" s="2">
        <v>17</v>
      </c>
      <c r="B211" s="2">
        <v>0</v>
      </c>
      <c r="C211" s="2"/>
      <c r="D211" s="2"/>
      <c r="E211" s="2" t="s">
        <v>3</v>
      </c>
      <c r="F211" s="2" t="s">
        <v>259</v>
      </c>
      <c r="G211" s="2" t="s">
        <v>260</v>
      </c>
      <c r="H211" s="2" t="s">
        <v>261</v>
      </c>
      <c r="I211" s="2">
        <f>ROUND(50/1000,9)</f>
        <v>0.05</v>
      </c>
      <c r="J211" s="2">
        <v>0</v>
      </c>
      <c r="K211" s="2">
        <f>ROUND(50/1000,9)</f>
        <v>0.05</v>
      </c>
      <c r="L211" s="2"/>
      <c r="M211" s="2"/>
      <c r="N211" s="2"/>
      <c r="O211" s="2">
        <f t="shared" si="228"/>
        <v>1869.97</v>
      </c>
      <c r="P211" s="2">
        <f t="shared" si="229"/>
        <v>1869.97</v>
      </c>
      <c r="Q211" s="2">
        <f t="shared" si="230"/>
        <v>0</v>
      </c>
      <c r="R211" s="2">
        <f t="shared" si="231"/>
        <v>0</v>
      </c>
      <c r="S211" s="2">
        <f t="shared" si="232"/>
        <v>0</v>
      </c>
      <c r="T211" s="2">
        <f t="shared" si="233"/>
        <v>0</v>
      </c>
      <c r="U211" s="2">
        <f t="shared" si="234"/>
        <v>0</v>
      </c>
      <c r="V211" s="2">
        <f t="shared" si="235"/>
        <v>0</v>
      </c>
      <c r="W211" s="2">
        <f t="shared" si="236"/>
        <v>0</v>
      </c>
      <c r="X211" s="2">
        <f t="shared" si="237"/>
        <v>0</v>
      </c>
      <c r="Y211" s="2">
        <f t="shared" si="238"/>
        <v>0</v>
      </c>
      <c r="Z211" s="2"/>
      <c r="AA211" s="2">
        <v>-1</v>
      </c>
      <c r="AB211" s="2">
        <f t="shared" si="239"/>
        <v>37399.49</v>
      </c>
      <c r="AC211" s="2">
        <f t="shared" si="240"/>
        <v>37399.49</v>
      </c>
      <c r="AD211" s="2">
        <f t="shared" si="241"/>
        <v>0</v>
      </c>
      <c r="AE211" s="2">
        <f t="shared" si="242"/>
        <v>0</v>
      </c>
      <c r="AF211" s="2">
        <f t="shared" si="243"/>
        <v>0</v>
      </c>
      <c r="AG211" s="2">
        <f t="shared" si="244"/>
        <v>0</v>
      </c>
      <c r="AH211" s="2">
        <f t="shared" si="245"/>
        <v>0</v>
      </c>
      <c r="AI211" s="2">
        <f t="shared" si="246"/>
        <v>0</v>
      </c>
      <c r="AJ211" s="2">
        <f t="shared" si="247"/>
        <v>0</v>
      </c>
      <c r="AK211" s="2">
        <v>37399.49</v>
      </c>
      <c r="AL211" s="2">
        <v>37399.49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2</v>
      </c>
      <c r="BJ211" s="2" t="s">
        <v>262</v>
      </c>
      <c r="BK211" s="2"/>
      <c r="BL211" s="2"/>
      <c r="BM211" s="2">
        <v>1618</v>
      </c>
      <c r="BN211" s="2">
        <v>0</v>
      </c>
      <c r="BO211" s="2" t="s">
        <v>3</v>
      </c>
      <c r="BP211" s="2">
        <v>0</v>
      </c>
      <c r="BQ211" s="2">
        <v>201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0</v>
      </c>
      <c r="CA211" s="2">
        <v>0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248"/>
        <v>1869.97</v>
      </c>
      <c r="CQ211" s="2">
        <f t="shared" si="249"/>
        <v>37399.49</v>
      </c>
      <c r="CR211" s="2">
        <f t="shared" si="250"/>
        <v>0</v>
      </c>
      <c r="CS211" s="2">
        <f t="shared" si="251"/>
        <v>0</v>
      </c>
      <c r="CT211" s="2">
        <f t="shared" si="252"/>
        <v>0</v>
      </c>
      <c r="CU211" s="2">
        <f t="shared" si="253"/>
        <v>0</v>
      </c>
      <c r="CV211" s="2">
        <f t="shared" si="254"/>
        <v>0</v>
      </c>
      <c r="CW211" s="2">
        <f t="shared" si="255"/>
        <v>0</v>
      </c>
      <c r="CX211" s="2">
        <f t="shared" si="256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1003</v>
      </c>
      <c r="DV211" s="2" t="s">
        <v>261</v>
      </c>
      <c r="DW211" s="2" t="s">
        <v>261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81945477</v>
      </c>
      <c r="EF211" s="2">
        <v>201</v>
      </c>
      <c r="EG211" s="2" t="s">
        <v>263</v>
      </c>
      <c r="EH211" s="2">
        <v>0</v>
      </c>
      <c r="EI211" s="2" t="s">
        <v>3</v>
      </c>
      <c r="EJ211" s="2">
        <v>2</v>
      </c>
      <c r="EK211" s="2">
        <v>1618</v>
      </c>
      <c r="EL211" s="2" t="s">
        <v>264</v>
      </c>
      <c r="EM211" s="2" t="s">
        <v>265</v>
      </c>
      <c r="EN211" s="2"/>
      <c r="EO211" s="2" t="s">
        <v>3</v>
      </c>
      <c r="EP211" s="2"/>
      <c r="EQ211" s="2">
        <v>1024</v>
      </c>
      <c r="ER211" s="2">
        <v>37399.49</v>
      </c>
      <c r="ES211" s="2">
        <v>37399.49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0</v>
      </c>
      <c r="FY211" s="2">
        <v>0</v>
      </c>
      <c r="FZ211" s="2"/>
      <c r="GA211" s="2" t="s">
        <v>3</v>
      </c>
      <c r="GB211" s="2"/>
      <c r="GC211" s="2"/>
      <c r="GD211" s="2">
        <v>1</v>
      </c>
      <c r="GE211" s="2"/>
      <c r="GF211" s="2">
        <v>442545231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 t="shared" si="257"/>
        <v>0</v>
      </c>
      <c r="GM211" s="2">
        <f>ROUND(O211+X211+Y211,2)+GX211</f>
        <v>1869.97</v>
      </c>
      <c r="GN211" s="2">
        <f t="shared" si="258"/>
        <v>0</v>
      </c>
      <c r="GO211" s="2">
        <f t="shared" si="259"/>
        <v>1869.97</v>
      </c>
      <c r="GP211" s="2">
        <f t="shared" si="260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261"/>
        <v>0</v>
      </c>
      <c r="GW211" s="2">
        <v>1</v>
      </c>
      <c r="GX211" s="2">
        <f t="shared" si="262"/>
        <v>0</v>
      </c>
      <c r="GY211" s="2"/>
      <c r="GZ211" s="2"/>
      <c r="HA211" s="2">
        <v>0</v>
      </c>
      <c r="HB211" s="2">
        <v>0</v>
      </c>
      <c r="HC211" s="2">
        <f t="shared" si="26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0</v>
      </c>
      <c r="E212" t="s">
        <v>3</v>
      </c>
      <c r="F212" t="s">
        <v>259</v>
      </c>
      <c r="G212" t="s">
        <v>260</v>
      </c>
      <c r="H212" t="s">
        <v>261</v>
      </c>
      <c r="I212">
        <f>ROUND(50/1000,9)</f>
        <v>0.05</v>
      </c>
      <c r="J212">
        <v>0</v>
      </c>
      <c r="K212">
        <f>ROUND(50/1000,9)</f>
        <v>0.05</v>
      </c>
      <c r="O212">
        <f t="shared" si="228"/>
        <v>23187.63</v>
      </c>
      <c r="P212">
        <f t="shared" si="229"/>
        <v>23187.63</v>
      </c>
      <c r="Q212">
        <f t="shared" si="230"/>
        <v>0</v>
      </c>
      <c r="R212">
        <f t="shared" si="231"/>
        <v>0</v>
      </c>
      <c r="S212">
        <f t="shared" si="232"/>
        <v>0</v>
      </c>
      <c r="T212">
        <f t="shared" si="233"/>
        <v>0</v>
      </c>
      <c r="U212">
        <f t="shared" si="234"/>
        <v>0</v>
      </c>
      <c r="V212">
        <f t="shared" si="235"/>
        <v>0</v>
      </c>
      <c r="W212">
        <f t="shared" si="236"/>
        <v>0</v>
      </c>
      <c r="X212">
        <f t="shared" si="237"/>
        <v>0</v>
      </c>
      <c r="Y212">
        <f t="shared" si="238"/>
        <v>0</v>
      </c>
      <c r="AA212">
        <v>-1</v>
      </c>
      <c r="AB212">
        <f t="shared" si="239"/>
        <v>37399.49</v>
      </c>
      <c r="AC212">
        <f t="shared" si="240"/>
        <v>37399.49</v>
      </c>
      <c r="AD212">
        <f t="shared" si="241"/>
        <v>0</v>
      </c>
      <c r="AE212">
        <f t="shared" si="242"/>
        <v>0</v>
      </c>
      <c r="AF212">
        <f t="shared" si="243"/>
        <v>0</v>
      </c>
      <c r="AG212">
        <f t="shared" si="244"/>
        <v>0</v>
      </c>
      <c r="AH212">
        <f t="shared" si="245"/>
        <v>0</v>
      </c>
      <c r="AI212">
        <f t="shared" si="246"/>
        <v>0</v>
      </c>
      <c r="AJ212">
        <f t="shared" si="247"/>
        <v>0</v>
      </c>
      <c r="AK212">
        <v>37399.49</v>
      </c>
      <c r="AL212">
        <v>37399.49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12.4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262</v>
      </c>
      <c r="BM212">
        <v>1618</v>
      </c>
      <c r="BN212">
        <v>0</v>
      </c>
      <c r="BO212" t="s">
        <v>259</v>
      </c>
      <c r="BP212">
        <v>1</v>
      </c>
      <c r="BQ212">
        <v>201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48"/>
        <v>23187.63</v>
      </c>
      <c r="CQ212">
        <f t="shared" si="249"/>
        <v>463753.68</v>
      </c>
      <c r="CR212">
        <f t="shared" si="250"/>
        <v>0</v>
      </c>
      <c r="CS212">
        <f t="shared" si="251"/>
        <v>0</v>
      </c>
      <c r="CT212">
        <f t="shared" si="252"/>
        <v>0</v>
      </c>
      <c r="CU212">
        <f t="shared" si="253"/>
        <v>0</v>
      </c>
      <c r="CV212">
        <f t="shared" si="254"/>
        <v>0</v>
      </c>
      <c r="CW212">
        <f t="shared" si="255"/>
        <v>0</v>
      </c>
      <c r="CX212">
        <f t="shared" si="256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1003</v>
      </c>
      <c r="DV212" t="s">
        <v>261</v>
      </c>
      <c r="DW212" t="s">
        <v>261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81945477</v>
      </c>
      <c r="EF212">
        <v>201</v>
      </c>
      <c r="EG212" t="s">
        <v>263</v>
      </c>
      <c r="EH212">
        <v>0</v>
      </c>
      <c r="EI212" t="s">
        <v>3</v>
      </c>
      <c r="EJ212">
        <v>2</v>
      </c>
      <c r="EK212">
        <v>1618</v>
      </c>
      <c r="EL212" t="s">
        <v>264</v>
      </c>
      <c r="EM212" t="s">
        <v>265</v>
      </c>
      <c r="EO212" t="s">
        <v>3</v>
      </c>
      <c r="EQ212">
        <v>1024</v>
      </c>
      <c r="ER212">
        <v>37399.49</v>
      </c>
      <c r="ES212">
        <v>37399.49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0</v>
      </c>
      <c r="FY212">
        <v>0</v>
      </c>
      <c r="GA212" t="s">
        <v>3</v>
      </c>
      <c r="GD212">
        <v>0</v>
      </c>
      <c r="GF212">
        <v>442545231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257"/>
        <v>0</v>
      </c>
      <c r="GM212">
        <f>ROUND(O212+X212+Y212+GK212,2)+GX212</f>
        <v>23187.63</v>
      </c>
      <c r="GN212">
        <f t="shared" si="258"/>
        <v>0</v>
      </c>
      <c r="GO212">
        <f t="shared" si="259"/>
        <v>23187.63</v>
      </c>
      <c r="GP212">
        <f t="shared" si="260"/>
        <v>0</v>
      </c>
      <c r="GR212">
        <v>0</v>
      </c>
      <c r="GS212">
        <v>3</v>
      </c>
      <c r="GT212">
        <v>0</v>
      </c>
      <c r="GU212" t="s">
        <v>3</v>
      </c>
      <c r="GV212">
        <f t="shared" si="261"/>
        <v>0</v>
      </c>
      <c r="GW212">
        <v>1</v>
      </c>
      <c r="GX212">
        <f t="shared" si="262"/>
        <v>0</v>
      </c>
      <c r="HA212">
        <v>0</v>
      </c>
      <c r="HB212">
        <v>0</v>
      </c>
      <c r="HC212">
        <f t="shared" si="26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55" x14ac:dyDescent="0.2">
      <c r="A213" s="2">
        <v>17</v>
      </c>
      <c r="B213" s="2">
        <v>0</v>
      </c>
      <c r="C213" s="2">
        <f>ROW(SmtRes!A161)</f>
        <v>161</v>
      </c>
      <c r="D213" s="2">
        <f>ROW(EtalonRes!A191)</f>
        <v>191</v>
      </c>
      <c r="E213" s="2" t="s">
        <v>3</v>
      </c>
      <c r="F213" s="2" t="s">
        <v>266</v>
      </c>
      <c r="G213" s="2" t="s">
        <v>267</v>
      </c>
      <c r="H213" s="2" t="s">
        <v>149</v>
      </c>
      <c r="I213" s="2">
        <f>ROUND(190/100,9)</f>
        <v>1.9</v>
      </c>
      <c r="J213" s="2">
        <v>0</v>
      </c>
      <c r="K213" s="2">
        <f>ROUND(190/100,9)</f>
        <v>1.9</v>
      </c>
      <c r="L213" s="2"/>
      <c r="M213" s="2"/>
      <c r="N213" s="2"/>
      <c r="O213" s="2">
        <f t="shared" si="228"/>
        <v>1470.8</v>
      </c>
      <c r="P213" s="2">
        <f t="shared" si="229"/>
        <v>126.08</v>
      </c>
      <c r="Q213" s="2">
        <f t="shared" si="230"/>
        <v>258.51</v>
      </c>
      <c r="R213" s="2">
        <f t="shared" si="231"/>
        <v>108.87</v>
      </c>
      <c r="S213" s="2">
        <f t="shared" si="232"/>
        <v>1086.21</v>
      </c>
      <c r="T213" s="2">
        <f t="shared" si="233"/>
        <v>0</v>
      </c>
      <c r="U213" s="2">
        <f t="shared" si="234"/>
        <v>86.07</v>
      </c>
      <c r="V213" s="2">
        <f t="shared" si="235"/>
        <v>0</v>
      </c>
      <c r="W213" s="2">
        <f t="shared" si="236"/>
        <v>0</v>
      </c>
      <c r="X213" s="2">
        <f t="shared" si="237"/>
        <v>1216.56</v>
      </c>
      <c r="Y213" s="2">
        <f t="shared" si="238"/>
        <v>760.35</v>
      </c>
      <c r="Z213" s="2"/>
      <c r="AA213" s="2">
        <v>-1</v>
      </c>
      <c r="AB213" s="2">
        <f t="shared" si="239"/>
        <v>774.11</v>
      </c>
      <c r="AC213" s="2">
        <f t="shared" si="240"/>
        <v>66.36</v>
      </c>
      <c r="AD213" s="2">
        <f t="shared" si="241"/>
        <v>136.06</v>
      </c>
      <c r="AE213" s="2">
        <f t="shared" si="242"/>
        <v>57.3</v>
      </c>
      <c r="AF213" s="2">
        <f t="shared" si="243"/>
        <v>571.69000000000005</v>
      </c>
      <c r="AG213" s="2">
        <f t="shared" si="244"/>
        <v>0</v>
      </c>
      <c r="AH213" s="2">
        <f t="shared" si="245"/>
        <v>45.3</v>
      </c>
      <c r="AI213" s="2">
        <f t="shared" si="246"/>
        <v>0</v>
      </c>
      <c r="AJ213" s="2">
        <f t="shared" si="247"/>
        <v>0</v>
      </c>
      <c r="AK213" s="2">
        <v>774.11</v>
      </c>
      <c r="AL213" s="2">
        <v>66.36</v>
      </c>
      <c r="AM213" s="2">
        <v>136.06</v>
      </c>
      <c r="AN213" s="2">
        <v>57.3</v>
      </c>
      <c r="AO213" s="2">
        <v>571.69000000000005</v>
      </c>
      <c r="AP213" s="2">
        <v>0</v>
      </c>
      <c r="AQ213" s="2">
        <v>45.3</v>
      </c>
      <c r="AR213" s="2">
        <v>0</v>
      </c>
      <c r="AS213" s="2">
        <v>0</v>
      </c>
      <c r="AT213" s="2">
        <v>112</v>
      </c>
      <c r="AU213" s="2">
        <v>70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0</v>
      </c>
      <c r="BI213" s="2">
        <v>2</v>
      </c>
      <c r="BJ213" s="2" t="s">
        <v>268</v>
      </c>
      <c r="BK213" s="2"/>
      <c r="BL213" s="2"/>
      <c r="BM213" s="2">
        <v>317</v>
      </c>
      <c r="BN213" s="2">
        <v>0</v>
      </c>
      <c r="BO213" s="2" t="s">
        <v>3</v>
      </c>
      <c r="BP213" s="2">
        <v>0</v>
      </c>
      <c r="BQ213" s="2">
        <v>40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112</v>
      </c>
      <c r="CA213" s="2">
        <v>70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248"/>
        <v>1470.8</v>
      </c>
      <c r="CQ213" s="2">
        <f t="shared" si="249"/>
        <v>66.36</v>
      </c>
      <c r="CR213" s="2">
        <f t="shared" si="250"/>
        <v>136.06</v>
      </c>
      <c r="CS213" s="2">
        <f t="shared" si="251"/>
        <v>57.3</v>
      </c>
      <c r="CT213" s="2">
        <f t="shared" si="252"/>
        <v>571.69000000000005</v>
      </c>
      <c r="CU213" s="2">
        <f t="shared" si="253"/>
        <v>0</v>
      </c>
      <c r="CV213" s="2">
        <f t="shared" si="254"/>
        <v>45.3</v>
      </c>
      <c r="CW213" s="2">
        <f t="shared" si="255"/>
        <v>0</v>
      </c>
      <c r="CX213" s="2">
        <f t="shared" si="256"/>
        <v>0</v>
      </c>
      <c r="CY213" s="2">
        <f>((S213*BZ213)/100)</f>
        <v>1216.5552</v>
      </c>
      <c r="CZ213" s="2">
        <f>((S213*CA213)/100)</f>
        <v>760.34699999999998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1003</v>
      </c>
      <c r="DV213" s="2" t="s">
        <v>149</v>
      </c>
      <c r="DW213" s="2" t="s">
        <v>149</v>
      </c>
      <c r="DX213" s="2">
        <v>100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81944176</v>
      </c>
      <c r="EF213" s="2">
        <v>40</v>
      </c>
      <c r="EG213" s="2" t="s">
        <v>141</v>
      </c>
      <c r="EH213" s="2">
        <v>0</v>
      </c>
      <c r="EI213" s="2" t="s">
        <v>3</v>
      </c>
      <c r="EJ213" s="2">
        <v>2</v>
      </c>
      <c r="EK213" s="2">
        <v>317</v>
      </c>
      <c r="EL213" s="2" t="s">
        <v>269</v>
      </c>
      <c r="EM213" s="2" t="s">
        <v>270</v>
      </c>
      <c r="EN213" s="2"/>
      <c r="EO213" s="2" t="s">
        <v>3</v>
      </c>
      <c r="EP213" s="2"/>
      <c r="EQ213" s="2">
        <v>132096</v>
      </c>
      <c r="ER213" s="2">
        <v>774.11</v>
      </c>
      <c r="ES213" s="2">
        <v>66.36</v>
      </c>
      <c r="ET213" s="2">
        <v>136.06</v>
      </c>
      <c r="EU213" s="2">
        <v>57.3</v>
      </c>
      <c r="EV213" s="2">
        <v>571.69000000000005</v>
      </c>
      <c r="EW213" s="2">
        <v>45.3</v>
      </c>
      <c r="EX213" s="2">
        <v>0</v>
      </c>
      <c r="EY213" s="2">
        <v>0</v>
      </c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v>0</v>
      </c>
      <c r="FS213" s="2">
        <v>0</v>
      </c>
      <c r="FT213" s="2"/>
      <c r="FU213" s="2"/>
      <c r="FV213" s="2"/>
      <c r="FW213" s="2"/>
      <c r="FX213" s="2">
        <v>112</v>
      </c>
      <c r="FY213" s="2">
        <v>70</v>
      </c>
      <c r="FZ213" s="2"/>
      <c r="GA213" s="2" t="s">
        <v>3</v>
      </c>
      <c r="GB213" s="2"/>
      <c r="GC213" s="2"/>
      <c r="GD213" s="2">
        <v>1</v>
      </c>
      <c r="GE213" s="2"/>
      <c r="GF213" s="2">
        <v>1289166232</v>
      </c>
      <c r="GG213" s="2">
        <v>2</v>
      </c>
      <c r="GH213" s="2">
        <v>0</v>
      </c>
      <c r="GI213" s="2">
        <v>-2</v>
      </c>
      <c r="GJ213" s="2">
        <v>0</v>
      </c>
      <c r="GK213" s="2">
        <v>0</v>
      </c>
      <c r="GL213" s="2">
        <f t="shared" si="257"/>
        <v>0</v>
      </c>
      <c r="GM213" s="2">
        <f>ROUND(O213+X213+Y213,2)+GX213</f>
        <v>3447.71</v>
      </c>
      <c r="GN213" s="2">
        <f t="shared" si="258"/>
        <v>0</v>
      </c>
      <c r="GO213" s="2">
        <f t="shared" si="259"/>
        <v>3447.71</v>
      </c>
      <c r="GP213" s="2">
        <f t="shared" si="260"/>
        <v>0</v>
      </c>
      <c r="GQ213" s="2"/>
      <c r="GR213" s="2">
        <v>0</v>
      </c>
      <c r="GS213" s="2">
        <v>7</v>
      </c>
      <c r="GT213" s="2">
        <v>0</v>
      </c>
      <c r="GU213" s="2" t="s">
        <v>3</v>
      </c>
      <c r="GV213" s="2">
        <f t="shared" si="261"/>
        <v>0</v>
      </c>
      <c r="GW213" s="2">
        <v>1</v>
      </c>
      <c r="GX213" s="2">
        <f t="shared" si="262"/>
        <v>0</v>
      </c>
      <c r="GY213" s="2"/>
      <c r="GZ213" s="2"/>
      <c r="HA213" s="2">
        <v>0</v>
      </c>
      <c r="HB213" s="2">
        <v>0</v>
      </c>
      <c r="HC213" s="2">
        <f t="shared" si="26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>
        <v>0</v>
      </c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17</v>
      </c>
      <c r="B214">
        <v>0</v>
      </c>
      <c r="C214">
        <f>ROW(SmtRes!A172)</f>
        <v>172</v>
      </c>
      <c r="D214">
        <f>ROW(EtalonRes!A204)</f>
        <v>204</v>
      </c>
      <c r="E214" t="s">
        <v>3</v>
      </c>
      <c r="F214" t="s">
        <v>266</v>
      </c>
      <c r="G214" t="s">
        <v>267</v>
      </c>
      <c r="H214" t="s">
        <v>149</v>
      </c>
      <c r="I214">
        <f>ROUND(190/100,9)</f>
        <v>1.9</v>
      </c>
      <c r="J214">
        <v>0</v>
      </c>
      <c r="K214">
        <f>ROUND(190/100,9)</f>
        <v>1.9</v>
      </c>
      <c r="O214">
        <f t="shared" si="228"/>
        <v>36343.21</v>
      </c>
      <c r="P214">
        <f t="shared" si="229"/>
        <v>475.32</v>
      </c>
      <c r="Q214">
        <f t="shared" si="230"/>
        <v>4335.21</v>
      </c>
      <c r="R214">
        <f t="shared" si="231"/>
        <v>3160.5</v>
      </c>
      <c r="S214">
        <f t="shared" si="232"/>
        <v>31532.68</v>
      </c>
      <c r="T214">
        <f t="shared" si="233"/>
        <v>0</v>
      </c>
      <c r="U214">
        <f t="shared" si="234"/>
        <v>86.07</v>
      </c>
      <c r="V214">
        <f t="shared" si="235"/>
        <v>0</v>
      </c>
      <c r="W214">
        <f t="shared" si="236"/>
        <v>0</v>
      </c>
      <c r="X214">
        <f t="shared" si="237"/>
        <v>29010.07</v>
      </c>
      <c r="Y214">
        <f t="shared" si="238"/>
        <v>13559.05</v>
      </c>
      <c r="AA214">
        <v>-1</v>
      </c>
      <c r="AB214">
        <f t="shared" si="239"/>
        <v>774.11</v>
      </c>
      <c r="AC214">
        <f t="shared" si="240"/>
        <v>66.36</v>
      </c>
      <c r="AD214">
        <f t="shared" si="241"/>
        <v>136.06</v>
      </c>
      <c r="AE214">
        <f t="shared" si="242"/>
        <v>57.3</v>
      </c>
      <c r="AF214">
        <f t="shared" si="243"/>
        <v>571.69000000000005</v>
      </c>
      <c r="AG214">
        <f t="shared" si="244"/>
        <v>0</v>
      </c>
      <c r="AH214">
        <f t="shared" si="245"/>
        <v>45.3</v>
      </c>
      <c r="AI214">
        <f t="shared" si="246"/>
        <v>0</v>
      </c>
      <c r="AJ214">
        <f t="shared" si="247"/>
        <v>0</v>
      </c>
      <c r="AK214">
        <v>774.11</v>
      </c>
      <c r="AL214">
        <v>66.36</v>
      </c>
      <c r="AM214">
        <v>136.06</v>
      </c>
      <c r="AN214">
        <v>57.3</v>
      </c>
      <c r="AO214">
        <v>571.69000000000005</v>
      </c>
      <c r="AP214">
        <v>0</v>
      </c>
      <c r="AQ214">
        <v>45.3</v>
      </c>
      <c r="AR214">
        <v>0</v>
      </c>
      <c r="AS214">
        <v>0</v>
      </c>
      <c r="AT214">
        <v>92</v>
      </c>
      <c r="AU214">
        <v>43</v>
      </c>
      <c r="AV214">
        <v>1</v>
      </c>
      <c r="AW214">
        <v>1</v>
      </c>
      <c r="AZ214">
        <v>1</v>
      </c>
      <c r="BA214">
        <v>29.03</v>
      </c>
      <c r="BB214">
        <v>16.77</v>
      </c>
      <c r="BC214">
        <v>3.77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2</v>
      </c>
      <c r="BJ214" t="s">
        <v>268</v>
      </c>
      <c r="BM214">
        <v>317</v>
      </c>
      <c r="BN214">
        <v>0</v>
      </c>
      <c r="BO214" t="s">
        <v>266</v>
      </c>
      <c r="BP214">
        <v>1</v>
      </c>
      <c r="BQ214">
        <v>40</v>
      </c>
      <c r="BR214">
        <v>0</v>
      </c>
      <c r="BS214">
        <v>29.03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92</v>
      </c>
      <c r="CA214">
        <v>43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48"/>
        <v>36343.21</v>
      </c>
      <c r="CQ214">
        <f t="shared" si="249"/>
        <v>250.18</v>
      </c>
      <c r="CR214">
        <f t="shared" si="250"/>
        <v>2281.73</v>
      </c>
      <c r="CS214">
        <f t="shared" si="251"/>
        <v>1663.42</v>
      </c>
      <c r="CT214">
        <f t="shared" si="252"/>
        <v>16596.16</v>
      </c>
      <c r="CU214">
        <f t="shared" si="253"/>
        <v>0</v>
      </c>
      <c r="CV214">
        <f t="shared" si="254"/>
        <v>45.3</v>
      </c>
      <c r="CW214">
        <f t="shared" si="255"/>
        <v>0</v>
      </c>
      <c r="CX214">
        <f t="shared" si="256"/>
        <v>0</v>
      </c>
      <c r="CY214">
        <f>S214*(BZ214/100)</f>
        <v>29010.065600000002</v>
      </c>
      <c r="CZ214">
        <f>S214*(CA214/100)</f>
        <v>13559.0524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112</v>
      </c>
      <c r="DO214">
        <v>70</v>
      </c>
      <c r="DP214">
        <v>1</v>
      </c>
      <c r="DQ214">
        <v>1</v>
      </c>
      <c r="DU214">
        <v>1003</v>
      </c>
      <c r="DV214" t="s">
        <v>149</v>
      </c>
      <c r="DW214" t="s">
        <v>149</v>
      </c>
      <c r="DX214">
        <v>100</v>
      </c>
      <c r="DZ214" t="s">
        <v>3</v>
      </c>
      <c r="EA214" t="s">
        <v>3</v>
      </c>
      <c r="EB214" t="s">
        <v>3</v>
      </c>
      <c r="EC214" t="s">
        <v>3</v>
      </c>
      <c r="EE214">
        <v>81944176</v>
      </c>
      <c r="EF214">
        <v>40</v>
      </c>
      <c r="EG214" t="s">
        <v>141</v>
      </c>
      <c r="EH214">
        <v>0</v>
      </c>
      <c r="EI214" t="s">
        <v>3</v>
      </c>
      <c r="EJ214">
        <v>2</v>
      </c>
      <c r="EK214">
        <v>317</v>
      </c>
      <c r="EL214" t="s">
        <v>269</v>
      </c>
      <c r="EM214" t="s">
        <v>270</v>
      </c>
      <c r="EO214" t="s">
        <v>3</v>
      </c>
      <c r="EQ214">
        <v>132096</v>
      </c>
      <c r="ER214">
        <v>774.11</v>
      </c>
      <c r="ES214">
        <v>66.36</v>
      </c>
      <c r="ET214">
        <v>136.06</v>
      </c>
      <c r="EU214">
        <v>57.3</v>
      </c>
      <c r="EV214">
        <v>571.69000000000005</v>
      </c>
      <c r="EW214">
        <v>45.3</v>
      </c>
      <c r="EX214">
        <v>0</v>
      </c>
      <c r="EY214">
        <v>0</v>
      </c>
      <c r="FQ214">
        <v>0</v>
      </c>
      <c r="FR214">
        <v>0</v>
      </c>
      <c r="FS214">
        <v>0</v>
      </c>
      <c r="FX214">
        <v>112</v>
      </c>
      <c r="FY214">
        <v>70</v>
      </c>
      <c r="GA214" t="s">
        <v>3</v>
      </c>
      <c r="GD214">
        <v>0</v>
      </c>
      <c r="GF214">
        <v>1289166232</v>
      </c>
      <c r="GG214">
        <v>2</v>
      </c>
      <c r="GH214">
        <v>0</v>
      </c>
      <c r="GI214">
        <v>2</v>
      </c>
      <c r="GJ214">
        <v>0</v>
      </c>
      <c r="GK214">
        <f>ROUND(R214*(S12)/100,2)</f>
        <v>5056.8</v>
      </c>
      <c r="GL214">
        <f t="shared" si="257"/>
        <v>0</v>
      </c>
      <c r="GM214">
        <f>ROUND(O214+X214+Y214+GK214,2)+GX214</f>
        <v>83969.13</v>
      </c>
      <c r="GN214">
        <f t="shared" si="258"/>
        <v>0</v>
      </c>
      <c r="GO214">
        <f t="shared" si="259"/>
        <v>83969.13</v>
      </c>
      <c r="GP214">
        <f t="shared" si="260"/>
        <v>0</v>
      </c>
      <c r="GR214">
        <v>0</v>
      </c>
      <c r="GS214">
        <v>7</v>
      </c>
      <c r="GT214">
        <v>0</v>
      </c>
      <c r="GU214" t="s">
        <v>3</v>
      </c>
      <c r="GV214">
        <f t="shared" si="261"/>
        <v>0</v>
      </c>
      <c r="GW214">
        <v>1</v>
      </c>
      <c r="GX214">
        <f t="shared" si="262"/>
        <v>0</v>
      </c>
      <c r="HA214">
        <v>0</v>
      </c>
      <c r="HB214">
        <v>0</v>
      </c>
      <c r="HC214">
        <f t="shared" si="26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55" x14ac:dyDescent="0.2">
      <c r="A215" s="2">
        <v>17</v>
      </c>
      <c r="B215" s="2">
        <v>0</v>
      </c>
      <c r="C215" s="2">
        <f>ROW(SmtRes!A179)</f>
        <v>179</v>
      </c>
      <c r="D215" s="2">
        <f>ROW(EtalonRes!A211)</f>
        <v>211</v>
      </c>
      <c r="E215" s="2" t="s">
        <v>3</v>
      </c>
      <c r="F215" s="2" t="s">
        <v>33</v>
      </c>
      <c r="G215" s="2" t="s">
        <v>34</v>
      </c>
      <c r="H215" s="2" t="s">
        <v>35</v>
      </c>
      <c r="I215" s="2">
        <v>3.1</v>
      </c>
      <c r="J215" s="2">
        <v>0</v>
      </c>
      <c r="K215" s="2">
        <v>3.1</v>
      </c>
      <c r="L215" s="2"/>
      <c r="M215" s="2"/>
      <c r="N215" s="2"/>
      <c r="O215" s="2">
        <f t="shared" si="228"/>
        <v>85.82</v>
      </c>
      <c r="P215" s="2">
        <f t="shared" si="229"/>
        <v>3.29</v>
      </c>
      <c r="Q215" s="2">
        <f t="shared" si="230"/>
        <v>55.09</v>
      </c>
      <c r="R215" s="2">
        <f t="shared" si="231"/>
        <v>10.97</v>
      </c>
      <c r="S215" s="2">
        <f t="shared" si="232"/>
        <v>27.44</v>
      </c>
      <c r="T215" s="2">
        <f t="shared" si="233"/>
        <v>0</v>
      </c>
      <c r="U215" s="2">
        <f t="shared" si="234"/>
        <v>2.6349999999999998</v>
      </c>
      <c r="V215" s="2">
        <f t="shared" si="235"/>
        <v>0</v>
      </c>
      <c r="W215" s="2">
        <f t="shared" si="236"/>
        <v>0</v>
      </c>
      <c r="X215" s="2">
        <f t="shared" si="237"/>
        <v>28.81</v>
      </c>
      <c r="Y215" s="2">
        <f t="shared" si="238"/>
        <v>21.13</v>
      </c>
      <c r="Z215" s="2"/>
      <c r="AA215" s="2">
        <v>-1</v>
      </c>
      <c r="AB215" s="2">
        <f t="shared" si="239"/>
        <v>27.68</v>
      </c>
      <c r="AC215" s="2">
        <f t="shared" si="240"/>
        <v>1.06</v>
      </c>
      <c r="AD215" s="2">
        <f t="shared" si="241"/>
        <v>17.77</v>
      </c>
      <c r="AE215" s="2">
        <f t="shared" si="242"/>
        <v>3.54</v>
      </c>
      <c r="AF215" s="2">
        <f t="shared" si="243"/>
        <v>8.85</v>
      </c>
      <c r="AG215" s="2">
        <f t="shared" si="244"/>
        <v>0</v>
      </c>
      <c r="AH215" s="2">
        <f t="shared" si="245"/>
        <v>0.85</v>
      </c>
      <c r="AI215" s="2">
        <f t="shared" si="246"/>
        <v>0</v>
      </c>
      <c r="AJ215" s="2">
        <f t="shared" si="247"/>
        <v>0</v>
      </c>
      <c r="AK215" s="2">
        <v>27.68</v>
      </c>
      <c r="AL215" s="2">
        <v>1.06</v>
      </c>
      <c r="AM215" s="2">
        <v>17.77</v>
      </c>
      <c r="AN215" s="2">
        <v>3.54</v>
      </c>
      <c r="AO215" s="2">
        <v>8.85</v>
      </c>
      <c r="AP215" s="2">
        <v>0</v>
      </c>
      <c r="AQ215" s="2">
        <v>0.85</v>
      </c>
      <c r="AR215" s="2">
        <v>0</v>
      </c>
      <c r="AS215" s="2">
        <v>0</v>
      </c>
      <c r="AT215" s="2">
        <v>105</v>
      </c>
      <c r="AU215" s="2">
        <v>77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271</v>
      </c>
      <c r="BK215" s="2"/>
      <c r="BL215" s="2"/>
      <c r="BM215" s="2">
        <v>64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105</v>
      </c>
      <c r="CA215" s="2">
        <v>77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248"/>
        <v>85.820000000000007</v>
      </c>
      <c r="CQ215" s="2">
        <f t="shared" si="249"/>
        <v>1.06</v>
      </c>
      <c r="CR215" s="2">
        <f t="shared" si="250"/>
        <v>17.77</v>
      </c>
      <c r="CS215" s="2">
        <f t="shared" si="251"/>
        <v>3.54</v>
      </c>
      <c r="CT215" s="2">
        <f t="shared" si="252"/>
        <v>8.85</v>
      </c>
      <c r="CU215" s="2">
        <f t="shared" si="253"/>
        <v>0</v>
      </c>
      <c r="CV215" s="2">
        <f t="shared" si="254"/>
        <v>0.85</v>
      </c>
      <c r="CW215" s="2">
        <f t="shared" si="255"/>
        <v>0</v>
      </c>
      <c r="CX215" s="2">
        <f t="shared" si="256"/>
        <v>0</v>
      </c>
      <c r="CY215" s="2">
        <f>((S215*BZ215)/100)</f>
        <v>28.812000000000001</v>
      </c>
      <c r="CZ215" s="2">
        <f>((S215*CA215)/100)</f>
        <v>21.128800000000002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35</v>
      </c>
      <c r="DW215" s="2" t="s">
        <v>35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81943869</v>
      </c>
      <c r="EF215" s="2">
        <v>30</v>
      </c>
      <c r="EG215" s="2" t="s">
        <v>22</v>
      </c>
      <c r="EH215" s="2">
        <v>0</v>
      </c>
      <c r="EI215" s="2" t="s">
        <v>3</v>
      </c>
      <c r="EJ215" s="2">
        <v>1</v>
      </c>
      <c r="EK215" s="2">
        <v>64</v>
      </c>
      <c r="EL215" s="2" t="s">
        <v>37</v>
      </c>
      <c r="EM215" s="2" t="s">
        <v>38</v>
      </c>
      <c r="EN215" s="2"/>
      <c r="EO215" s="2" t="s">
        <v>3</v>
      </c>
      <c r="EP215" s="2"/>
      <c r="EQ215" s="2">
        <v>132096</v>
      </c>
      <c r="ER215" s="2">
        <v>27.68</v>
      </c>
      <c r="ES215" s="2">
        <v>1.06</v>
      </c>
      <c r="ET215" s="2">
        <v>17.77</v>
      </c>
      <c r="EU215" s="2">
        <v>3.54</v>
      </c>
      <c r="EV215" s="2">
        <v>8.85</v>
      </c>
      <c r="EW215" s="2">
        <v>0.85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v>0</v>
      </c>
      <c r="FS215" s="2">
        <v>0</v>
      </c>
      <c r="FT215" s="2"/>
      <c r="FU215" s="2"/>
      <c r="FV215" s="2"/>
      <c r="FW215" s="2"/>
      <c r="FX215" s="2">
        <v>105</v>
      </c>
      <c r="FY215" s="2">
        <v>77</v>
      </c>
      <c r="FZ215" s="2"/>
      <c r="GA215" s="2" t="s">
        <v>3</v>
      </c>
      <c r="GB215" s="2"/>
      <c r="GC215" s="2"/>
      <c r="GD215" s="2">
        <v>1</v>
      </c>
      <c r="GE215" s="2"/>
      <c r="GF215" s="2">
        <v>-165162087</v>
      </c>
      <c r="GG215" s="2">
        <v>2</v>
      </c>
      <c r="GH215" s="2">
        <v>0</v>
      </c>
      <c r="GI215" s="2">
        <v>-2</v>
      </c>
      <c r="GJ215" s="2">
        <v>0</v>
      </c>
      <c r="GK215" s="2">
        <v>0</v>
      </c>
      <c r="GL215" s="2">
        <f t="shared" si="257"/>
        <v>0</v>
      </c>
      <c r="GM215" s="2">
        <f>ROUND(O215+X215+Y215,2)+GX215</f>
        <v>135.76</v>
      </c>
      <c r="GN215" s="2">
        <f t="shared" si="258"/>
        <v>135.76</v>
      </c>
      <c r="GO215" s="2">
        <f t="shared" si="259"/>
        <v>0</v>
      </c>
      <c r="GP215" s="2">
        <f t="shared" si="260"/>
        <v>0</v>
      </c>
      <c r="GQ215" s="2"/>
      <c r="GR215" s="2">
        <v>0</v>
      </c>
      <c r="GS215" s="2">
        <v>7</v>
      </c>
      <c r="GT215" s="2">
        <v>0</v>
      </c>
      <c r="GU215" s="2" t="s">
        <v>3</v>
      </c>
      <c r="GV215" s="2">
        <f t="shared" si="261"/>
        <v>0</v>
      </c>
      <c r="GW215" s="2">
        <v>1</v>
      </c>
      <c r="GX215" s="2">
        <f t="shared" si="262"/>
        <v>0</v>
      </c>
      <c r="GY215" s="2"/>
      <c r="GZ215" s="2"/>
      <c r="HA215" s="2">
        <v>0</v>
      </c>
      <c r="HB215" s="2">
        <v>0</v>
      </c>
      <c r="HC215" s="2">
        <f t="shared" si="26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>
        <v>0</v>
      </c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0</v>
      </c>
      <c r="C216">
        <f>ROW(SmtRes!A186)</f>
        <v>186</v>
      </c>
      <c r="D216">
        <f>ROW(EtalonRes!A218)</f>
        <v>218</v>
      </c>
      <c r="E216" t="s">
        <v>3</v>
      </c>
      <c r="F216" t="s">
        <v>33</v>
      </c>
      <c r="G216" t="s">
        <v>34</v>
      </c>
      <c r="H216" t="s">
        <v>35</v>
      </c>
      <c r="I216">
        <v>3.1</v>
      </c>
      <c r="J216">
        <v>0</v>
      </c>
      <c r="K216">
        <v>3.1</v>
      </c>
      <c r="O216">
        <f t="shared" si="228"/>
        <v>1546.29</v>
      </c>
      <c r="P216">
        <f t="shared" si="229"/>
        <v>19.77</v>
      </c>
      <c r="Q216">
        <f t="shared" si="230"/>
        <v>729.94</v>
      </c>
      <c r="R216">
        <f t="shared" si="231"/>
        <v>318.45999999999998</v>
      </c>
      <c r="S216">
        <f t="shared" si="232"/>
        <v>796.58</v>
      </c>
      <c r="T216">
        <f t="shared" si="233"/>
        <v>0</v>
      </c>
      <c r="U216">
        <f t="shared" si="234"/>
        <v>2.6349999999999998</v>
      </c>
      <c r="V216">
        <f t="shared" si="235"/>
        <v>0</v>
      </c>
      <c r="W216">
        <f t="shared" si="236"/>
        <v>0</v>
      </c>
      <c r="X216">
        <f t="shared" si="237"/>
        <v>693.02</v>
      </c>
      <c r="Y216">
        <f t="shared" si="238"/>
        <v>326.60000000000002</v>
      </c>
      <c r="AA216">
        <v>-1</v>
      </c>
      <c r="AB216">
        <f t="shared" si="239"/>
        <v>27.68</v>
      </c>
      <c r="AC216">
        <f t="shared" si="240"/>
        <v>1.06</v>
      </c>
      <c r="AD216">
        <f t="shared" si="241"/>
        <v>17.77</v>
      </c>
      <c r="AE216">
        <f t="shared" si="242"/>
        <v>3.54</v>
      </c>
      <c r="AF216">
        <f t="shared" si="243"/>
        <v>8.85</v>
      </c>
      <c r="AG216">
        <f t="shared" si="244"/>
        <v>0</v>
      </c>
      <c r="AH216">
        <f t="shared" si="245"/>
        <v>0.85</v>
      </c>
      <c r="AI216">
        <f t="shared" si="246"/>
        <v>0</v>
      </c>
      <c r="AJ216">
        <f t="shared" si="247"/>
        <v>0</v>
      </c>
      <c r="AK216">
        <v>27.68</v>
      </c>
      <c r="AL216">
        <v>1.06</v>
      </c>
      <c r="AM216">
        <v>17.77</v>
      </c>
      <c r="AN216">
        <v>3.54</v>
      </c>
      <c r="AO216">
        <v>8.85</v>
      </c>
      <c r="AP216">
        <v>0</v>
      </c>
      <c r="AQ216">
        <v>0.85</v>
      </c>
      <c r="AR216">
        <v>0</v>
      </c>
      <c r="AS216">
        <v>0</v>
      </c>
      <c r="AT216">
        <v>87</v>
      </c>
      <c r="AU216">
        <v>41</v>
      </c>
      <c r="AV216">
        <v>1</v>
      </c>
      <c r="AW216">
        <v>1</v>
      </c>
      <c r="AZ216">
        <v>1</v>
      </c>
      <c r="BA216">
        <v>29.03</v>
      </c>
      <c r="BB216">
        <v>13.25</v>
      </c>
      <c r="BC216">
        <v>6.01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271</v>
      </c>
      <c r="BM216">
        <v>64</v>
      </c>
      <c r="BN216">
        <v>0</v>
      </c>
      <c r="BO216" t="s">
        <v>33</v>
      </c>
      <c r="BP216">
        <v>1</v>
      </c>
      <c r="BQ216">
        <v>30</v>
      </c>
      <c r="BR216">
        <v>0</v>
      </c>
      <c r="BS216">
        <v>29.03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87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48"/>
        <v>1546.29</v>
      </c>
      <c r="CQ216">
        <f t="shared" si="249"/>
        <v>6.37</v>
      </c>
      <c r="CR216">
        <f t="shared" si="250"/>
        <v>235.45</v>
      </c>
      <c r="CS216">
        <f t="shared" si="251"/>
        <v>102.77</v>
      </c>
      <c r="CT216">
        <f t="shared" si="252"/>
        <v>256.92</v>
      </c>
      <c r="CU216">
        <f t="shared" si="253"/>
        <v>0</v>
      </c>
      <c r="CV216">
        <f t="shared" si="254"/>
        <v>0.85</v>
      </c>
      <c r="CW216">
        <f t="shared" si="255"/>
        <v>0</v>
      </c>
      <c r="CX216">
        <f t="shared" si="256"/>
        <v>0</v>
      </c>
      <c r="CY216">
        <f>S216*(BZ216/100)</f>
        <v>693.02460000000008</v>
      </c>
      <c r="CZ216">
        <f>S216*(CA216/100)</f>
        <v>326.59780000000001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105</v>
      </c>
      <c r="DO216">
        <v>77</v>
      </c>
      <c r="DP216">
        <v>1</v>
      </c>
      <c r="DQ216">
        <v>1</v>
      </c>
      <c r="DU216">
        <v>1013</v>
      </c>
      <c r="DV216" t="s">
        <v>35</v>
      </c>
      <c r="DW216" t="s">
        <v>35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81943869</v>
      </c>
      <c r="EF216">
        <v>30</v>
      </c>
      <c r="EG216" t="s">
        <v>22</v>
      </c>
      <c r="EH216">
        <v>0</v>
      </c>
      <c r="EI216" t="s">
        <v>3</v>
      </c>
      <c r="EJ216">
        <v>1</v>
      </c>
      <c r="EK216">
        <v>64</v>
      </c>
      <c r="EL216" t="s">
        <v>37</v>
      </c>
      <c r="EM216" t="s">
        <v>38</v>
      </c>
      <c r="EO216" t="s">
        <v>3</v>
      </c>
      <c r="EQ216">
        <v>132096</v>
      </c>
      <c r="ER216">
        <v>27.68</v>
      </c>
      <c r="ES216">
        <v>1.06</v>
      </c>
      <c r="ET216">
        <v>17.77</v>
      </c>
      <c r="EU216">
        <v>3.54</v>
      </c>
      <c r="EV216">
        <v>8.85</v>
      </c>
      <c r="EW216">
        <v>0.85</v>
      </c>
      <c r="EX216">
        <v>0</v>
      </c>
      <c r="EY216">
        <v>0</v>
      </c>
      <c r="FQ216">
        <v>0</v>
      </c>
      <c r="FR216">
        <v>0</v>
      </c>
      <c r="FS216">
        <v>0</v>
      </c>
      <c r="FX216">
        <v>105</v>
      </c>
      <c r="FY216">
        <v>77</v>
      </c>
      <c r="GA216" t="s">
        <v>3</v>
      </c>
      <c r="GD216">
        <v>0</v>
      </c>
      <c r="GF216">
        <v>-165162087</v>
      </c>
      <c r="GG216">
        <v>2</v>
      </c>
      <c r="GH216">
        <v>0</v>
      </c>
      <c r="GI216">
        <v>2</v>
      </c>
      <c r="GJ216">
        <v>0</v>
      </c>
      <c r="GK216">
        <f>ROUND(R216*(S12)/100,2)</f>
        <v>509.54</v>
      </c>
      <c r="GL216">
        <f t="shared" si="257"/>
        <v>0</v>
      </c>
      <c r="GM216">
        <f>ROUND(O216+X216+Y216+GK216,2)+GX216</f>
        <v>3075.45</v>
      </c>
      <c r="GN216">
        <f t="shared" si="258"/>
        <v>3075.45</v>
      </c>
      <c r="GO216">
        <f t="shared" si="259"/>
        <v>0</v>
      </c>
      <c r="GP216">
        <f t="shared" si="260"/>
        <v>0</v>
      </c>
      <c r="GR216">
        <v>0</v>
      </c>
      <c r="GS216">
        <v>7</v>
      </c>
      <c r="GT216">
        <v>0</v>
      </c>
      <c r="GU216" t="s">
        <v>3</v>
      </c>
      <c r="GV216">
        <f t="shared" si="261"/>
        <v>0</v>
      </c>
      <c r="GW216">
        <v>1</v>
      </c>
      <c r="GX216">
        <f t="shared" si="262"/>
        <v>0</v>
      </c>
      <c r="HA216">
        <v>0</v>
      </c>
      <c r="HB216">
        <v>0</v>
      </c>
      <c r="HC216">
        <f t="shared" si="26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55" x14ac:dyDescent="0.2">
      <c r="A217" s="2">
        <v>18</v>
      </c>
      <c r="B217" s="2">
        <v>0</v>
      </c>
      <c r="C217" s="2">
        <v>179</v>
      </c>
      <c r="D217" s="2"/>
      <c r="E217" s="2" t="s">
        <v>3</v>
      </c>
      <c r="F217" s="2" t="s">
        <v>215</v>
      </c>
      <c r="G217" s="2" t="s">
        <v>216</v>
      </c>
      <c r="H217" s="2" t="s">
        <v>41</v>
      </c>
      <c r="I217" s="2">
        <f>I215*J217</f>
        <v>3.5649999999999999</v>
      </c>
      <c r="J217" s="2">
        <v>1.1499999999999999</v>
      </c>
      <c r="K217" s="2">
        <v>1.1499999999999999</v>
      </c>
      <c r="L217" s="2"/>
      <c r="M217" s="2"/>
      <c r="N217" s="2"/>
      <c r="O217" s="2">
        <f t="shared" si="228"/>
        <v>721.34</v>
      </c>
      <c r="P217" s="2">
        <f t="shared" si="229"/>
        <v>721.34</v>
      </c>
      <c r="Q217" s="2">
        <f t="shared" si="230"/>
        <v>0</v>
      </c>
      <c r="R217" s="2">
        <f t="shared" si="231"/>
        <v>0</v>
      </c>
      <c r="S217" s="2">
        <f t="shared" si="232"/>
        <v>0</v>
      </c>
      <c r="T217" s="2">
        <f t="shared" si="233"/>
        <v>0</v>
      </c>
      <c r="U217" s="2">
        <f t="shared" si="234"/>
        <v>0</v>
      </c>
      <c r="V217" s="2">
        <f t="shared" si="235"/>
        <v>0</v>
      </c>
      <c r="W217" s="2">
        <f t="shared" si="236"/>
        <v>0</v>
      </c>
      <c r="X217" s="2">
        <f t="shared" si="237"/>
        <v>0</v>
      </c>
      <c r="Y217" s="2">
        <f t="shared" si="238"/>
        <v>0</v>
      </c>
      <c r="Z217" s="2"/>
      <c r="AA217" s="2">
        <v>-1</v>
      </c>
      <c r="AB217" s="2">
        <f t="shared" si="239"/>
        <v>202.34</v>
      </c>
      <c r="AC217" s="2">
        <f t="shared" si="240"/>
        <v>202.34</v>
      </c>
      <c r="AD217" s="2">
        <f t="shared" si="241"/>
        <v>0</v>
      </c>
      <c r="AE217" s="2">
        <f t="shared" si="242"/>
        <v>0</v>
      </c>
      <c r="AF217" s="2">
        <f t="shared" si="243"/>
        <v>0</v>
      </c>
      <c r="AG217" s="2">
        <f t="shared" si="244"/>
        <v>0</v>
      </c>
      <c r="AH217" s="2">
        <f t="shared" si="245"/>
        <v>0</v>
      </c>
      <c r="AI217" s="2">
        <f t="shared" si="246"/>
        <v>0</v>
      </c>
      <c r="AJ217" s="2">
        <f t="shared" si="247"/>
        <v>0</v>
      </c>
      <c r="AK217" s="2">
        <v>202.34</v>
      </c>
      <c r="AL217" s="2">
        <v>202.34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105</v>
      </c>
      <c r="AU217" s="2">
        <v>77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217</v>
      </c>
      <c r="BK217" s="2"/>
      <c r="BL217" s="2"/>
      <c r="BM217" s="2">
        <v>64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105</v>
      </c>
      <c r="CA217" s="2">
        <v>77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248"/>
        <v>721.34</v>
      </c>
      <c r="CQ217" s="2">
        <f t="shared" si="249"/>
        <v>202.34</v>
      </c>
      <c r="CR217" s="2">
        <f t="shared" si="250"/>
        <v>0</v>
      </c>
      <c r="CS217" s="2">
        <f t="shared" si="251"/>
        <v>0</v>
      </c>
      <c r="CT217" s="2">
        <f t="shared" si="252"/>
        <v>0</v>
      </c>
      <c r="CU217" s="2">
        <f t="shared" si="253"/>
        <v>0</v>
      </c>
      <c r="CV217" s="2">
        <f t="shared" si="254"/>
        <v>0</v>
      </c>
      <c r="CW217" s="2">
        <f t="shared" si="255"/>
        <v>0</v>
      </c>
      <c r="CX217" s="2">
        <f t="shared" si="256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1007</v>
      </c>
      <c r="DV217" s="2" t="s">
        <v>41</v>
      </c>
      <c r="DW217" s="2" t="s">
        <v>41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81943869</v>
      </c>
      <c r="EF217" s="2">
        <v>30</v>
      </c>
      <c r="EG217" s="2" t="s">
        <v>22</v>
      </c>
      <c r="EH217" s="2">
        <v>0</v>
      </c>
      <c r="EI217" s="2" t="s">
        <v>3</v>
      </c>
      <c r="EJ217" s="2">
        <v>1</v>
      </c>
      <c r="EK217" s="2">
        <v>64</v>
      </c>
      <c r="EL217" s="2" t="s">
        <v>37</v>
      </c>
      <c r="EM217" s="2" t="s">
        <v>38</v>
      </c>
      <c r="EN217" s="2"/>
      <c r="EO217" s="2" t="s">
        <v>3</v>
      </c>
      <c r="EP217" s="2"/>
      <c r="EQ217" s="2">
        <v>1024</v>
      </c>
      <c r="ER217" s="2">
        <v>202.34</v>
      </c>
      <c r="ES217" s="2">
        <v>202.34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105</v>
      </c>
      <c r="FY217" s="2">
        <v>77</v>
      </c>
      <c r="FZ217" s="2"/>
      <c r="GA217" s="2" t="s">
        <v>3</v>
      </c>
      <c r="GB217" s="2"/>
      <c r="GC217" s="2"/>
      <c r="GD217" s="2">
        <v>1</v>
      </c>
      <c r="GE217" s="2"/>
      <c r="GF217" s="2">
        <v>-839110126</v>
      </c>
      <c r="GG217" s="2">
        <v>2</v>
      </c>
      <c r="GH217" s="2">
        <v>0</v>
      </c>
      <c r="GI217" s="2">
        <v>-2</v>
      </c>
      <c r="GJ217" s="2">
        <v>0</v>
      </c>
      <c r="GK217" s="2">
        <v>0</v>
      </c>
      <c r="GL217" s="2">
        <f t="shared" si="257"/>
        <v>0</v>
      </c>
      <c r="GM217" s="2">
        <f>ROUND(O217+X217+Y217,2)+GX217</f>
        <v>721.34</v>
      </c>
      <c r="GN217" s="2">
        <f t="shared" si="258"/>
        <v>721.34</v>
      </c>
      <c r="GO217" s="2">
        <f t="shared" si="259"/>
        <v>0</v>
      </c>
      <c r="GP217" s="2">
        <f t="shared" si="260"/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si="261"/>
        <v>0</v>
      </c>
      <c r="GW217" s="2">
        <v>1</v>
      </c>
      <c r="GX217" s="2">
        <f t="shared" si="262"/>
        <v>0</v>
      </c>
      <c r="GY217" s="2"/>
      <c r="GZ217" s="2"/>
      <c r="HA217" s="2">
        <v>0</v>
      </c>
      <c r="HB217" s="2">
        <v>0</v>
      </c>
      <c r="HC217" s="2">
        <f t="shared" si="26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0</v>
      </c>
      <c r="C218">
        <v>186</v>
      </c>
      <c r="E218" t="s">
        <v>3</v>
      </c>
      <c r="F218" t="s">
        <v>215</v>
      </c>
      <c r="G218" t="s">
        <v>216</v>
      </c>
      <c r="H218" t="s">
        <v>41</v>
      </c>
      <c r="I218">
        <f>I216*J218</f>
        <v>3.5649999999999999</v>
      </c>
      <c r="J218">
        <v>1.1499999999999999</v>
      </c>
      <c r="K218">
        <v>1.1499999999999999</v>
      </c>
      <c r="O218">
        <f t="shared" si="228"/>
        <v>10452.219999999999</v>
      </c>
      <c r="P218">
        <f t="shared" si="229"/>
        <v>10452.219999999999</v>
      </c>
      <c r="Q218">
        <f t="shared" si="230"/>
        <v>0</v>
      </c>
      <c r="R218">
        <f t="shared" si="231"/>
        <v>0</v>
      </c>
      <c r="S218">
        <f t="shared" si="232"/>
        <v>0</v>
      </c>
      <c r="T218">
        <f t="shared" si="233"/>
        <v>0</v>
      </c>
      <c r="U218">
        <f t="shared" si="234"/>
        <v>0</v>
      </c>
      <c r="V218">
        <f t="shared" si="235"/>
        <v>0</v>
      </c>
      <c r="W218">
        <f t="shared" si="236"/>
        <v>0</v>
      </c>
      <c r="X218">
        <f t="shared" si="237"/>
        <v>0</v>
      </c>
      <c r="Y218">
        <f t="shared" si="238"/>
        <v>0</v>
      </c>
      <c r="AA218">
        <v>-1</v>
      </c>
      <c r="AB218">
        <f t="shared" si="239"/>
        <v>202.34</v>
      </c>
      <c r="AC218">
        <f t="shared" si="240"/>
        <v>202.34</v>
      </c>
      <c r="AD218">
        <f t="shared" si="241"/>
        <v>0</v>
      </c>
      <c r="AE218">
        <f t="shared" si="242"/>
        <v>0</v>
      </c>
      <c r="AF218">
        <f t="shared" si="243"/>
        <v>0</v>
      </c>
      <c r="AG218">
        <f t="shared" si="244"/>
        <v>0</v>
      </c>
      <c r="AH218">
        <f t="shared" si="245"/>
        <v>0</v>
      </c>
      <c r="AI218">
        <f t="shared" si="246"/>
        <v>0</v>
      </c>
      <c r="AJ218">
        <f t="shared" si="247"/>
        <v>0</v>
      </c>
      <c r="AK218">
        <v>202.34</v>
      </c>
      <c r="AL218">
        <v>202.34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14.49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217</v>
      </c>
      <c r="BM218">
        <v>64</v>
      </c>
      <c r="BN218">
        <v>0</v>
      </c>
      <c r="BO218" t="s">
        <v>215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48"/>
        <v>10452.219999999999</v>
      </c>
      <c r="CQ218">
        <f t="shared" si="249"/>
        <v>2931.91</v>
      </c>
      <c r="CR218">
        <f t="shared" si="250"/>
        <v>0</v>
      </c>
      <c r="CS218">
        <f t="shared" si="251"/>
        <v>0</v>
      </c>
      <c r="CT218">
        <f t="shared" si="252"/>
        <v>0</v>
      </c>
      <c r="CU218">
        <f t="shared" si="253"/>
        <v>0</v>
      </c>
      <c r="CV218">
        <f t="shared" si="254"/>
        <v>0</v>
      </c>
      <c r="CW218">
        <f t="shared" si="255"/>
        <v>0</v>
      </c>
      <c r="CX218">
        <f t="shared" si="256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105</v>
      </c>
      <c r="DO218">
        <v>77</v>
      </c>
      <c r="DP218">
        <v>1</v>
      </c>
      <c r="DQ218">
        <v>1</v>
      </c>
      <c r="DU218">
        <v>1007</v>
      </c>
      <c r="DV218" t="s">
        <v>41</v>
      </c>
      <c r="DW218" t="s">
        <v>41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81943869</v>
      </c>
      <c r="EF218">
        <v>30</v>
      </c>
      <c r="EG218" t="s">
        <v>22</v>
      </c>
      <c r="EH218">
        <v>0</v>
      </c>
      <c r="EI218" t="s">
        <v>3</v>
      </c>
      <c r="EJ218">
        <v>1</v>
      </c>
      <c r="EK218">
        <v>64</v>
      </c>
      <c r="EL218" t="s">
        <v>37</v>
      </c>
      <c r="EM218" t="s">
        <v>38</v>
      </c>
      <c r="EO218" t="s">
        <v>3</v>
      </c>
      <c r="EQ218">
        <v>1024</v>
      </c>
      <c r="ER218">
        <v>202.34</v>
      </c>
      <c r="ES218">
        <v>202.34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105</v>
      </c>
      <c r="FY218">
        <v>77</v>
      </c>
      <c r="GA218" t="s">
        <v>3</v>
      </c>
      <c r="GD218">
        <v>0</v>
      </c>
      <c r="GF218">
        <v>-839110126</v>
      </c>
      <c r="GG218">
        <v>2</v>
      </c>
      <c r="GH218">
        <v>0</v>
      </c>
      <c r="GI218">
        <v>2</v>
      </c>
      <c r="GJ218">
        <v>0</v>
      </c>
      <c r="GK218">
        <f>ROUND(R218*(S12)/100,2)</f>
        <v>0</v>
      </c>
      <c r="GL218">
        <f t="shared" si="257"/>
        <v>0</v>
      </c>
      <c r="GM218">
        <f>ROUND(O218+X218+Y218+GK218,2)+GX218</f>
        <v>10452.219999999999</v>
      </c>
      <c r="GN218">
        <f t="shared" si="258"/>
        <v>10452.219999999999</v>
      </c>
      <c r="GO218">
        <f t="shared" si="259"/>
        <v>0</v>
      </c>
      <c r="GP218">
        <f t="shared" si="260"/>
        <v>0</v>
      </c>
      <c r="GR218">
        <v>0</v>
      </c>
      <c r="GS218">
        <v>0</v>
      </c>
      <c r="GT218">
        <v>0</v>
      </c>
      <c r="GU218" t="s">
        <v>3</v>
      </c>
      <c r="GV218">
        <f t="shared" si="261"/>
        <v>0</v>
      </c>
      <c r="GW218">
        <v>1</v>
      </c>
      <c r="GX218">
        <f t="shared" si="262"/>
        <v>0</v>
      </c>
      <c r="HA218">
        <v>0</v>
      </c>
      <c r="HB218">
        <v>0</v>
      </c>
      <c r="HC218">
        <f t="shared" si="26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17</v>
      </c>
      <c r="B219" s="2">
        <v>0</v>
      </c>
      <c r="C219" s="2">
        <f>ROW(SmtRes!A192)</f>
        <v>192</v>
      </c>
      <c r="D219" s="2">
        <f>ROW(EtalonRes!A224)</f>
        <v>224</v>
      </c>
      <c r="E219" s="2" t="s">
        <v>3</v>
      </c>
      <c r="F219" s="2" t="s">
        <v>49</v>
      </c>
      <c r="G219" s="2" t="s">
        <v>50</v>
      </c>
      <c r="H219" s="2" t="s">
        <v>51</v>
      </c>
      <c r="I219" s="2">
        <f>ROUND(2.4/100,9)</f>
        <v>2.4E-2</v>
      </c>
      <c r="J219" s="2">
        <v>0</v>
      </c>
      <c r="K219" s="2">
        <f>ROUND(2.4/100,9)</f>
        <v>2.4E-2</v>
      </c>
      <c r="L219" s="2"/>
      <c r="M219" s="2"/>
      <c r="N219" s="2"/>
      <c r="O219" s="2">
        <f t="shared" si="228"/>
        <v>78.13</v>
      </c>
      <c r="P219" s="2">
        <f t="shared" si="229"/>
        <v>44.64</v>
      </c>
      <c r="Q219" s="2">
        <f t="shared" si="230"/>
        <v>0.38</v>
      </c>
      <c r="R219" s="2">
        <f t="shared" si="231"/>
        <v>0.04</v>
      </c>
      <c r="S219" s="2">
        <f t="shared" si="232"/>
        <v>33.11</v>
      </c>
      <c r="T219" s="2">
        <f t="shared" si="233"/>
        <v>0</v>
      </c>
      <c r="U219" s="2">
        <f t="shared" si="234"/>
        <v>3.24</v>
      </c>
      <c r="V219" s="2">
        <f t="shared" si="235"/>
        <v>0</v>
      </c>
      <c r="W219" s="2">
        <f t="shared" si="236"/>
        <v>0</v>
      </c>
      <c r="X219" s="2">
        <f t="shared" si="237"/>
        <v>32.450000000000003</v>
      </c>
      <c r="Y219" s="2">
        <f t="shared" si="238"/>
        <v>23.18</v>
      </c>
      <c r="Z219" s="2"/>
      <c r="AA219" s="2">
        <v>-1</v>
      </c>
      <c r="AB219" s="2">
        <f t="shared" si="239"/>
        <v>3255.22</v>
      </c>
      <c r="AC219" s="2">
        <f t="shared" si="240"/>
        <v>1859.87</v>
      </c>
      <c r="AD219" s="2">
        <f t="shared" si="241"/>
        <v>15.65</v>
      </c>
      <c r="AE219" s="2">
        <f t="shared" si="242"/>
        <v>1.51</v>
      </c>
      <c r="AF219" s="2">
        <f t="shared" si="243"/>
        <v>1379.7</v>
      </c>
      <c r="AG219" s="2">
        <f t="shared" si="244"/>
        <v>0</v>
      </c>
      <c r="AH219" s="2">
        <f t="shared" si="245"/>
        <v>135</v>
      </c>
      <c r="AI219" s="2">
        <f t="shared" si="246"/>
        <v>0</v>
      </c>
      <c r="AJ219" s="2">
        <f t="shared" si="247"/>
        <v>0</v>
      </c>
      <c r="AK219" s="2">
        <v>3255.22</v>
      </c>
      <c r="AL219" s="2">
        <v>1859.87</v>
      </c>
      <c r="AM219" s="2">
        <v>15.65</v>
      </c>
      <c r="AN219" s="2">
        <v>1.51</v>
      </c>
      <c r="AO219" s="2">
        <v>1379.7</v>
      </c>
      <c r="AP219" s="2">
        <v>0</v>
      </c>
      <c r="AQ219" s="2">
        <v>135</v>
      </c>
      <c r="AR219" s="2">
        <v>0</v>
      </c>
      <c r="AS219" s="2">
        <v>0</v>
      </c>
      <c r="AT219" s="2">
        <v>98</v>
      </c>
      <c r="AU219" s="2">
        <v>70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0</v>
      </c>
      <c r="BI219" s="2">
        <v>1</v>
      </c>
      <c r="BJ219" s="2" t="s">
        <v>272</v>
      </c>
      <c r="BK219" s="2"/>
      <c r="BL219" s="2"/>
      <c r="BM219" s="2">
        <v>47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98</v>
      </c>
      <c r="CA219" s="2">
        <v>70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248"/>
        <v>78.13</v>
      </c>
      <c r="CQ219" s="2">
        <f t="shared" si="249"/>
        <v>1859.87</v>
      </c>
      <c r="CR219" s="2">
        <f t="shared" si="250"/>
        <v>15.65</v>
      </c>
      <c r="CS219" s="2">
        <f t="shared" si="251"/>
        <v>1.51</v>
      </c>
      <c r="CT219" s="2">
        <f t="shared" si="252"/>
        <v>1379.7</v>
      </c>
      <c r="CU219" s="2">
        <f t="shared" si="253"/>
        <v>0</v>
      </c>
      <c r="CV219" s="2">
        <f t="shared" si="254"/>
        <v>135</v>
      </c>
      <c r="CW219" s="2">
        <f t="shared" si="255"/>
        <v>0</v>
      </c>
      <c r="CX219" s="2">
        <f t="shared" si="256"/>
        <v>0</v>
      </c>
      <c r="CY219" s="2">
        <f>((S219*BZ219)/100)</f>
        <v>32.447800000000001</v>
      </c>
      <c r="CZ219" s="2">
        <f>((S219*CA219)/100)</f>
        <v>23.177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1013</v>
      </c>
      <c r="DV219" s="2" t="s">
        <v>51</v>
      </c>
      <c r="DW219" s="2" t="s">
        <v>51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81943950</v>
      </c>
      <c r="EF219" s="2">
        <v>30</v>
      </c>
      <c r="EG219" s="2" t="s">
        <v>22</v>
      </c>
      <c r="EH219" s="2">
        <v>0</v>
      </c>
      <c r="EI219" s="2" t="s">
        <v>3</v>
      </c>
      <c r="EJ219" s="2">
        <v>1</v>
      </c>
      <c r="EK219" s="2">
        <v>47</v>
      </c>
      <c r="EL219" s="2" t="s">
        <v>53</v>
      </c>
      <c r="EM219" s="2" t="s">
        <v>54</v>
      </c>
      <c r="EN219" s="2"/>
      <c r="EO219" s="2" t="s">
        <v>3</v>
      </c>
      <c r="EP219" s="2"/>
      <c r="EQ219" s="2">
        <v>132096</v>
      </c>
      <c r="ER219" s="2">
        <v>3255.22</v>
      </c>
      <c r="ES219" s="2">
        <v>1859.87</v>
      </c>
      <c r="ET219" s="2">
        <v>15.65</v>
      </c>
      <c r="EU219" s="2">
        <v>1.51</v>
      </c>
      <c r="EV219" s="2">
        <v>1379.7</v>
      </c>
      <c r="EW219" s="2">
        <v>135</v>
      </c>
      <c r="EX219" s="2">
        <v>0</v>
      </c>
      <c r="EY219" s="2">
        <v>0</v>
      </c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98</v>
      </c>
      <c r="FY219" s="2">
        <v>70</v>
      </c>
      <c r="FZ219" s="2"/>
      <c r="GA219" s="2" t="s">
        <v>3</v>
      </c>
      <c r="GB219" s="2"/>
      <c r="GC219" s="2"/>
      <c r="GD219" s="2">
        <v>1</v>
      </c>
      <c r="GE219" s="2"/>
      <c r="GF219" s="2">
        <v>-42061249</v>
      </c>
      <c r="GG219" s="2">
        <v>2</v>
      </c>
      <c r="GH219" s="2">
        <v>0</v>
      </c>
      <c r="GI219" s="2">
        <v>-2</v>
      </c>
      <c r="GJ219" s="2">
        <v>0</v>
      </c>
      <c r="GK219" s="2">
        <v>0</v>
      </c>
      <c r="GL219" s="2">
        <f t="shared" si="257"/>
        <v>0</v>
      </c>
      <c r="GM219" s="2">
        <f>ROUND(O219+X219+Y219,2)+GX219</f>
        <v>133.76</v>
      </c>
      <c r="GN219" s="2">
        <f t="shared" si="258"/>
        <v>133.76</v>
      </c>
      <c r="GO219" s="2">
        <f t="shared" si="259"/>
        <v>0</v>
      </c>
      <c r="GP219" s="2">
        <f t="shared" si="260"/>
        <v>0</v>
      </c>
      <c r="GQ219" s="2"/>
      <c r="GR219" s="2">
        <v>0</v>
      </c>
      <c r="GS219" s="2">
        <v>7</v>
      </c>
      <c r="GT219" s="2">
        <v>0</v>
      </c>
      <c r="GU219" s="2" t="s">
        <v>3</v>
      </c>
      <c r="GV219" s="2">
        <f t="shared" si="261"/>
        <v>0</v>
      </c>
      <c r="GW219" s="2">
        <v>1</v>
      </c>
      <c r="GX219" s="2">
        <f t="shared" si="262"/>
        <v>0</v>
      </c>
      <c r="GY219" s="2"/>
      <c r="GZ219" s="2"/>
      <c r="HA219" s="2">
        <v>0</v>
      </c>
      <c r="HB219" s="2">
        <v>0</v>
      </c>
      <c r="HC219" s="2">
        <f t="shared" si="26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17</v>
      </c>
      <c r="B220">
        <v>0</v>
      </c>
      <c r="C220">
        <f>ROW(SmtRes!A198)</f>
        <v>198</v>
      </c>
      <c r="D220">
        <f>ROW(EtalonRes!A230)</f>
        <v>230</v>
      </c>
      <c r="E220" t="s">
        <v>3</v>
      </c>
      <c r="F220" t="s">
        <v>49</v>
      </c>
      <c r="G220" t="s">
        <v>50</v>
      </c>
      <c r="H220" t="s">
        <v>51</v>
      </c>
      <c r="I220">
        <f>ROUND(2.4/100,9)</f>
        <v>2.4E-2</v>
      </c>
      <c r="J220">
        <v>0</v>
      </c>
      <c r="K220">
        <f>ROUND(2.4/100,9)</f>
        <v>2.4E-2</v>
      </c>
      <c r="O220">
        <f t="shared" si="228"/>
        <v>1255.73</v>
      </c>
      <c r="P220">
        <f t="shared" si="229"/>
        <v>290.61</v>
      </c>
      <c r="Q220">
        <f t="shared" si="230"/>
        <v>3.94</v>
      </c>
      <c r="R220">
        <f t="shared" si="231"/>
        <v>1.1599999999999999</v>
      </c>
      <c r="S220">
        <f t="shared" si="232"/>
        <v>961.18</v>
      </c>
      <c r="T220">
        <f t="shared" si="233"/>
        <v>0</v>
      </c>
      <c r="U220">
        <f t="shared" si="234"/>
        <v>3.24</v>
      </c>
      <c r="V220">
        <f t="shared" si="235"/>
        <v>0</v>
      </c>
      <c r="W220">
        <f t="shared" si="236"/>
        <v>0</v>
      </c>
      <c r="X220">
        <f t="shared" si="237"/>
        <v>903.51</v>
      </c>
      <c r="Y220">
        <f t="shared" si="238"/>
        <v>634.38</v>
      </c>
      <c r="AA220">
        <v>-1</v>
      </c>
      <c r="AB220">
        <f t="shared" si="239"/>
        <v>3255.22</v>
      </c>
      <c r="AC220">
        <f t="shared" si="240"/>
        <v>1859.87</v>
      </c>
      <c r="AD220">
        <f t="shared" si="241"/>
        <v>15.65</v>
      </c>
      <c r="AE220">
        <f t="shared" si="242"/>
        <v>1.51</v>
      </c>
      <c r="AF220">
        <f t="shared" si="243"/>
        <v>1379.7</v>
      </c>
      <c r="AG220">
        <f t="shared" si="244"/>
        <v>0</v>
      </c>
      <c r="AH220">
        <f t="shared" si="245"/>
        <v>135</v>
      </c>
      <c r="AI220">
        <f t="shared" si="246"/>
        <v>0</v>
      </c>
      <c r="AJ220">
        <f t="shared" si="247"/>
        <v>0</v>
      </c>
      <c r="AK220">
        <v>3255.22</v>
      </c>
      <c r="AL220">
        <v>1859.87</v>
      </c>
      <c r="AM220">
        <v>15.65</v>
      </c>
      <c r="AN220">
        <v>1.51</v>
      </c>
      <c r="AO220">
        <v>1379.7</v>
      </c>
      <c r="AP220">
        <v>0</v>
      </c>
      <c r="AQ220">
        <v>135</v>
      </c>
      <c r="AR220">
        <v>0</v>
      </c>
      <c r="AS220">
        <v>0</v>
      </c>
      <c r="AT220">
        <v>94</v>
      </c>
      <c r="AU220">
        <v>66</v>
      </c>
      <c r="AV220">
        <v>1</v>
      </c>
      <c r="AW220">
        <v>1</v>
      </c>
      <c r="AZ220">
        <v>1</v>
      </c>
      <c r="BA220">
        <v>29.03</v>
      </c>
      <c r="BB220">
        <v>10.37</v>
      </c>
      <c r="BC220">
        <v>6.51</v>
      </c>
      <c r="BD220" t="s">
        <v>3</v>
      </c>
      <c r="BE220" t="s">
        <v>3</v>
      </c>
      <c r="BF220" t="s">
        <v>3</v>
      </c>
      <c r="BG220" t="s">
        <v>3</v>
      </c>
      <c r="BH220">
        <v>0</v>
      </c>
      <c r="BI220">
        <v>1</v>
      </c>
      <c r="BJ220" t="s">
        <v>272</v>
      </c>
      <c r="BM220">
        <v>47</v>
      </c>
      <c r="BN220">
        <v>0</v>
      </c>
      <c r="BO220" t="s">
        <v>49</v>
      </c>
      <c r="BP220">
        <v>1</v>
      </c>
      <c r="BQ220">
        <v>30</v>
      </c>
      <c r="BR220">
        <v>0</v>
      </c>
      <c r="BS220">
        <v>29.03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94</v>
      </c>
      <c r="CA220">
        <v>66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48"/>
        <v>1255.73</v>
      </c>
      <c r="CQ220">
        <f t="shared" si="249"/>
        <v>12107.75</v>
      </c>
      <c r="CR220">
        <f t="shared" si="250"/>
        <v>162.29</v>
      </c>
      <c r="CS220">
        <f t="shared" si="251"/>
        <v>43.84</v>
      </c>
      <c r="CT220">
        <f t="shared" si="252"/>
        <v>40052.69</v>
      </c>
      <c r="CU220">
        <f t="shared" si="253"/>
        <v>0</v>
      </c>
      <c r="CV220">
        <f t="shared" si="254"/>
        <v>135</v>
      </c>
      <c r="CW220">
        <f t="shared" si="255"/>
        <v>0</v>
      </c>
      <c r="CX220">
        <f t="shared" si="256"/>
        <v>0</v>
      </c>
      <c r="CY220">
        <f>S220*(BZ220/100)</f>
        <v>903.50919999999985</v>
      </c>
      <c r="CZ220">
        <f>S220*(CA220/100)</f>
        <v>634.37879999999996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98</v>
      </c>
      <c r="DO220">
        <v>70</v>
      </c>
      <c r="DP220">
        <v>1</v>
      </c>
      <c r="DQ220">
        <v>1</v>
      </c>
      <c r="DU220">
        <v>1013</v>
      </c>
      <c r="DV220" t="s">
        <v>51</v>
      </c>
      <c r="DW220" t="s">
        <v>51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81943950</v>
      </c>
      <c r="EF220">
        <v>30</v>
      </c>
      <c r="EG220" t="s">
        <v>22</v>
      </c>
      <c r="EH220">
        <v>0</v>
      </c>
      <c r="EI220" t="s">
        <v>3</v>
      </c>
      <c r="EJ220">
        <v>1</v>
      </c>
      <c r="EK220">
        <v>47</v>
      </c>
      <c r="EL220" t="s">
        <v>53</v>
      </c>
      <c r="EM220" t="s">
        <v>54</v>
      </c>
      <c r="EO220" t="s">
        <v>3</v>
      </c>
      <c r="EQ220">
        <v>132096</v>
      </c>
      <c r="ER220">
        <v>3255.22</v>
      </c>
      <c r="ES220">
        <v>1859.87</v>
      </c>
      <c r="ET220">
        <v>15.65</v>
      </c>
      <c r="EU220">
        <v>1.51</v>
      </c>
      <c r="EV220">
        <v>1379.7</v>
      </c>
      <c r="EW220">
        <v>135</v>
      </c>
      <c r="EX220">
        <v>0</v>
      </c>
      <c r="EY220">
        <v>0</v>
      </c>
      <c r="FQ220">
        <v>0</v>
      </c>
      <c r="FR220">
        <v>0</v>
      </c>
      <c r="FS220">
        <v>0</v>
      </c>
      <c r="FX220">
        <v>98</v>
      </c>
      <c r="FY220">
        <v>70</v>
      </c>
      <c r="GA220" t="s">
        <v>3</v>
      </c>
      <c r="GD220">
        <v>0</v>
      </c>
      <c r="GF220">
        <v>-42061249</v>
      </c>
      <c r="GG220">
        <v>2</v>
      </c>
      <c r="GH220">
        <v>0</v>
      </c>
      <c r="GI220">
        <v>2</v>
      </c>
      <c r="GJ220">
        <v>0</v>
      </c>
      <c r="GK220">
        <f>ROUND(R220*(S12)/100,2)</f>
        <v>1.86</v>
      </c>
      <c r="GL220">
        <f t="shared" si="257"/>
        <v>0</v>
      </c>
      <c r="GM220">
        <f>ROUND(O220+X220+Y220+GK220,2)+GX220</f>
        <v>2795.48</v>
      </c>
      <c r="GN220">
        <f t="shared" si="258"/>
        <v>2795.48</v>
      </c>
      <c r="GO220">
        <f t="shared" si="259"/>
        <v>0</v>
      </c>
      <c r="GP220">
        <f t="shared" si="260"/>
        <v>0</v>
      </c>
      <c r="GR220">
        <v>0</v>
      </c>
      <c r="GS220">
        <v>7</v>
      </c>
      <c r="GT220">
        <v>0</v>
      </c>
      <c r="GU220" t="s">
        <v>3</v>
      </c>
      <c r="GV220">
        <f t="shared" si="261"/>
        <v>0</v>
      </c>
      <c r="GW220">
        <v>1</v>
      </c>
      <c r="GX220">
        <f t="shared" si="262"/>
        <v>0</v>
      </c>
      <c r="HA220">
        <v>0</v>
      </c>
      <c r="HB220">
        <v>0</v>
      </c>
      <c r="HC220">
        <f t="shared" si="26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18</v>
      </c>
      <c r="B221" s="2">
        <v>0</v>
      </c>
      <c r="C221" s="2">
        <v>192</v>
      </c>
      <c r="D221" s="2"/>
      <c r="E221" s="2" t="s">
        <v>3</v>
      </c>
      <c r="F221" s="2" t="s">
        <v>273</v>
      </c>
      <c r="G221" s="2" t="s">
        <v>274</v>
      </c>
      <c r="H221" s="2" t="s">
        <v>41</v>
      </c>
      <c r="I221" s="2">
        <f>I219*J221</f>
        <v>2.448</v>
      </c>
      <c r="J221" s="2">
        <v>102</v>
      </c>
      <c r="K221" s="2">
        <v>102</v>
      </c>
      <c r="L221" s="2"/>
      <c r="M221" s="2"/>
      <c r="N221" s="2"/>
      <c r="O221" s="2">
        <f t="shared" si="228"/>
        <v>1725.57</v>
      </c>
      <c r="P221" s="2">
        <f t="shared" si="229"/>
        <v>1725.57</v>
      </c>
      <c r="Q221" s="2">
        <f t="shared" si="230"/>
        <v>0</v>
      </c>
      <c r="R221" s="2">
        <f t="shared" si="231"/>
        <v>0</v>
      </c>
      <c r="S221" s="2">
        <f t="shared" si="232"/>
        <v>0</v>
      </c>
      <c r="T221" s="2">
        <f t="shared" si="233"/>
        <v>0</v>
      </c>
      <c r="U221" s="2">
        <f t="shared" si="234"/>
        <v>0</v>
      </c>
      <c r="V221" s="2">
        <f t="shared" si="235"/>
        <v>0</v>
      </c>
      <c r="W221" s="2">
        <f t="shared" si="236"/>
        <v>0</v>
      </c>
      <c r="X221" s="2">
        <f t="shared" si="237"/>
        <v>0</v>
      </c>
      <c r="Y221" s="2">
        <f t="shared" si="238"/>
        <v>0</v>
      </c>
      <c r="Z221" s="2"/>
      <c r="AA221" s="2">
        <v>-1</v>
      </c>
      <c r="AB221" s="2">
        <f t="shared" si="239"/>
        <v>704.89</v>
      </c>
      <c r="AC221" s="2">
        <f t="shared" si="240"/>
        <v>704.89</v>
      </c>
      <c r="AD221" s="2">
        <f t="shared" si="241"/>
        <v>0</v>
      </c>
      <c r="AE221" s="2">
        <f t="shared" si="242"/>
        <v>0</v>
      </c>
      <c r="AF221" s="2">
        <f t="shared" si="243"/>
        <v>0</v>
      </c>
      <c r="AG221" s="2">
        <f t="shared" si="244"/>
        <v>0</v>
      </c>
      <c r="AH221" s="2">
        <f t="shared" si="245"/>
        <v>0</v>
      </c>
      <c r="AI221" s="2">
        <f t="shared" si="246"/>
        <v>0</v>
      </c>
      <c r="AJ221" s="2">
        <f t="shared" si="247"/>
        <v>0</v>
      </c>
      <c r="AK221" s="2">
        <v>704.89</v>
      </c>
      <c r="AL221" s="2">
        <v>704.89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98</v>
      </c>
      <c r="AU221" s="2">
        <v>70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275</v>
      </c>
      <c r="BK221" s="2"/>
      <c r="BL221" s="2"/>
      <c r="BM221" s="2">
        <v>47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98</v>
      </c>
      <c r="CA221" s="2">
        <v>70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248"/>
        <v>1725.57</v>
      </c>
      <c r="CQ221" s="2">
        <f t="shared" si="249"/>
        <v>704.89</v>
      </c>
      <c r="CR221" s="2">
        <f t="shared" si="250"/>
        <v>0</v>
      </c>
      <c r="CS221" s="2">
        <f t="shared" si="251"/>
        <v>0</v>
      </c>
      <c r="CT221" s="2">
        <f t="shared" si="252"/>
        <v>0</v>
      </c>
      <c r="CU221" s="2">
        <f t="shared" si="253"/>
        <v>0</v>
      </c>
      <c r="CV221" s="2">
        <f t="shared" si="254"/>
        <v>0</v>
      </c>
      <c r="CW221" s="2">
        <f t="shared" si="255"/>
        <v>0</v>
      </c>
      <c r="CX221" s="2">
        <f t="shared" si="256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1007</v>
      </c>
      <c r="DV221" s="2" t="s">
        <v>41</v>
      </c>
      <c r="DW221" s="2" t="s">
        <v>41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81943950</v>
      </c>
      <c r="EF221" s="2">
        <v>30</v>
      </c>
      <c r="EG221" s="2" t="s">
        <v>22</v>
      </c>
      <c r="EH221" s="2">
        <v>0</v>
      </c>
      <c r="EI221" s="2" t="s">
        <v>3</v>
      </c>
      <c r="EJ221" s="2">
        <v>1</v>
      </c>
      <c r="EK221" s="2">
        <v>47</v>
      </c>
      <c r="EL221" s="2" t="s">
        <v>53</v>
      </c>
      <c r="EM221" s="2" t="s">
        <v>54</v>
      </c>
      <c r="EN221" s="2"/>
      <c r="EO221" s="2" t="s">
        <v>3</v>
      </c>
      <c r="EP221" s="2"/>
      <c r="EQ221" s="2">
        <v>1024</v>
      </c>
      <c r="ER221" s="2">
        <v>704.89</v>
      </c>
      <c r="ES221" s="2">
        <v>704.89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98</v>
      </c>
      <c r="FY221" s="2">
        <v>70</v>
      </c>
      <c r="FZ221" s="2"/>
      <c r="GA221" s="2" t="s">
        <v>3</v>
      </c>
      <c r="GB221" s="2"/>
      <c r="GC221" s="2"/>
      <c r="GD221" s="2">
        <v>1</v>
      </c>
      <c r="GE221" s="2"/>
      <c r="GF221" s="2">
        <v>-758282629</v>
      </c>
      <c r="GG221" s="2">
        <v>2</v>
      </c>
      <c r="GH221" s="2">
        <v>0</v>
      </c>
      <c r="GI221" s="2">
        <v>-2</v>
      </c>
      <c r="GJ221" s="2">
        <v>0</v>
      </c>
      <c r="GK221" s="2">
        <v>0</v>
      </c>
      <c r="GL221" s="2">
        <f t="shared" si="257"/>
        <v>0</v>
      </c>
      <c r="GM221" s="2">
        <f>ROUND(O221+X221+Y221,2)+GX221</f>
        <v>1725.57</v>
      </c>
      <c r="GN221" s="2">
        <f t="shared" si="258"/>
        <v>1725.57</v>
      </c>
      <c r="GO221" s="2">
        <f t="shared" si="259"/>
        <v>0</v>
      </c>
      <c r="GP221" s="2">
        <f t="shared" si="260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61"/>
        <v>0</v>
      </c>
      <c r="GW221" s="2">
        <v>1</v>
      </c>
      <c r="GX221" s="2">
        <f t="shared" si="262"/>
        <v>0</v>
      </c>
      <c r="GY221" s="2"/>
      <c r="GZ221" s="2"/>
      <c r="HA221" s="2">
        <v>0</v>
      </c>
      <c r="HB221" s="2">
        <v>0</v>
      </c>
      <c r="HC221" s="2">
        <f t="shared" si="26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0</v>
      </c>
      <c r="C222">
        <v>198</v>
      </c>
      <c r="E222" t="s">
        <v>3</v>
      </c>
      <c r="F222" t="s">
        <v>273</v>
      </c>
      <c r="G222" t="s">
        <v>274</v>
      </c>
      <c r="H222" t="s">
        <v>41</v>
      </c>
      <c r="I222">
        <f>I220*J222</f>
        <v>2.448</v>
      </c>
      <c r="J222">
        <v>102</v>
      </c>
      <c r="K222">
        <v>102</v>
      </c>
      <c r="O222">
        <f t="shared" si="228"/>
        <v>14512.04</v>
      </c>
      <c r="P222">
        <f t="shared" si="229"/>
        <v>14512.04</v>
      </c>
      <c r="Q222">
        <f t="shared" si="230"/>
        <v>0</v>
      </c>
      <c r="R222">
        <f t="shared" si="231"/>
        <v>0</v>
      </c>
      <c r="S222">
        <f t="shared" si="232"/>
        <v>0</v>
      </c>
      <c r="T222">
        <f t="shared" si="233"/>
        <v>0</v>
      </c>
      <c r="U222">
        <f t="shared" si="234"/>
        <v>0</v>
      </c>
      <c r="V222">
        <f t="shared" si="235"/>
        <v>0</v>
      </c>
      <c r="W222">
        <f t="shared" si="236"/>
        <v>0</v>
      </c>
      <c r="X222">
        <f t="shared" si="237"/>
        <v>0</v>
      </c>
      <c r="Y222">
        <f t="shared" si="238"/>
        <v>0</v>
      </c>
      <c r="AA222">
        <v>-1</v>
      </c>
      <c r="AB222">
        <f t="shared" si="239"/>
        <v>704.89</v>
      </c>
      <c r="AC222">
        <f t="shared" si="240"/>
        <v>704.89</v>
      </c>
      <c r="AD222">
        <f t="shared" si="241"/>
        <v>0</v>
      </c>
      <c r="AE222">
        <f t="shared" si="242"/>
        <v>0</v>
      </c>
      <c r="AF222">
        <f t="shared" si="243"/>
        <v>0</v>
      </c>
      <c r="AG222">
        <f t="shared" si="244"/>
        <v>0</v>
      </c>
      <c r="AH222">
        <f t="shared" si="245"/>
        <v>0</v>
      </c>
      <c r="AI222">
        <f t="shared" si="246"/>
        <v>0</v>
      </c>
      <c r="AJ222">
        <f t="shared" si="247"/>
        <v>0</v>
      </c>
      <c r="AK222">
        <v>704.89</v>
      </c>
      <c r="AL222">
        <v>704.89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8.41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275</v>
      </c>
      <c r="BM222">
        <v>47</v>
      </c>
      <c r="BN222">
        <v>0</v>
      </c>
      <c r="BO222" t="s">
        <v>273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48"/>
        <v>14512.04</v>
      </c>
      <c r="CQ222">
        <f t="shared" si="249"/>
        <v>5928.12</v>
      </c>
      <c r="CR222">
        <f t="shared" si="250"/>
        <v>0</v>
      </c>
      <c r="CS222">
        <f t="shared" si="251"/>
        <v>0</v>
      </c>
      <c r="CT222">
        <f t="shared" si="252"/>
        <v>0</v>
      </c>
      <c r="CU222">
        <f t="shared" si="253"/>
        <v>0</v>
      </c>
      <c r="CV222">
        <f t="shared" si="254"/>
        <v>0</v>
      </c>
      <c r="CW222">
        <f t="shared" si="255"/>
        <v>0</v>
      </c>
      <c r="CX222">
        <f t="shared" si="256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98</v>
      </c>
      <c r="DO222">
        <v>70</v>
      </c>
      <c r="DP222">
        <v>1</v>
      </c>
      <c r="DQ222">
        <v>1</v>
      </c>
      <c r="DU222">
        <v>1007</v>
      </c>
      <c r="DV222" t="s">
        <v>41</v>
      </c>
      <c r="DW222" t="s">
        <v>41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81943950</v>
      </c>
      <c r="EF222">
        <v>30</v>
      </c>
      <c r="EG222" t="s">
        <v>22</v>
      </c>
      <c r="EH222">
        <v>0</v>
      </c>
      <c r="EI222" t="s">
        <v>3</v>
      </c>
      <c r="EJ222">
        <v>1</v>
      </c>
      <c r="EK222">
        <v>47</v>
      </c>
      <c r="EL222" t="s">
        <v>53</v>
      </c>
      <c r="EM222" t="s">
        <v>54</v>
      </c>
      <c r="EO222" t="s">
        <v>3</v>
      </c>
      <c r="EQ222">
        <v>1024</v>
      </c>
      <c r="ER222">
        <v>704.89</v>
      </c>
      <c r="ES222">
        <v>704.89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98</v>
      </c>
      <c r="FY222">
        <v>70</v>
      </c>
      <c r="GA222" t="s">
        <v>3</v>
      </c>
      <c r="GD222">
        <v>0</v>
      </c>
      <c r="GF222">
        <v>-758282629</v>
      </c>
      <c r="GG222">
        <v>2</v>
      </c>
      <c r="GH222">
        <v>0</v>
      </c>
      <c r="GI222">
        <v>2</v>
      </c>
      <c r="GJ222">
        <v>0</v>
      </c>
      <c r="GK222">
        <f>ROUND(R222*(S12)/100,2)</f>
        <v>0</v>
      </c>
      <c r="GL222">
        <f t="shared" si="257"/>
        <v>0</v>
      </c>
      <c r="GM222">
        <f>ROUND(O222+X222+Y222+GK222,2)+GX222</f>
        <v>14512.04</v>
      </c>
      <c r="GN222">
        <f t="shared" si="258"/>
        <v>14512.04</v>
      </c>
      <c r="GO222">
        <f t="shared" si="259"/>
        <v>0</v>
      </c>
      <c r="GP222">
        <f t="shared" si="260"/>
        <v>0</v>
      </c>
      <c r="GR222">
        <v>0</v>
      </c>
      <c r="GS222">
        <v>0</v>
      </c>
      <c r="GT222">
        <v>0</v>
      </c>
      <c r="GU222" t="s">
        <v>3</v>
      </c>
      <c r="GV222">
        <f t="shared" si="261"/>
        <v>0</v>
      </c>
      <c r="GW222">
        <v>1</v>
      </c>
      <c r="GX222">
        <f t="shared" si="262"/>
        <v>0</v>
      </c>
      <c r="HA222">
        <v>0</v>
      </c>
      <c r="HB222">
        <v>0</v>
      </c>
      <c r="HC222">
        <f t="shared" si="26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17</v>
      </c>
      <c r="B223" s="2">
        <v>0</v>
      </c>
      <c r="C223" s="2">
        <f>ROW(SmtRes!A199)</f>
        <v>199</v>
      </c>
      <c r="D223" s="2">
        <f>ROW(EtalonRes!A231)</f>
        <v>231</v>
      </c>
      <c r="E223" s="2" t="s">
        <v>3</v>
      </c>
      <c r="F223" s="2" t="s">
        <v>18</v>
      </c>
      <c r="G223" s="2" t="s">
        <v>19</v>
      </c>
      <c r="H223" s="2" t="s">
        <v>20</v>
      </c>
      <c r="I223" s="2">
        <f>ROUND(15.8/100,9)</f>
        <v>0.158</v>
      </c>
      <c r="J223" s="2">
        <v>0</v>
      </c>
      <c r="K223" s="2">
        <f>ROUND(15.8/100,9)</f>
        <v>0.158</v>
      </c>
      <c r="L223" s="2"/>
      <c r="M223" s="2"/>
      <c r="N223" s="2"/>
      <c r="O223" s="2">
        <f t="shared" si="228"/>
        <v>322.73</v>
      </c>
      <c r="P223" s="2">
        <f t="shared" si="229"/>
        <v>0</v>
      </c>
      <c r="Q223" s="2">
        <f t="shared" si="230"/>
        <v>0</v>
      </c>
      <c r="R223" s="2">
        <f t="shared" si="231"/>
        <v>0</v>
      </c>
      <c r="S223" s="2">
        <f t="shared" si="232"/>
        <v>322.73</v>
      </c>
      <c r="T223" s="2">
        <f t="shared" si="233"/>
        <v>0</v>
      </c>
      <c r="U223" s="2">
        <f t="shared" si="234"/>
        <v>30.4466</v>
      </c>
      <c r="V223" s="2">
        <f t="shared" si="235"/>
        <v>0</v>
      </c>
      <c r="W223" s="2">
        <f t="shared" si="236"/>
        <v>0</v>
      </c>
      <c r="X223" s="2">
        <f t="shared" si="237"/>
        <v>338.87</v>
      </c>
      <c r="Y223" s="2">
        <f t="shared" si="238"/>
        <v>248.5</v>
      </c>
      <c r="Z223" s="2"/>
      <c r="AA223" s="2">
        <v>-1</v>
      </c>
      <c r="AB223" s="2">
        <f t="shared" si="239"/>
        <v>2042.62</v>
      </c>
      <c r="AC223" s="2">
        <f t="shared" si="240"/>
        <v>0</v>
      </c>
      <c r="AD223" s="2">
        <f t="shared" si="241"/>
        <v>0</v>
      </c>
      <c r="AE223" s="2">
        <f t="shared" si="242"/>
        <v>0</v>
      </c>
      <c r="AF223" s="2">
        <f t="shared" si="243"/>
        <v>2042.62</v>
      </c>
      <c r="AG223" s="2">
        <f t="shared" si="244"/>
        <v>0</v>
      </c>
      <c r="AH223" s="2">
        <f t="shared" si="245"/>
        <v>192.7</v>
      </c>
      <c r="AI223" s="2">
        <f t="shared" si="246"/>
        <v>0</v>
      </c>
      <c r="AJ223" s="2">
        <f t="shared" si="247"/>
        <v>0</v>
      </c>
      <c r="AK223" s="2">
        <v>2042.62</v>
      </c>
      <c r="AL223" s="2">
        <v>0</v>
      </c>
      <c r="AM223" s="2">
        <v>0</v>
      </c>
      <c r="AN223" s="2">
        <v>0</v>
      </c>
      <c r="AO223" s="2">
        <v>2042.62</v>
      </c>
      <c r="AP223" s="2">
        <v>0</v>
      </c>
      <c r="AQ223" s="2">
        <v>192.7</v>
      </c>
      <c r="AR223" s="2">
        <v>0</v>
      </c>
      <c r="AS223" s="2">
        <v>0</v>
      </c>
      <c r="AT223" s="2">
        <v>105</v>
      </c>
      <c r="AU223" s="2">
        <v>77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21</v>
      </c>
      <c r="BK223" s="2"/>
      <c r="BL223" s="2"/>
      <c r="BM223" s="2">
        <v>16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105</v>
      </c>
      <c r="CA223" s="2">
        <v>77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248"/>
        <v>322.73</v>
      </c>
      <c r="CQ223" s="2">
        <f t="shared" si="249"/>
        <v>0</v>
      </c>
      <c r="CR223" s="2">
        <f t="shared" si="250"/>
        <v>0</v>
      </c>
      <c r="CS223" s="2">
        <f t="shared" si="251"/>
        <v>0</v>
      </c>
      <c r="CT223" s="2">
        <f t="shared" si="252"/>
        <v>2042.62</v>
      </c>
      <c r="CU223" s="2">
        <f t="shared" si="253"/>
        <v>0</v>
      </c>
      <c r="CV223" s="2">
        <f t="shared" si="254"/>
        <v>192.7</v>
      </c>
      <c r="CW223" s="2">
        <f t="shared" si="255"/>
        <v>0</v>
      </c>
      <c r="CX223" s="2">
        <f t="shared" si="256"/>
        <v>0</v>
      </c>
      <c r="CY223" s="2">
        <f>((S223*BZ223)/100)</f>
        <v>338.86650000000003</v>
      </c>
      <c r="CZ223" s="2">
        <f>((S223*CA223)/100)</f>
        <v>248.50210000000004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20</v>
      </c>
      <c r="DW223" s="2" t="s">
        <v>20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81943919</v>
      </c>
      <c r="EF223" s="2">
        <v>30</v>
      </c>
      <c r="EG223" s="2" t="s">
        <v>22</v>
      </c>
      <c r="EH223" s="2">
        <v>0</v>
      </c>
      <c r="EI223" s="2" t="s">
        <v>3</v>
      </c>
      <c r="EJ223" s="2">
        <v>1</v>
      </c>
      <c r="EK223" s="2">
        <v>16</v>
      </c>
      <c r="EL223" s="2" t="s">
        <v>23</v>
      </c>
      <c r="EM223" s="2" t="s">
        <v>24</v>
      </c>
      <c r="EN223" s="2"/>
      <c r="EO223" s="2" t="s">
        <v>3</v>
      </c>
      <c r="EP223" s="2"/>
      <c r="EQ223" s="2">
        <v>132096</v>
      </c>
      <c r="ER223" s="2">
        <v>2042.62</v>
      </c>
      <c r="ES223" s="2">
        <v>0</v>
      </c>
      <c r="ET223" s="2">
        <v>0</v>
      </c>
      <c r="EU223" s="2">
        <v>0</v>
      </c>
      <c r="EV223" s="2">
        <v>2042.62</v>
      </c>
      <c r="EW223" s="2">
        <v>192.7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105</v>
      </c>
      <c r="FY223" s="2">
        <v>77</v>
      </c>
      <c r="FZ223" s="2"/>
      <c r="GA223" s="2" t="s">
        <v>3</v>
      </c>
      <c r="GB223" s="2"/>
      <c r="GC223" s="2"/>
      <c r="GD223" s="2">
        <v>1</v>
      </c>
      <c r="GE223" s="2"/>
      <c r="GF223" s="2">
        <v>-1632341149</v>
      </c>
      <c r="GG223" s="2">
        <v>2</v>
      </c>
      <c r="GH223" s="2">
        <v>0</v>
      </c>
      <c r="GI223" s="2">
        <v>-2</v>
      </c>
      <c r="GJ223" s="2">
        <v>0</v>
      </c>
      <c r="GK223" s="2">
        <v>0</v>
      </c>
      <c r="GL223" s="2">
        <f t="shared" si="257"/>
        <v>0</v>
      </c>
      <c r="GM223" s="2">
        <f>ROUND(O223+X223+Y223,2)+GX223</f>
        <v>910.1</v>
      </c>
      <c r="GN223" s="2">
        <f t="shared" si="258"/>
        <v>910.1</v>
      </c>
      <c r="GO223" s="2">
        <f t="shared" si="259"/>
        <v>0</v>
      </c>
      <c r="GP223" s="2">
        <f t="shared" si="260"/>
        <v>0</v>
      </c>
      <c r="GQ223" s="2"/>
      <c r="GR223" s="2">
        <v>0</v>
      </c>
      <c r="GS223" s="2">
        <v>7</v>
      </c>
      <c r="GT223" s="2">
        <v>0</v>
      </c>
      <c r="GU223" s="2" t="s">
        <v>3</v>
      </c>
      <c r="GV223" s="2">
        <f t="shared" si="261"/>
        <v>0</v>
      </c>
      <c r="GW223" s="2">
        <v>1</v>
      </c>
      <c r="GX223" s="2">
        <f t="shared" si="262"/>
        <v>0</v>
      </c>
      <c r="GY223" s="2"/>
      <c r="GZ223" s="2"/>
      <c r="HA223" s="2">
        <v>0</v>
      </c>
      <c r="HB223" s="2">
        <v>0</v>
      </c>
      <c r="HC223" s="2">
        <f t="shared" si="26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0</v>
      </c>
      <c r="C224">
        <f>ROW(SmtRes!A200)</f>
        <v>200</v>
      </c>
      <c r="D224">
        <f>ROW(EtalonRes!A232)</f>
        <v>232</v>
      </c>
      <c r="E224" t="s">
        <v>3</v>
      </c>
      <c r="F224" t="s">
        <v>18</v>
      </c>
      <c r="G224" t="s">
        <v>19</v>
      </c>
      <c r="H224" t="s">
        <v>20</v>
      </c>
      <c r="I224">
        <f>ROUND(15.8/100,9)</f>
        <v>0.158</v>
      </c>
      <c r="J224">
        <v>0</v>
      </c>
      <c r="K224">
        <f>ROUND(15.8/100,9)</f>
        <v>0.158</v>
      </c>
      <c r="O224">
        <f t="shared" si="228"/>
        <v>9368.85</v>
      </c>
      <c r="P224">
        <f t="shared" si="229"/>
        <v>0</v>
      </c>
      <c r="Q224">
        <f t="shared" si="230"/>
        <v>0</v>
      </c>
      <c r="R224">
        <f t="shared" si="231"/>
        <v>0</v>
      </c>
      <c r="S224">
        <f t="shared" si="232"/>
        <v>9368.85</v>
      </c>
      <c r="T224">
        <f t="shared" si="233"/>
        <v>0</v>
      </c>
      <c r="U224">
        <f t="shared" si="234"/>
        <v>30.4466</v>
      </c>
      <c r="V224">
        <f t="shared" si="235"/>
        <v>0</v>
      </c>
      <c r="W224">
        <f t="shared" si="236"/>
        <v>0</v>
      </c>
      <c r="X224">
        <f t="shared" si="237"/>
        <v>8150.9</v>
      </c>
      <c r="Y224">
        <f t="shared" si="238"/>
        <v>3841.23</v>
      </c>
      <c r="AA224">
        <v>-1</v>
      </c>
      <c r="AB224">
        <f t="shared" si="239"/>
        <v>2042.62</v>
      </c>
      <c r="AC224">
        <f t="shared" si="240"/>
        <v>0</v>
      </c>
      <c r="AD224">
        <f t="shared" si="241"/>
        <v>0</v>
      </c>
      <c r="AE224">
        <f t="shared" si="242"/>
        <v>0</v>
      </c>
      <c r="AF224">
        <f t="shared" si="243"/>
        <v>2042.62</v>
      </c>
      <c r="AG224">
        <f t="shared" si="244"/>
        <v>0</v>
      </c>
      <c r="AH224">
        <f t="shared" si="245"/>
        <v>192.7</v>
      </c>
      <c r="AI224">
        <f t="shared" si="246"/>
        <v>0</v>
      </c>
      <c r="AJ224">
        <f t="shared" si="247"/>
        <v>0</v>
      </c>
      <c r="AK224">
        <v>2042.62</v>
      </c>
      <c r="AL224">
        <v>0</v>
      </c>
      <c r="AM224">
        <v>0</v>
      </c>
      <c r="AN224">
        <v>0</v>
      </c>
      <c r="AO224">
        <v>2042.62</v>
      </c>
      <c r="AP224">
        <v>0</v>
      </c>
      <c r="AQ224">
        <v>192.7</v>
      </c>
      <c r="AR224">
        <v>0</v>
      </c>
      <c r="AS224">
        <v>0</v>
      </c>
      <c r="AT224">
        <v>87</v>
      </c>
      <c r="AU224">
        <v>41</v>
      </c>
      <c r="AV224">
        <v>1</v>
      </c>
      <c r="AW224">
        <v>1</v>
      </c>
      <c r="AZ224">
        <v>1</v>
      </c>
      <c r="BA224">
        <v>29.03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21</v>
      </c>
      <c r="BM224">
        <v>16</v>
      </c>
      <c r="BN224">
        <v>0</v>
      </c>
      <c r="BO224" t="s">
        <v>18</v>
      </c>
      <c r="BP224">
        <v>1</v>
      </c>
      <c r="BQ224">
        <v>30</v>
      </c>
      <c r="BR224">
        <v>0</v>
      </c>
      <c r="BS224">
        <v>29.03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87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48"/>
        <v>9368.85</v>
      </c>
      <c r="CQ224">
        <f t="shared" si="249"/>
        <v>0</v>
      </c>
      <c r="CR224">
        <f t="shared" si="250"/>
        <v>0</v>
      </c>
      <c r="CS224">
        <f t="shared" si="251"/>
        <v>0</v>
      </c>
      <c r="CT224">
        <f t="shared" si="252"/>
        <v>59297.26</v>
      </c>
      <c r="CU224">
        <f t="shared" si="253"/>
        <v>0</v>
      </c>
      <c r="CV224">
        <f t="shared" si="254"/>
        <v>192.7</v>
      </c>
      <c r="CW224">
        <f t="shared" si="255"/>
        <v>0</v>
      </c>
      <c r="CX224">
        <f t="shared" si="256"/>
        <v>0</v>
      </c>
      <c r="CY224">
        <f>S224*(BZ224/100)</f>
        <v>8150.8995000000004</v>
      </c>
      <c r="CZ224">
        <f>S224*(CA224/100)</f>
        <v>3841.2284999999997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105</v>
      </c>
      <c r="DO224">
        <v>77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81943919</v>
      </c>
      <c r="EF224">
        <v>30</v>
      </c>
      <c r="EG224" t="s">
        <v>22</v>
      </c>
      <c r="EH224">
        <v>0</v>
      </c>
      <c r="EI224" t="s">
        <v>3</v>
      </c>
      <c r="EJ224">
        <v>1</v>
      </c>
      <c r="EK224">
        <v>16</v>
      </c>
      <c r="EL224" t="s">
        <v>23</v>
      </c>
      <c r="EM224" t="s">
        <v>24</v>
      </c>
      <c r="EO224" t="s">
        <v>3</v>
      </c>
      <c r="EQ224">
        <v>132096</v>
      </c>
      <c r="ER224">
        <v>2042.62</v>
      </c>
      <c r="ES224">
        <v>0</v>
      </c>
      <c r="ET224">
        <v>0</v>
      </c>
      <c r="EU224">
        <v>0</v>
      </c>
      <c r="EV224">
        <v>2042.62</v>
      </c>
      <c r="EW224">
        <v>192.7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105</v>
      </c>
      <c r="FY224">
        <v>77</v>
      </c>
      <c r="GA224" t="s">
        <v>3</v>
      </c>
      <c r="GD224">
        <v>0</v>
      </c>
      <c r="GF224">
        <v>-1632341149</v>
      </c>
      <c r="GG224">
        <v>2</v>
      </c>
      <c r="GH224">
        <v>0</v>
      </c>
      <c r="GI224">
        <v>2</v>
      </c>
      <c r="GJ224">
        <v>0</v>
      </c>
      <c r="GK224">
        <f>ROUND(R224*(S12)/100,2)</f>
        <v>0</v>
      </c>
      <c r="GL224">
        <f t="shared" si="257"/>
        <v>0</v>
      </c>
      <c r="GM224">
        <f>ROUND(O224+X224+Y224+GK224,2)+GX224</f>
        <v>21360.98</v>
      </c>
      <c r="GN224">
        <f t="shared" si="258"/>
        <v>21360.98</v>
      </c>
      <c r="GO224">
        <f t="shared" si="259"/>
        <v>0</v>
      </c>
      <c r="GP224">
        <f t="shared" si="260"/>
        <v>0</v>
      </c>
      <c r="GR224">
        <v>0</v>
      </c>
      <c r="GS224">
        <v>7</v>
      </c>
      <c r="GT224">
        <v>0</v>
      </c>
      <c r="GU224" t="s">
        <v>3</v>
      </c>
      <c r="GV224">
        <f t="shared" si="261"/>
        <v>0</v>
      </c>
      <c r="GW224">
        <v>1</v>
      </c>
      <c r="GX224">
        <f t="shared" si="262"/>
        <v>0</v>
      </c>
      <c r="HA224">
        <v>0</v>
      </c>
      <c r="HB224">
        <v>0</v>
      </c>
      <c r="HC224">
        <f t="shared" si="26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0</v>
      </c>
      <c r="C225" s="2">
        <f>ROW(SmtRes!A201)</f>
        <v>201</v>
      </c>
      <c r="D225" s="2">
        <f>ROW(EtalonRes!A233)</f>
        <v>233</v>
      </c>
      <c r="E225" s="2" t="s">
        <v>3</v>
      </c>
      <c r="F225" s="2" t="s">
        <v>276</v>
      </c>
      <c r="G225" s="2" t="s">
        <v>277</v>
      </c>
      <c r="H225" s="2" t="s">
        <v>20</v>
      </c>
      <c r="I225" s="2">
        <f>ROUND(15.8/100,9)</f>
        <v>0.158</v>
      </c>
      <c r="J225" s="2">
        <v>0</v>
      </c>
      <c r="K225" s="2">
        <f>ROUND(15.8/100,9)</f>
        <v>0.158</v>
      </c>
      <c r="L225" s="2"/>
      <c r="M225" s="2"/>
      <c r="N225" s="2"/>
      <c r="O225" s="2">
        <f t="shared" si="228"/>
        <v>166.08</v>
      </c>
      <c r="P225" s="2">
        <f t="shared" si="229"/>
        <v>0</v>
      </c>
      <c r="Q225" s="2">
        <f t="shared" si="230"/>
        <v>0</v>
      </c>
      <c r="R225" s="2">
        <f t="shared" si="231"/>
        <v>0</v>
      </c>
      <c r="S225" s="2">
        <f t="shared" si="232"/>
        <v>166.08</v>
      </c>
      <c r="T225" s="2">
        <f t="shared" si="233"/>
        <v>0</v>
      </c>
      <c r="U225" s="2">
        <f t="shared" si="234"/>
        <v>16.912320000000001</v>
      </c>
      <c r="V225" s="2">
        <f t="shared" si="235"/>
        <v>0</v>
      </c>
      <c r="W225" s="2">
        <f t="shared" si="236"/>
        <v>0</v>
      </c>
      <c r="X225" s="2">
        <f t="shared" si="237"/>
        <v>174.38</v>
      </c>
      <c r="Y225" s="2">
        <f t="shared" si="238"/>
        <v>127.88</v>
      </c>
      <c r="Z225" s="2"/>
      <c r="AA225" s="2">
        <v>-1</v>
      </c>
      <c r="AB225" s="2">
        <f t="shared" si="239"/>
        <v>1051.1300000000001</v>
      </c>
      <c r="AC225" s="2">
        <f t="shared" si="240"/>
        <v>0</v>
      </c>
      <c r="AD225" s="2">
        <f t="shared" si="241"/>
        <v>0</v>
      </c>
      <c r="AE225" s="2">
        <f t="shared" si="242"/>
        <v>0</v>
      </c>
      <c r="AF225" s="2">
        <f t="shared" si="243"/>
        <v>1051.1300000000001</v>
      </c>
      <c r="AG225" s="2">
        <f t="shared" si="244"/>
        <v>0</v>
      </c>
      <c r="AH225" s="2">
        <f t="shared" si="245"/>
        <v>107.04</v>
      </c>
      <c r="AI225" s="2">
        <f t="shared" si="246"/>
        <v>0</v>
      </c>
      <c r="AJ225" s="2">
        <f t="shared" si="247"/>
        <v>0</v>
      </c>
      <c r="AK225" s="2">
        <v>1051.1300000000001</v>
      </c>
      <c r="AL225" s="2">
        <v>0</v>
      </c>
      <c r="AM225" s="2">
        <v>0</v>
      </c>
      <c r="AN225" s="2">
        <v>0</v>
      </c>
      <c r="AO225" s="2">
        <v>1051.1300000000001</v>
      </c>
      <c r="AP225" s="2">
        <v>0</v>
      </c>
      <c r="AQ225" s="2">
        <v>107.04</v>
      </c>
      <c r="AR225" s="2">
        <v>0</v>
      </c>
      <c r="AS225" s="2">
        <v>0</v>
      </c>
      <c r="AT225" s="2">
        <v>105</v>
      </c>
      <c r="AU225" s="2">
        <v>77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278</v>
      </c>
      <c r="BK225" s="2"/>
      <c r="BL225" s="2"/>
      <c r="BM225" s="2">
        <v>16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105</v>
      </c>
      <c r="CA225" s="2">
        <v>77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248"/>
        <v>166.08</v>
      </c>
      <c r="CQ225" s="2">
        <f t="shared" si="249"/>
        <v>0</v>
      </c>
      <c r="CR225" s="2">
        <f t="shared" si="250"/>
        <v>0</v>
      </c>
      <c r="CS225" s="2">
        <f t="shared" si="251"/>
        <v>0</v>
      </c>
      <c r="CT225" s="2">
        <f t="shared" si="252"/>
        <v>1051.1300000000001</v>
      </c>
      <c r="CU225" s="2">
        <f t="shared" si="253"/>
        <v>0</v>
      </c>
      <c r="CV225" s="2">
        <f t="shared" si="254"/>
        <v>107.04</v>
      </c>
      <c r="CW225" s="2">
        <f t="shared" si="255"/>
        <v>0</v>
      </c>
      <c r="CX225" s="2">
        <f t="shared" si="256"/>
        <v>0</v>
      </c>
      <c r="CY225" s="2">
        <f>((S225*BZ225)/100)</f>
        <v>174.38400000000001</v>
      </c>
      <c r="CZ225" s="2">
        <f>((S225*CA225)/100)</f>
        <v>127.88160000000002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20</v>
      </c>
      <c r="DW225" s="2" t="s">
        <v>20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81943919</v>
      </c>
      <c r="EF225" s="2">
        <v>30</v>
      </c>
      <c r="EG225" s="2" t="s">
        <v>22</v>
      </c>
      <c r="EH225" s="2">
        <v>0</v>
      </c>
      <c r="EI225" s="2" t="s">
        <v>3</v>
      </c>
      <c r="EJ225" s="2">
        <v>1</v>
      </c>
      <c r="EK225" s="2">
        <v>16</v>
      </c>
      <c r="EL225" s="2" t="s">
        <v>23</v>
      </c>
      <c r="EM225" s="2" t="s">
        <v>24</v>
      </c>
      <c r="EN225" s="2"/>
      <c r="EO225" s="2" t="s">
        <v>3</v>
      </c>
      <c r="EP225" s="2"/>
      <c r="EQ225" s="2">
        <v>132096</v>
      </c>
      <c r="ER225" s="2">
        <v>1051.1300000000001</v>
      </c>
      <c r="ES225" s="2">
        <v>0</v>
      </c>
      <c r="ET225" s="2">
        <v>0</v>
      </c>
      <c r="EU225" s="2">
        <v>0</v>
      </c>
      <c r="EV225" s="2">
        <v>1051.1300000000001</v>
      </c>
      <c r="EW225" s="2">
        <v>107.04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105</v>
      </c>
      <c r="FY225" s="2">
        <v>77</v>
      </c>
      <c r="FZ225" s="2"/>
      <c r="GA225" s="2" t="s">
        <v>3</v>
      </c>
      <c r="GB225" s="2"/>
      <c r="GC225" s="2"/>
      <c r="GD225" s="2">
        <v>1</v>
      </c>
      <c r="GE225" s="2"/>
      <c r="GF225" s="2">
        <v>-367495180</v>
      </c>
      <c r="GG225" s="2">
        <v>2</v>
      </c>
      <c r="GH225" s="2">
        <v>0</v>
      </c>
      <c r="GI225" s="2">
        <v>-2</v>
      </c>
      <c r="GJ225" s="2">
        <v>0</v>
      </c>
      <c r="GK225" s="2">
        <v>0</v>
      </c>
      <c r="GL225" s="2">
        <f t="shared" si="257"/>
        <v>0</v>
      </c>
      <c r="GM225" s="2">
        <f>ROUND(O225+X225+Y225,2)+GX225</f>
        <v>468.34</v>
      </c>
      <c r="GN225" s="2">
        <f t="shared" si="258"/>
        <v>468.34</v>
      </c>
      <c r="GO225" s="2">
        <f t="shared" si="259"/>
        <v>0</v>
      </c>
      <c r="GP225" s="2">
        <f t="shared" si="260"/>
        <v>0</v>
      </c>
      <c r="GQ225" s="2"/>
      <c r="GR225" s="2">
        <v>0</v>
      </c>
      <c r="GS225" s="2">
        <v>7</v>
      </c>
      <c r="GT225" s="2">
        <v>0</v>
      </c>
      <c r="GU225" s="2" t="s">
        <v>3</v>
      </c>
      <c r="GV225" s="2">
        <f t="shared" si="261"/>
        <v>0</v>
      </c>
      <c r="GW225" s="2">
        <v>1</v>
      </c>
      <c r="GX225" s="2">
        <f t="shared" si="262"/>
        <v>0</v>
      </c>
      <c r="GY225" s="2"/>
      <c r="GZ225" s="2"/>
      <c r="HA225" s="2">
        <v>0</v>
      </c>
      <c r="HB225" s="2">
        <v>0</v>
      </c>
      <c r="HC225" s="2">
        <f t="shared" si="26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0</v>
      </c>
      <c r="C226">
        <f>ROW(SmtRes!A202)</f>
        <v>202</v>
      </c>
      <c r="D226">
        <f>ROW(EtalonRes!A234)</f>
        <v>234</v>
      </c>
      <c r="E226" t="s">
        <v>3</v>
      </c>
      <c r="F226" t="s">
        <v>276</v>
      </c>
      <c r="G226" t="s">
        <v>277</v>
      </c>
      <c r="H226" t="s">
        <v>20</v>
      </c>
      <c r="I226">
        <f>ROUND(15.8/100,9)</f>
        <v>0.158</v>
      </c>
      <c r="J226">
        <v>0</v>
      </c>
      <c r="K226">
        <f>ROUND(15.8/100,9)</f>
        <v>0.158</v>
      </c>
      <c r="O226">
        <f t="shared" si="228"/>
        <v>4821.3</v>
      </c>
      <c r="P226">
        <f t="shared" si="229"/>
        <v>0</v>
      </c>
      <c r="Q226">
        <f t="shared" si="230"/>
        <v>0</v>
      </c>
      <c r="R226">
        <f t="shared" si="231"/>
        <v>0</v>
      </c>
      <c r="S226">
        <f t="shared" si="232"/>
        <v>4821.3</v>
      </c>
      <c r="T226">
        <f t="shared" si="233"/>
        <v>0</v>
      </c>
      <c r="U226">
        <f t="shared" si="234"/>
        <v>16.912320000000001</v>
      </c>
      <c r="V226">
        <f t="shared" si="235"/>
        <v>0</v>
      </c>
      <c r="W226">
        <f t="shared" si="236"/>
        <v>0</v>
      </c>
      <c r="X226">
        <f t="shared" si="237"/>
        <v>4194.53</v>
      </c>
      <c r="Y226">
        <f t="shared" si="238"/>
        <v>1976.73</v>
      </c>
      <c r="AA226">
        <v>-1</v>
      </c>
      <c r="AB226">
        <f t="shared" si="239"/>
        <v>1051.1300000000001</v>
      </c>
      <c r="AC226">
        <f t="shared" si="240"/>
        <v>0</v>
      </c>
      <c r="AD226">
        <f t="shared" si="241"/>
        <v>0</v>
      </c>
      <c r="AE226">
        <f t="shared" si="242"/>
        <v>0</v>
      </c>
      <c r="AF226">
        <f t="shared" si="243"/>
        <v>1051.1300000000001</v>
      </c>
      <c r="AG226">
        <f t="shared" si="244"/>
        <v>0</v>
      </c>
      <c r="AH226">
        <f t="shared" si="245"/>
        <v>107.04</v>
      </c>
      <c r="AI226">
        <f t="shared" si="246"/>
        <v>0</v>
      </c>
      <c r="AJ226">
        <f t="shared" si="247"/>
        <v>0</v>
      </c>
      <c r="AK226">
        <v>1051.1300000000001</v>
      </c>
      <c r="AL226">
        <v>0</v>
      </c>
      <c r="AM226">
        <v>0</v>
      </c>
      <c r="AN226">
        <v>0</v>
      </c>
      <c r="AO226">
        <v>1051.1300000000001</v>
      </c>
      <c r="AP226">
        <v>0</v>
      </c>
      <c r="AQ226">
        <v>107.04</v>
      </c>
      <c r="AR226">
        <v>0</v>
      </c>
      <c r="AS226">
        <v>0</v>
      </c>
      <c r="AT226">
        <v>87</v>
      </c>
      <c r="AU226">
        <v>41</v>
      </c>
      <c r="AV226">
        <v>1</v>
      </c>
      <c r="AW226">
        <v>1</v>
      </c>
      <c r="AZ226">
        <v>1</v>
      </c>
      <c r="BA226">
        <v>29.03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278</v>
      </c>
      <c r="BM226">
        <v>16</v>
      </c>
      <c r="BN226">
        <v>0</v>
      </c>
      <c r="BO226" t="s">
        <v>276</v>
      </c>
      <c r="BP226">
        <v>1</v>
      </c>
      <c r="BQ226">
        <v>30</v>
      </c>
      <c r="BR226">
        <v>0</v>
      </c>
      <c r="BS226">
        <v>29.03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87</v>
      </c>
      <c r="CA226">
        <v>41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248"/>
        <v>4821.3</v>
      </c>
      <c r="CQ226">
        <f t="shared" si="249"/>
        <v>0</v>
      </c>
      <c r="CR226">
        <f t="shared" si="250"/>
        <v>0</v>
      </c>
      <c r="CS226">
        <f t="shared" si="251"/>
        <v>0</v>
      </c>
      <c r="CT226">
        <f t="shared" si="252"/>
        <v>30514.3</v>
      </c>
      <c r="CU226">
        <f t="shared" si="253"/>
        <v>0</v>
      </c>
      <c r="CV226">
        <f t="shared" si="254"/>
        <v>107.04</v>
      </c>
      <c r="CW226">
        <f t="shared" si="255"/>
        <v>0</v>
      </c>
      <c r="CX226">
        <f t="shared" si="256"/>
        <v>0</v>
      </c>
      <c r="CY226">
        <f>S226*(BZ226/100)</f>
        <v>4194.5309999999999</v>
      </c>
      <c r="CZ226">
        <f>S226*(CA226/100)</f>
        <v>1976.7329999999999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105</v>
      </c>
      <c r="DO226">
        <v>77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81943919</v>
      </c>
      <c r="EF226">
        <v>30</v>
      </c>
      <c r="EG226" t="s">
        <v>22</v>
      </c>
      <c r="EH226">
        <v>0</v>
      </c>
      <c r="EI226" t="s">
        <v>3</v>
      </c>
      <c r="EJ226">
        <v>1</v>
      </c>
      <c r="EK226">
        <v>16</v>
      </c>
      <c r="EL226" t="s">
        <v>23</v>
      </c>
      <c r="EM226" t="s">
        <v>24</v>
      </c>
      <c r="EO226" t="s">
        <v>3</v>
      </c>
      <c r="EQ226">
        <v>132096</v>
      </c>
      <c r="ER226">
        <v>1051.1300000000001</v>
      </c>
      <c r="ES226">
        <v>0</v>
      </c>
      <c r="ET226">
        <v>0</v>
      </c>
      <c r="EU226">
        <v>0</v>
      </c>
      <c r="EV226">
        <v>1051.1300000000001</v>
      </c>
      <c r="EW226">
        <v>107.04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105</v>
      </c>
      <c r="FY226">
        <v>77</v>
      </c>
      <c r="GA226" t="s">
        <v>3</v>
      </c>
      <c r="GD226">
        <v>0</v>
      </c>
      <c r="GF226">
        <v>-367495180</v>
      </c>
      <c r="GG226">
        <v>2</v>
      </c>
      <c r="GH226">
        <v>0</v>
      </c>
      <c r="GI226">
        <v>2</v>
      </c>
      <c r="GJ226">
        <v>0</v>
      </c>
      <c r="GK226">
        <f>ROUND(R226*(S12)/100,2)</f>
        <v>0</v>
      </c>
      <c r="GL226">
        <f t="shared" si="257"/>
        <v>0</v>
      </c>
      <c r="GM226">
        <f>ROUND(O226+X226+Y226+GK226,2)+GX226</f>
        <v>10992.56</v>
      </c>
      <c r="GN226">
        <f t="shared" si="258"/>
        <v>10992.56</v>
      </c>
      <c r="GO226">
        <f t="shared" si="259"/>
        <v>0</v>
      </c>
      <c r="GP226">
        <f t="shared" si="260"/>
        <v>0</v>
      </c>
      <c r="GR226">
        <v>0</v>
      </c>
      <c r="GS226">
        <v>7</v>
      </c>
      <c r="GT226">
        <v>0</v>
      </c>
      <c r="GU226" t="s">
        <v>3</v>
      </c>
      <c r="GV226">
        <f t="shared" si="261"/>
        <v>0</v>
      </c>
      <c r="GW226">
        <v>1</v>
      </c>
      <c r="GX226">
        <f t="shared" si="262"/>
        <v>0</v>
      </c>
      <c r="HA226">
        <v>0</v>
      </c>
      <c r="HB226">
        <v>0</v>
      </c>
      <c r="HC226">
        <f t="shared" si="26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17</v>
      </c>
      <c r="B227" s="2">
        <v>0</v>
      </c>
      <c r="C227" s="2">
        <f>ROW(SmtRes!A207)</f>
        <v>207</v>
      </c>
      <c r="D227" s="2">
        <f>ROW(EtalonRes!A240)</f>
        <v>240</v>
      </c>
      <c r="E227" s="2" t="s">
        <v>3</v>
      </c>
      <c r="F227" s="2" t="s">
        <v>147</v>
      </c>
      <c r="G227" s="2" t="s">
        <v>148</v>
      </c>
      <c r="H227" s="2" t="s">
        <v>149</v>
      </c>
      <c r="I227" s="2">
        <f>ROUND(45/100,9)</f>
        <v>0.45</v>
      </c>
      <c r="J227" s="2">
        <v>0</v>
      </c>
      <c r="K227" s="2">
        <f>ROUND(45/100,9)</f>
        <v>0.45</v>
      </c>
      <c r="L227" s="2"/>
      <c r="M227" s="2"/>
      <c r="N227" s="2"/>
      <c r="O227" s="2">
        <f t="shared" si="228"/>
        <v>126.39</v>
      </c>
      <c r="P227" s="2">
        <f t="shared" si="229"/>
        <v>30.44</v>
      </c>
      <c r="Q227" s="2">
        <f t="shared" si="230"/>
        <v>16.12</v>
      </c>
      <c r="R227" s="2">
        <f t="shared" si="231"/>
        <v>1.1299999999999999</v>
      </c>
      <c r="S227" s="2">
        <f t="shared" si="232"/>
        <v>79.83</v>
      </c>
      <c r="T227" s="2">
        <f t="shared" si="233"/>
        <v>0</v>
      </c>
      <c r="U227" s="2">
        <f t="shared" si="234"/>
        <v>6.48</v>
      </c>
      <c r="V227" s="2">
        <f t="shared" si="235"/>
        <v>0</v>
      </c>
      <c r="W227" s="2">
        <f t="shared" si="236"/>
        <v>0</v>
      </c>
      <c r="X227" s="2">
        <f t="shared" si="237"/>
        <v>89.41</v>
      </c>
      <c r="Y227" s="2">
        <f t="shared" si="238"/>
        <v>55.88</v>
      </c>
      <c r="Z227" s="2"/>
      <c r="AA227" s="2">
        <v>-1</v>
      </c>
      <c r="AB227" s="2">
        <f t="shared" si="239"/>
        <v>280.87</v>
      </c>
      <c r="AC227" s="2">
        <f t="shared" si="240"/>
        <v>67.64</v>
      </c>
      <c r="AD227" s="2">
        <f t="shared" si="241"/>
        <v>35.82</v>
      </c>
      <c r="AE227" s="2">
        <f t="shared" si="242"/>
        <v>2.52</v>
      </c>
      <c r="AF227" s="2">
        <f t="shared" si="243"/>
        <v>177.41</v>
      </c>
      <c r="AG227" s="2">
        <f t="shared" si="244"/>
        <v>0</v>
      </c>
      <c r="AH227" s="2">
        <f t="shared" si="245"/>
        <v>14.4</v>
      </c>
      <c r="AI227" s="2">
        <f t="shared" si="246"/>
        <v>0</v>
      </c>
      <c r="AJ227" s="2">
        <f t="shared" si="247"/>
        <v>0</v>
      </c>
      <c r="AK227" s="2">
        <v>280.87</v>
      </c>
      <c r="AL227" s="2">
        <v>67.64</v>
      </c>
      <c r="AM227" s="2">
        <v>35.82</v>
      </c>
      <c r="AN227" s="2">
        <v>2.52</v>
      </c>
      <c r="AO227" s="2">
        <v>177.41</v>
      </c>
      <c r="AP227" s="2">
        <v>0</v>
      </c>
      <c r="AQ227" s="2">
        <v>14.4</v>
      </c>
      <c r="AR227" s="2">
        <v>0</v>
      </c>
      <c r="AS227" s="2">
        <v>0</v>
      </c>
      <c r="AT227" s="2">
        <v>112</v>
      </c>
      <c r="AU227" s="2">
        <v>70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2</v>
      </c>
      <c r="BJ227" s="2" t="s">
        <v>150</v>
      </c>
      <c r="BK227" s="2"/>
      <c r="BL227" s="2"/>
      <c r="BM227" s="2">
        <v>332</v>
      </c>
      <c r="BN227" s="2">
        <v>0</v>
      </c>
      <c r="BO227" s="2" t="s">
        <v>3</v>
      </c>
      <c r="BP227" s="2">
        <v>0</v>
      </c>
      <c r="BQ227" s="2">
        <v>40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112</v>
      </c>
      <c r="CA227" s="2">
        <v>70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248"/>
        <v>126.39</v>
      </c>
      <c r="CQ227" s="2">
        <f t="shared" si="249"/>
        <v>67.64</v>
      </c>
      <c r="CR227" s="2">
        <f t="shared" si="250"/>
        <v>35.82</v>
      </c>
      <c r="CS227" s="2">
        <f t="shared" si="251"/>
        <v>2.52</v>
      </c>
      <c r="CT227" s="2">
        <f t="shared" si="252"/>
        <v>177.41</v>
      </c>
      <c r="CU227" s="2">
        <f t="shared" si="253"/>
        <v>0</v>
      </c>
      <c r="CV227" s="2">
        <f t="shared" si="254"/>
        <v>14.4</v>
      </c>
      <c r="CW227" s="2">
        <f t="shared" si="255"/>
        <v>0</v>
      </c>
      <c r="CX227" s="2">
        <f t="shared" si="256"/>
        <v>0</v>
      </c>
      <c r="CY227" s="2">
        <f>((S227*BZ227)/100)</f>
        <v>89.409599999999998</v>
      </c>
      <c r="CZ227" s="2">
        <f>((S227*CA227)/100)</f>
        <v>55.880999999999993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1003</v>
      </c>
      <c r="DV227" s="2" t="s">
        <v>149</v>
      </c>
      <c r="DW227" s="2" t="s">
        <v>149</v>
      </c>
      <c r="DX227" s="2">
        <v>100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81944191</v>
      </c>
      <c r="EF227" s="2">
        <v>40</v>
      </c>
      <c r="EG227" s="2" t="s">
        <v>141</v>
      </c>
      <c r="EH227" s="2">
        <v>0</v>
      </c>
      <c r="EI227" s="2" t="s">
        <v>3</v>
      </c>
      <c r="EJ227" s="2">
        <v>2</v>
      </c>
      <c r="EK227" s="2">
        <v>332</v>
      </c>
      <c r="EL227" s="2" t="s">
        <v>142</v>
      </c>
      <c r="EM227" s="2" t="s">
        <v>143</v>
      </c>
      <c r="EN227" s="2"/>
      <c r="EO227" s="2" t="s">
        <v>3</v>
      </c>
      <c r="EP227" s="2"/>
      <c r="EQ227" s="2">
        <v>132096</v>
      </c>
      <c r="ER227" s="2">
        <v>280.87</v>
      </c>
      <c r="ES227" s="2">
        <v>67.64</v>
      </c>
      <c r="ET227" s="2">
        <v>35.82</v>
      </c>
      <c r="EU227" s="2">
        <v>2.52</v>
      </c>
      <c r="EV227" s="2">
        <v>177.41</v>
      </c>
      <c r="EW227" s="2">
        <v>14.4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2</v>
      </c>
      <c r="FT227" s="2"/>
      <c r="FU227" s="2"/>
      <c r="FV227" s="2"/>
      <c r="FW227" s="2"/>
      <c r="FX227" s="2">
        <v>112</v>
      </c>
      <c r="FY227" s="2">
        <v>70</v>
      </c>
      <c r="FZ227" s="2"/>
      <c r="GA227" s="2" t="s">
        <v>3</v>
      </c>
      <c r="GB227" s="2"/>
      <c r="GC227" s="2"/>
      <c r="GD227" s="2">
        <v>1</v>
      </c>
      <c r="GE227" s="2"/>
      <c r="GF227" s="2">
        <v>1984905830</v>
      </c>
      <c r="GG227" s="2">
        <v>2</v>
      </c>
      <c r="GH227" s="2">
        <v>0</v>
      </c>
      <c r="GI227" s="2">
        <v>-2</v>
      </c>
      <c r="GJ227" s="2">
        <v>0</v>
      </c>
      <c r="GK227" s="2">
        <v>0</v>
      </c>
      <c r="GL227" s="2">
        <f t="shared" si="257"/>
        <v>0</v>
      </c>
      <c r="GM227" s="2">
        <f>ROUND(O227+X227+Y227,2)+GX227</f>
        <v>271.68</v>
      </c>
      <c r="GN227" s="2">
        <f t="shared" si="258"/>
        <v>0</v>
      </c>
      <c r="GO227" s="2">
        <f t="shared" si="259"/>
        <v>271.68</v>
      </c>
      <c r="GP227" s="2">
        <f t="shared" si="260"/>
        <v>0</v>
      </c>
      <c r="GQ227" s="2"/>
      <c r="GR227" s="2">
        <v>0</v>
      </c>
      <c r="GS227" s="2">
        <v>7</v>
      </c>
      <c r="GT227" s="2">
        <v>0</v>
      </c>
      <c r="GU227" s="2" t="s">
        <v>3</v>
      </c>
      <c r="GV227" s="2">
        <f t="shared" si="261"/>
        <v>0</v>
      </c>
      <c r="GW227" s="2">
        <v>1</v>
      </c>
      <c r="GX227" s="2">
        <f t="shared" si="262"/>
        <v>0</v>
      </c>
      <c r="GY227" s="2"/>
      <c r="GZ227" s="2"/>
      <c r="HA227" s="2">
        <v>0</v>
      </c>
      <c r="HB227" s="2">
        <v>0</v>
      </c>
      <c r="HC227" s="2">
        <f t="shared" si="263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0</v>
      </c>
      <c r="C228">
        <f>ROW(SmtRes!A212)</f>
        <v>212</v>
      </c>
      <c r="D228">
        <f>ROW(EtalonRes!A246)</f>
        <v>246</v>
      </c>
      <c r="E228" t="s">
        <v>3</v>
      </c>
      <c r="F228" t="s">
        <v>147</v>
      </c>
      <c r="G228" t="s">
        <v>148</v>
      </c>
      <c r="H228" t="s">
        <v>149</v>
      </c>
      <c r="I228">
        <f>ROUND(45/100,9)</f>
        <v>0.45</v>
      </c>
      <c r="J228">
        <v>0</v>
      </c>
      <c r="K228">
        <f>ROUND(45/100,9)</f>
        <v>0.45</v>
      </c>
      <c r="O228">
        <f t="shared" si="228"/>
        <v>2733.08</v>
      </c>
      <c r="P228">
        <f t="shared" si="229"/>
        <v>249.91</v>
      </c>
      <c r="Q228">
        <f t="shared" si="230"/>
        <v>165.71</v>
      </c>
      <c r="R228">
        <f t="shared" si="231"/>
        <v>32.799999999999997</v>
      </c>
      <c r="S228">
        <f t="shared" si="232"/>
        <v>2317.46</v>
      </c>
      <c r="T228">
        <f t="shared" si="233"/>
        <v>0</v>
      </c>
      <c r="U228">
        <f t="shared" si="234"/>
        <v>6.48</v>
      </c>
      <c r="V228">
        <f t="shared" si="235"/>
        <v>0</v>
      </c>
      <c r="W228">
        <f t="shared" si="236"/>
        <v>0</v>
      </c>
      <c r="X228">
        <f t="shared" si="237"/>
        <v>2132.06</v>
      </c>
      <c r="Y228">
        <f t="shared" si="238"/>
        <v>996.51</v>
      </c>
      <c r="AA228">
        <v>-1</v>
      </c>
      <c r="AB228">
        <f t="shared" si="239"/>
        <v>280.87</v>
      </c>
      <c r="AC228">
        <f t="shared" si="240"/>
        <v>67.64</v>
      </c>
      <c r="AD228">
        <f t="shared" si="241"/>
        <v>35.82</v>
      </c>
      <c r="AE228">
        <f t="shared" si="242"/>
        <v>2.52</v>
      </c>
      <c r="AF228">
        <f t="shared" si="243"/>
        <v>177.41</v>
      </c>
      <c r="AG228">
        <f t="shared" si="244"/>
        <v>0</v>
      </c>
      <c r="AH228">
        <f t="shared" si="245"/>
        <v>14.4</v>
      </c>
      <c r="AI228">
        <f t="shared" si="246"/>
        <v>0</v>
      </c>
      <c r="AJ228">
        <f t="shared" si="247"/>
        <v>0</v>
      </c>
      <c r="AK228">
        <v>280.87</v>
      </c>
      <c r="AL228">
        <v>67.64</v>
      </c>
      <c r="AM228">
        <v>35.82</v>
      </c>
      <c r="AN228">
        <v>2.52</v>
      </c>
      <c r="AO228">
        <v>177.41</v>
      </c>
      <c r="AP228">
        <v>0</v>
      </c>
      <c r="AQ228">
        <v>14.4</v>
      </c>
      <c r="AR228">
        <v>0</v>
      </c>
      <c r="AS228">
        <v>0</v>
      </c>
      <c r="AT228">
        <v>92</v>
      </c>
      <c r="AU228">
        <v>43</v>
      </c>
      <c r="AV228">
        <v>1</v>
      </c>
      <c r="AW228">
        <v>1</v>
      </c>
      <c r="AZ228">
        <v>1</v>
      </c>
      <c r="BA228">
        <v>29.03</v>
      </c>
      <c r="BB228">
        <v>10.28</v>
      </c>
      <c r="BC228">
        <v>8.2100000000000009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150</v>
      </c>
      <c r="BM228">
        <v>332</v>
      </c>
      <c r="BN228">
        <v>0</v>
      </c>
      <c r="BO228" t="s">
        <v>147</v>
      </c>
      <c r="BP228">
        <v>1</v>
      </c>
      <c r="BQ228">
        <v>40</v>
      </c>
      <c r="BR228">
        <v>0</v>
      </c>
      <c r="BS228">
        <v>29.03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92</v>
      </c>
      <c r="CA228">
        <v>43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248"/>
        <v>2733.08</v>
      </c>
      <c r="CQ228">
        <f t="shared" si="249"/>
        <v>555.32000000000005</v>
      </c>
      <c r="CR228">
        <f t="shared" si="250"/>
        <v>368.23</v>
      </c>
      <c r="CS228">
        <f t="shared" si="251"/>
        <v>73.16</v>
      </c>
      <c r="CT228">
        <f t="shared" si="252"/>
        <v>5150.21</v>
      </c>
      <c r="CU228">
        <f t="shared" si="253"/>
        <v>0</v>
      </c>
      <c r="CV228">
        <f t="shared" si="254"/>
        <v>14.4</v>
      </c>
      <c r="CW228">
        <f t="shared" si="255"/>
        <v>0</v>
      </c>
      <c r="CX228">
        <f t="shared" si="256"/>
        <v>0</v>
      </c>
      <c r="CY228">
        <f>S228*(BZ228/100)</f>
        <v>2132.0632000000001</v>
      </c>
      <c r="CZ228">
        <f>S228*(CA228/100)</f>
        <v>996.50779999999997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</v>
      </c>
      <c r="DQ228">
        <v>1</v>
      </c>
      <c r="DU228">
        <v>1003</v>
      </c>
      <c r="DV228" t="s">
        <v>149</v>
      </c>
      <c r="DW228" t="s">
        <v>149</v>
      </c>
      <c r="DX228">
        <v>100</v>
      </c>
      <c r="DZ228" t="s">
        <v>3</v>
      </c>
      <c r="EA228" t="s">
        <v>3</v>
      </c>
      <c r="EB228" t="s">
        <v>3</v>
      </c>
      <c r="EC228" t="s">
        <v>3</v>
      </c>
      <c r="EE228">
        <v>81944191</v>
      </c>
      <c r="EF228">
        <v>40</v>
      </c>
      <c r="EG228" t="s">
        <v>141</v>
      </c>
      <c r="EH228">
        <v>0</v>
      </c>
      <c r="EI228" t="s">
        <v>3</v>
      </c>
      <c r="EJ228">
        <v>2</v>
      </c>
      <c r="EK228">
        <v>332</v>
      </c>
      <c r="EL228" t="s">
        <v>142</v>
      </c>
      <c r="EM228" t="s">
        <v>143</v>
      </c>
      <c r="EO228" t="s">
        <v>3</v>
      </c>
      <c r="EQ228">
        <v>132096</v>
      </c>
      <c r="ER228">
        <v>280.87</v>
      </c>
      <c r="ES228">
        <v>67.64</v>
      </c>
      <c r="ET228">
        <v>35.82</v>
      </c>
      <c r="EU228">
        <v>2.52</v>
      </c>
      <c r="EV228">
        <v>177.41</v>
      </c>
      <c r="EW228">
        <v>14.4</v>
      </c>
      <c r="EX228">
        <v>0</v>
      </c>
      <c r="EY228">
        <v>0</v>
      </c>
      <c r="FQ228">
        <v>0</v>
      </c>
      <c r="FR228">
        <v>0</v>
      </c>
      <c r="FS228">
        <v>2</v>
      </c>
      <c r="FX228">
        <v>112</v>
      </c>
      <c r="FY228">
        <v>70</v>
      </c>
      <c r="GA228" t="s">
        <v>3</v>
      </c>
      <c r="GD228">
        <v>0</v>
      </c>
      <c r="GF228">
        <v>1984905830</v>
      </c>
      <c r="GG228">
        <v>2</v>
      </c>
      <c r="GH228">
        <v>0</v>
      </c>
      <c r="GI228">
        <v>2</v>
      </c>
      <c r="GJ228">
        <v>0</v>
      </c>
      <c r="GK228">
        <f>ROUND(R228*(S12)/100,2)</f>
        <v>52.48</v>
      </c>
      <c r="GL228">
        <f t="shared" si="257"/>
        <v>0</v>
      </c>
      <c r="GM228">
        <f>ROUND(O228+X228+Y228+GK228,2)+GX228</f>
        <v>5914.13</v>
      </c>
      <c r="GN228">
        <f t="shared" si="258"/>
        <v>0</v>
      </c>
      <c r="GO228">
        <f t="shared" si="259"/>
        <v>5914.13</v>
      </c>
      <c r="GP228">
        <f t="shared" si="260"/>
        <v>0</v>
      </c>
      <c r="GR228">
        <v>0</v>
      </c>
      <c r="GS228">
        <v>7</v>
      </c>
      <c r="GT228">
        <v>0</v>
      </c>
      <c r="GU228" t="s">
        <v>3</v>
      </c>
      <c r="GV228">
        <f t="shared" si="261"/>
        <v>0</v>
      </c>
      <c r="GW228">
        <v>1</v>
      </c>
      <c r="GX228">
        <f t="shared" si="262"/>
        <v>0</v>
      </c>
      <c r="HA228">
        <v>0</v>
      </c>
      <c r="HB228">
        <v>0</v>
      </c>
      <c r="HC228">
        <f t="shared" si="26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17</v>
      </c>
      <c r="B229" s="2">
        <v>0</v>
      </c>
      <c r="C229" s="2">
        <f>ROW(SmtRes!A217)</f>
        <v>217</v>
      </c>
      <c r="D229" s="2">
        <f>ROW(EtalonRes!A252)</f>
        <v>252</v>
      </c>
      <c r="E229" s="2" t="s">
        <v>3</v>
      </c>
      <c r="F229" s="2" t="s">
        <v>137</v>
      </c>
      <c r="G229" s="2" t="s">
        <v>279</v>
      </c>
      <c r="H229" s="2" t="s">
        <v>139</v>
      </c>
      <c r="I229" s="2">
        <f>ROUND(10/10,9)</f>
        <v>1</v>
      </c>
      <c r="J229" s="2">
        <v>0</v>
      </c>
      <c r="K229" s="2">
        <f>ROUND(10/10,9)</f>
        <v>1</v>
      </c>
      <c r="L229" s="2"/>
      <c r="M229" s="2"/>
      <c r="N229" s="2"/>
      <c r="O229" s="2">
        <f t="shared" si="228"/>
        <v>177.07</v>
      </c>
      <c r="P229" s="2">
        <f t="shared" si="229"/>
        <v>37.97</v>
      </c>
      <c r="Q229" s="2">
        <f t="shared" si="230"/>
        <v>24.89</v>
      </c>
      <c r="R229" s="2">
        <f t="shared" si="231"/>
        <v>2.15</v>
      </c>
      <c r="S229" s="2">
        <f t="shared" si="232"/>
        <v>114.21</v>
      </c>
      <c r="T229" s="2">
        <f t="shared" si="233"/>
        <v>0</v>
      </c>
      <c r="U229" s="2">
        <f t="shared" si="234"/>
        <v>9.27</v>
      </c>
      <c r="V229" s="2">
        <f t="shared" si="235"/>
        <v>0</v>
      </c>
      <c r="W229" s="2">
        <f t="shared" si="236"/>
        <v>0</v>
      </c>
      <c r="X229" s="2">
        <f t="shared" si="237"/>
        <v>127.92</v>
      </c>
      <c r="Y229" s="2">
        <f t="shared" si="238"/>
        <v>79.95</v>
      </c>
      <c r="Z229" s="2"/>
      <c r="AA229" s="2">
        <v>-1</v>
      </c>
      <c r="AB229" s="2">
        <f t="shared" si="239"/>
        <v>177.07</v>
      </c>
      <c r="AC229" s="2">
        <f t="shared" si="240"/>
        <v>37.97</v>
      </c>
      <c r="AD229" s="2">
        <f t="shared" si="241"/>
        <v>24.89</v>
      </c>
      <c r="AE229" s="2">
        <f t="shared" si="242"/>
        <v>2.15</v>
      </c>
      <c r="AF229" s="2">
        <f t="shared" si="243"/>
        <v>114.21</v>
      </c>
      <c r="AG229" s="2">
        <f t="shared" si="244"/>
        <v>0</v>
      </c>
      <c r="AH229" s="2">
        <f t="shared" si="245"/>
        <v>9.27</v>
      </c>
      <c r="AI229" s="2">
        <f t="shared" si="246"/>
        <v>0</v>
      </c>
      <c r="AJ229" s="2">
        <f t="shared" si="247"/>
        <v>0</v>
      </c>
      <c r="AK229" s="2">
        <v>177.07</v>
      </c>
      <c r="AL229" s="2">
        <v>37.97</v>
      </c>
      <c r="AM229" s="2">
        <v>24.89</v>
      </c>
      <c r="AN229" s="2">
        <v>2.15</v>
      </c>
      <c r="AO229" s="2">
        <v>114.21</v>
      </c>
      <c r="AP229" s="2">
        <v>0</v>
      </c>
      <c r="AQ229" s="2">
        <v>9.27</v>
      </c>
      <c r="AR229" s="2">
        <v>0</v>
      </c>
      <c r="AS229" s="2">
        <v>0</v>
      </c>
      <c r="AT229" s="2">
        <v>112</v>
      </c>
      <c r="AU229" s="2">
        <v>70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2</v>
      </c>
      <c r="BJ229" s="2" t="s">
        <v>280</v>
      </c>
      <c r="BK229" s="2"/>
      <c r="BL229" s="2"/>
      <c r="BM229" s="2">
        <v>332</v>
      </c>
      <c r="BN229" s="2">
        <v>0</v>
      </c>
      <c r="BO229" s="2" t="s">
        <v>3</v>
      </c>
      <c r="BP229" s="2">
        <v>0</v>
      </c>
      <c r="BQ229" s="2">
        <v>40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112</v>
      </c>
      <c r="CA229" s="2">
        <v>70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248"/>
        <v>177.07</v>
      </c>
      <c r="CQ229" s="2">
        <f t="shared" si="249"/>
        <v>37.97</v>
      </c>
      <c r="CR229" s="2">
        <f t="shared" si="250"/>
        <v>24.89</v>
      </c>
      <c r="CS229" s="2">
        <f t="shared" si="251"/>
        <v>2.15</v>
      </c>
      <c r="CT229" s="2">
        <f t="shared" si="252"/>
        <v>114.21</v>
      </c>
      <c r="CU229" s="2">
        <f t="shared" si="253"/>
        <v>0</v>
      </c>
      <c r="CV229" s="2">
        <f t="shared" si="254"/>
        <v>9.27</v>
      </c>
      <c r="CW229" s="2">
        <f t="shared" si="255"/>
        <v>0</v>
      </c>
      <c r="CX229" s="2">
        <f t="shared" si="256"/>
        <v>0</v>
      </c>
      <c r="CY229" s="2">
        <f>((S229*BZ229)/100)</f>
        <v>127.91519999999998</v>
      </c>
      <c r="CZ229" s="2">
        <f>((S229*CA229)/100)</f>
        <v>79.947000000000003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1010</v>
      </c>
      <c r="DV229" s="2" t="s">
        <v>139</v>
      </c>
      <c r="DW229" s="2" t="s">
        <v>139</v>
      </c>
      <c r="DX229" s="2">
        <v>10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81944191</v>
      </c>
      <c r="EF229" s="2">
        <v>40</v>
      </c>
      <c r="EG229" s="2" t="s">
        <v>141</v>
      </c>
      <c r="EH229" s="2">
        <v>0</v>
      </c>
      <c r="EI229" s="2" t="s">
        <v>3</v>
      </c>
      <c r="EJ229" s="2">
        <v>2</v>
      </c>
      <c r="EK229" s="2">
        <v>332</v>
      </c>
      <c r="EL229" s="2" t="s">
        <v>142</v>
      </c>
      <c r="EM229" s="2" t="s">
        <v>143</v>
      </c>
      <c r="EN229" s="2"/>
      <c r="EO229" s="2" t="s">
        <v>3</v>
      </c>
      <c r="EP229" s="2"/>
      <c r="EQ229" s="2">
        <v>132096</v>
      </c>
      <c r="ER229" s="2">
        <v>177.07</v>
      </c>
      <c r="ES229" s="2">
        <v>37.97</v>
      </c>
      <c r="ET229" s="2">
        <v>24.89</v>
      </c>
      <c r="EU229" s="2">
        <v>2.15</v>
      </c>
      <c r="EV229" s="2">
        <v>114.21</v>
      </c>
      <c r="EW229" s="2">
        <v>9.27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v>0</v>
      </c>
      <c r="FS229" s="2">
        <v>2</v>
      </c>
      <c r="FT229" s="2"/>
      <c r="FU229" s="2"/>
      <c r="FV229" s="2"/>
      <c r="FW229" s="2"/>
      <c r="FX229" s="2">
        <v>112</v>
      </c>
      <c r="FY229" s="2">
        <v>70</v>
      </c>
      <c r="FZ229" s="2"/>
      <c r="GA229" s="2" t="s">
        <v>3</v>
      </c>
      <c r="GB229" s="2"/>
      <c r="GC229" s="2"/>
      <c r="GD229" s="2">
        <v>1</v>
      </c>
      <c r="GE229" s="2"/>
      <c r="GF229" s="2">
        <v>-1358130433</v>
      </c>
      <c r="GG229" s="2">
        <v>2</v>
      </c>
      <c r="GH229" s="2">
        <v>0</v>
      </c>
      <c r="GI229" s="2">
        <v>-2</v>
      </c>
      <c r="GJ229" s="2">
        <v>0</v>
      </c>
      <c r="GK229" s="2">
        <v>0</v>
      </c>
      <c r="GL229" s="2">
        <f t="shared" si="257"/>
        <v>0</v>
      </c>
      <c r="GM229" s="2">
        <f>ROUND(O229+X229+Y229,2)+GX229</f>
        <v>384.94</v>
      </c>
      <c r="GN229" s="2">
        <f t="shared" si="258"/>
        <v>0</v>
      </c>
      <c r="GO229" s="2">
        <f t="shared" si="259"/>
        <v>384.94</v>
      </c>
      <c r="GP229" s="2">
        <f t="shared" si="260"/>
        <v>0</v>
      </c>
      <c r="GQ229" s="2"/>
      <c r="GR229" s="2">
        <v>0</v>
      </c>
      <c r="GS229" s="2">
        <v>7</v>
      </c>
      <c r="GT229" s="2">
        <v>0</v>
      </c>
      <c r="GU229" s="2" t="s">
        <v>3</v>
      </c>
      <c r="GV229" s="2">
        <f t="shared" si="261"/>
        <v>0</v>
      </c>
      <c r="GW229" s="2">
        <v>1</v>
      </c>
      <c r="GX229" s="2">
        <f t="shared" si="262"/>
        <v>0</v>
      </c>
      <c r="GY229" s="2"/>
      <c r="GZ229" s="2"/>
      <c r="HA229" s="2">
        <v>0</v>
      </c>
      <c r="HB229" s="2">
        <v>0</v>
      </c>
      <c r="HC229" s="2">
        <f t="shared" si="263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>
        <v>0</v>
      </c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0</v>
      </c>
      <c r="C230">
        <f>ROW(SmtRes!A222)</f>
        <v>222</v>
      </c>
      <c r="D230">
        <f>ROW(EtalonRes!A258)</f>
        <v>258</v>
      </c>
      <c r="E230" t="s">
        <v>3</v>
      </c>
      <c r="F230" t="s">
        <v>137</v>
      </c>
      <c r="G230" t="s">
        <v>279</v>
      </c>
      <c r="H230" t="s">
        <v>139</v>
      </c>
      <c r="I230">
        <f>ROUND(10/10,9)</f>
        <v>1</v>
      </c>
      <c r="J230">
        <v>0</v>
      </c>
      <c r="K230">
        <f>ROUND(10/10,9)</f>
        <v>1</v>
      </c>
      <c r="O230">
        <f t="shared" si="228"/>
        <v>3768.39</v>
      </c>
      <c r="P230">
        <f t="shared" si="229"/>
        <v>193.27</v>
      </c>
      <c r="Q230">
        <f t="shared" si="230"/>
        <v>259.60000000000002</v>
      </c>
      <c r="R230">
        <f t="shared" si="231"/>
        <v>62.41</v>
      </c>
      <c r="S230">
        <f t="shared" si="232"/>
        <v>3315.52</v>
      </c>
      <c r="T230">
        <f t="shared" si="233"/>
        <v>0</v>
      </c>
      <c r="U230">
        <f t="shared" si="234"/>
        <v>9.27</v>
      </c>
      <c r="V230">
        <f t="shared" si="235"/>
        <v>0</v>
      </c>
      <c r="W230">
        <f t="shared" si="236"/>
        <v>0</v>
      </c>
      <c r="X230">
        <f t="shared" si="237"/>
        <v>3050.28</v>
      </c>
      <c r="Y230">
        <f t="shared" si="238"/>
        <v>1425.67</v>
      </c>
      <c r="AA230">
        <v>-1</v>
      </c>
      <c r="AB230">
        <f t="shared" si="239"/>
        <v>177.07</v>
      </c>
      <c r="AC230">
        <f t="shared" si="240"/>
        <v>37.97</v>
      </c>
      <c r="AD230">
        <f t="shared" si="241"/>
        <v>24.89</v>
      </c>
      <c r="AE230">
        <f t="shared" si="242"/>
        <v>2.15</v>
      </c>
      <c r="AF230">
        <f t="shared" si="243"/>
        <v>114.21</v>
      </c>
      <c r="AG230">
        <f t="shared" si="244"/>
        <v>0</v>
      </c>
      <c r="AH230">
        <f t="shared" si="245"/>
        <v>9.27</v>
      </c>
      <c r="AI230">
        <f t="shared" si="246"/>
        <v>0</v>
      </c>
      <c r="AJ230">
        <f t="shared" si="247"/>
        <v>0</v>
      </c>
      <c r="AK230">
        <v>177.07</v>
      </c>
      <c r="AL230">
        <v>37.97</v>
      </c>
      <c r="AM230">
        <v>24.89</v>
      </c>
      <c r="AN230">
        <v>2.15</v>
      </c>
      <c r="AO230">
        <v>114.21</v>
      </c>
      <c r="AP230">
        <v>0</v>
      </c>
      <c r="AQ230">
        <v>9.27</v>
      </c>
      <c r="AR230">
        <v>0</v>
      </c>
      <c r="AS230">
        <v>0</v>
      </c>
      <c r="AT230">
        <v>92</v>
      </c>
      <c r="AU230">
        <v>43</v>
      </c>
      <c r="AV230">
        <v>1</v>
      </c>
      <c r="AW230">
        <v>1</v>
      </c>
      <c r="AZ230">
        <v>1</v>
      </c>
      <c r="BA230">
        <v>29.03</v>
      </c>
      <c r="BB230">
        <v>10.43</v>
      </c>
      <c r="BC230">
        <v>5.09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280</v>
      </c>
      <c r="BM230">
        <v>332</v>
      </c>
      <c r="BN230">
        <v>0</v>
      </c>
      <c r="BO230" t="s">
        <v>137</v>
      </c>
      <c r="BP230">
        <v>1</v>
      </c>
      <c r="BQ230">
        <v>40</v>
      </c>
      <c r="BR230">
        <v>0</v>
      </c>
      <c r="BS230">
        <v>29.03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92</v>
      </c>
      <c r="CA230">
        <v>43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248"/>
        <v>3768.39</v>
      </c>
      <c r="CQ230">
        <f t="shared" si="249"/>
        <v>193.27</v>
      </c>
      <c r="CR230">
        <f t="shared" si="250"/>
        <v>259.60000000000002</v>
      </c>
      <c r="CS230">
        <f t="shared" si="251"/>
        <v>62.41</v>
      </c>
      <c r="CT230">
        <f t="shared" si="252"/>
        <v>3315.52</v>
      </c>
      <c r="CU230">
        <f t="shared" si="253"/>
        <v>0</v>
      </c>
      <c r="CV230">
        <f t="shared" si="254"/>
        <v>9.27</v>
      </c>
      <c r="CW230">
        <f t="shared" si="255"/>
        <v>0</v>
      </c>
      <c r="CX230">
        <f t="shared" si="256"/>
        <v>0</v>
      </c>
      <c r="CY230">
        <f>S230*(BZ230/100)</f>
        <v>3050.2784000000001</v>
      </c>
      <c r="CZ230">
        <f>S230*(CA230/100)</f>
        <v>1425.6736000000001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112</v>
      </c>
      <c r="DO230">
        <v>70</v>
      </c>
      <c r="DP230">
        <v>1</v>
      </c>
      <c r="DQ230">
        <v>1</v>
      </c>
      <c r="DU230">
        <v>1010</v>
      </c>
      <c r="DV230" t="s">
        <v>139</v>
      </c>
      <c r="DW230" t="s">
        <v>139</v>
      </c>
      <c r="DX230">
        <v>10</v>
      </c>
      <c r="DZ230" t="s">
        <v>3</v>
      </c>
      <c r="EA230" t="s">
        <v>3</v>
      </c>
      <c r="EB230" t="s">
        <v>3</v>
      </c>
      <c r="EC230" t="s">
        <v>3</v>
      </c>
      <c r="EE230">
        <v>81944191</v>
      </c>
      <c r="EF230">
        <v>40</v>
      </c>
      <c r="EG230" t="s">
        <v>141</v>
      </c>
      <c r="EH230">
        <v>0</v>
      </c>
      <c r="EI230" t="s">
        <v>3</v>
      </c>
      <c r="EJ230">
        <v>2</v>
      </c>
      <c r="EK230">
        <v>332</v>
      </c>
      <c r="EL230" t="s">
        <v>142</v>
      </c>
      <c r="EM230" t="s">
        <v>143</v>
      </c>
      <c r="EO230" t="s">
        <v>3</v>
      </c>
      <c r="EQ230">
        <v>132096</v>
      </c>
      <c r="ER230">
        <v>177.07</v>
      </c>
      <c r="ES230">
        <v>37.97</v>
      </c>
      <c r="ET230">
        <v>24.89</v>
      </c>
      <c r="EU230">
        <v>2.15</v>
      </c>
      <c r="EV230">
        <v>114.21</v>
      </c>
      <c r="EW230">
        <v>9.27</v>
      </c>
      <c r="EX230">
        <v>0</v>
      </c>
      <c r="EY230">
        <v>0</v>
      </c>
      <c r="FQ230">
        <v>0</v>
      </c>
      <c r="FR230">
        <v>0</v>
      </c>
      <c r="FS230">
        <v>2</v>
      </c>
      <c r="FX230">
        <v>112</v>
      </c>
      <c r="FY230">
        <v>70</v>
      </c>
      <c r="GA230" t="s">
        <v>3</v>
      </c>
      <c r="GD230">
        <v>0</v>
      </c>
      <c r="GF230">
        <v>-1358130433</v>
      </c>
      <c r="GG230">
        <v>2</v>
      </c>
      <c r="GH230">
        <v>0</v>
      </c>
      <c r="GI230">
        <v>2</v>
      </c>
      <c r="GJ230">
        <v>0</v>
      </c>
      <c r="GK230">
        <f>ROUND(R230*(S12)/100,2)</f>
        <v>99.86</v>
      </c>
      <c r="GL230">
        <f t="shared" si="257"/>
        <v>0</v>
      </c>
      <c r="GM230">
        <f>ROUND(O230+X230+Y230+GK230,2)+GX230</f>
        <v>8344.2000000000007</v>
      </c>
      <c r="GN230">
        <f t="shared" si="258"/>
        <v>0</v>
      </c>
      <c r="GO230">
        <f t="shared" si="259"/>
        <v>8344.2000000000007</v>
      </c>
      <c r="GP230">
        <f t="shared" si="260"/>
        <v>0</v>
      </c>
      <c r="GR230">
        <v>0</v>
      </c>
      <c r="GS230">
        <v>7</v>
      </c>
      <c r="GT230">
        <v>0</v>
      </c>
      <c r="GU230" t="s">
        <v>3</v>
      </c>
      <c r="GV230">
        <f t="shared" si="261"/>
        <v>0</v>
      </c>
      <c r="GW230">
        <v>1</v>
      </c>
      <c r="GX230">
        <f t="shared" si="262"/>
        <v>0</v>
      </c>
      <c r="HA230">
        <v>0</v>
      </c>
      <c r="HB230">
        <v>0</v>
      </c>
      <c r="HC230">
        <f t="shared" si="26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55" x14ac:dyDescent="0.2">
      <c r="A231" s="2">
        <v>17</v>
      </c>
      <c r="B231" s="2">
        <v>0</v>
      </c>
      <c r="C231" s="2">
        <f>ROW(SmtRes!A228)</f>
        <v>228</v>
      </c>
      <c r="D231" s="2">
        <f>ROW(EtalonRes!A264)</f>
        <v>264</v>
      </c>
      <c r="E231" s="2" t="s">
        <v>3</v>
      </c>
      <c r="F231" s="2" t="s">
        <v>281</v>
      </c>
      <c r="G231" s="2" t="s">
        <v>282</v>
      </c>
      <c r="H231" s="2" t="s">
        <v>283</v>
      </c>
      <c r="I231" s="2">
        <v>4</v>
      </c>
      <c r="J231" s="2">
        <v>0</v>
      </c>
      <c r="K231" s="2">
        <v>4</v>
      </c>
      <c r="L231" s="2"/>
      <c r="M231" s="2"/>
      <c r="N231" s="2"/>
      <c r="O231" s="2">
        <f t="shared" si="228"/>
        <v>610.46</v>
      </c>
      <c r="P231" s="2">
        <f t="shared" si="229"/>
        <v>304.32</v>
      </c>
      <c r="Q231" s="2">
        <f>(ROUND((ROUND((((ET231*2.4))*AV231*I231),2)*BB231),2)+ROUND((ROUND(((AE231-((EU231*2.4)))*AV231*I231),2)*BS231),2))</f>
        <v>257.27999999999997</v>
      </c>
      <c r="R231" s="2">
        <f t="shared" si="231"/>
        <v>47.9</v>
      </c>
      <c r="S231" s="2">
        <f t="shared" si="232"/>
        <v>48.86</v>
      </c>
      <c r="T231" s="2">
        <f t="shared" si="233"/>
        <v>0</v>
      </c>
      <c r="U231" s="2">
        <f t="shared" si="234"/>
        <v>4.32</v>
      </c>
      <c r="V231" s="2">
        <f t="shared" si="235"/>
        <v>0</v>
      </c>
      <c r="W231" s="2">
        <f t="shared" si="236"/>
        <v>0</v>
      </c>
      <c r="X231" s="2">
        <f t="shared" si="237"/>
        <v>55.7</v>
      </c>
      <c r="Y231" s="2">
        <f t="shared" si="238"/>
        <v>39.090000000000003</v>
      </c>
      <c r="Z231" s="2"/>
      <c r="AA231" s="2">
        <v>-1</v>
      </c>
      <c r="AB231" s="2">
        <f t="shared" si="239"/>
        <v>152.61600000000001</v>
      </c>
      <c r="AC231" s="2">
        <f>ROUND(((ES231*2.4)),6)</f>
        <v>76.08</v>
      </c>
      <c r="AD231" s="2">
        <f>ROUND(((((ET231*2.4))-((EU231*2.4)))+AE231),6)</f>
        <v>64.319999999999993</v>
      </c>
      <c r="AE231" s="2">
        <f>ROUND(((EU231*2.4)),6)</f>
        <v>11.976000000000001</v>
      </c>
      <c r="AF231" s="2">
        <f>ROUND(((EV231*2.4)),6)</f>
        <v>12.215999999999999</v>
      </c>
      <c r="AG231" s="2">
        <f t="shared" si="244"/>
        <v>0</v>
      </c>
      <c r="AH231" s="2">
        <f>((EW231*2.4))</f>
        <v>1.08</v>
      </c>
      <c r="AI231" s="2">
        <f>((EX231*2.4))</f>
        <v>0</v>
      </c>
      <c r="AJ231" s="2">
        <f t="shared" si="247"/>
        <v>0</v>
      </c>
      <c r="AK231" s="2">
        <v>63.59</v>
      </c>
      <c r="AL231" s="2">
        <v>31.7</v>
      </c>
      <c r="AM231" s="2">
        <v>26.8</v>
      </c>
      <c r="AN231" s="2">
        <v>4.99</v>
      </c>
      <c r="AO231" s="2">
        <v>5.09</v>
      </c>
      <c r="AP231" s="2">
        <v>0</v>
      </c>
      <c r="AQ231" s="2">
        <v>0.45</v>
      </c>
      <c r="AR231" s="2">
        <v>0</v>
      </c>
      <c r="AS231" s="2">
        <v>0</v>
      </c>
      <c r="AT231" s="2">
        <v>114</v>
      </c>
      <c r="AU231" s="2">
        <v>80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0</v>
      </c>
      <c r="BI231" s="2">
        <v>1</v>
      </c>
      <c r="BJ231" s="2" t="s">
        <v>284</v>
      </c>
      <c r="BK231" s="2"/>
      <c r="BL231" s="2"/>
      <c r="BM231" s="2">
        <v>235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114</v>
      </c>
      <c r="CA231" s="2">
        <v>80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248"/>
        <v>610.45999999999992</v>
      </c>
      <c r="CQ231" s="2">
        <f t="shared" si="249"/>
        <v>76.08</v>
      </c>
      <c r="CR231" s="2">
        <f>(ROUND((ROUND((((ET231*2.4))*AV231*1),2)*BB231),2)+ROUND((ROUND(((AE231-((EU231*2.4)))*AV231*1),2)*BS231),2))</f>
        <v>64.319999999999993</v>
      </c>
      <c r="CS231" s="2">
        <f t="shared" si="251"/>
        <v>11.98</v>
      </c>
      <c r="CT231" s="2">
        <f t="shared" si="252"/>
        <v>12.22</v>
      </c>
      <c r="CU231" s="2">
        <f t="shared" si="253"/>
        <v>0</v>
      </c>
      <c r="CV231" s="2">
        <f t="shared" si="254"/>
        <v>1.08</v>
      </c>
      <c r="CW231" s="2">
        <f t="shared" si="255"/>
        <v>0</v>
      </c>
      <c r="CX231" s="2">
        <f t="shared" si="256"/>
        <v>0</v>
      </c>
      <c r="CY231" s="2">
        <f>((S231*BZ231)/100)</f>
        <v>55.700400000000002</v>
      </c>
      <c r="CZ231" s="2">
        <f>((S231*CA231)/100)</f>
        <v>39.088000000000001</v>
      </c>
      <c r="DA231" s="2"/>
      <c r="DB231" s="2"/>
      <c r="DC231" s="2" t="s">
        <v>3</v>
      </c>
      <c r="DD231" s="2" t="s">
        <v>285</v>
      </c>
      <c r="DE231" s="2" t="s">
        <v>285</v>
      </c>
      <c r="DF231" s="2" t="s">
        <v>285</v>
      </c>
      <c r="DG231" s="2" t="s">
        <v>285</v>
      </c>
      <c r="DH231" s="2" t="s">
        <v>3</v>
      </c>
      <c r="DI231" s="2" t="s">
        <v>285</v>
      </c>
      <c r="DJ231" s="2" t="s">
        <v>285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1013</v>
      </c>
      <c r="DV231" s="2" t="s">
        <v>283</v>
      </c>
      <c r="DW231" s="2" t="s">
        <v>283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81944094</v>
      </c>
      <c r="EF231" s="2">
        <v>30</v>
      </c>
      <c r="EG231" s="2" t="s">
        <v>22</v>
      </c>
      <c r="EH231" s="2">
        <v>0</v>
      </c>
      <c r="EI231" s="2" t="s">
        <v>3</v>
      </c>
      <c r="EJ231" s="2">
        <v>1</v>
      </c>
      <c r="EK231" s="2">
        <v>235</v>
      </c>
      <c r="EL231" s="2" t="s">
        <v>286</v>
      </c>
      <c r="EM231" s="2" t="s">
        <v>287</v>
      </c>
      <c r="EN231" s="2"/>
      <c r="EO231" s="2" t="s">
        <v>3</v>
      </c>
      <c r="EP231" s="2"/>
      <c r="EQ231" s="2">
        <v>132096</v>
      </c>
      <c r="ER231" s="2">
        <v>63.59</v>
      </c>
      <c r="ES231" s="2">
        <v>31.7</v>
      </c>
      <c r="ET231" s="2">
        <v>26.8</v>
      </c>
      <c r="EU231" s="2">
        <v>4.99</v>
      </c>
      <c r="EV231" s="2">
        <v>5.09</v>
      </c>
      <c r="EW231" s="2">
        <v>0.45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v>0</v>
      </c>
      <c r="FS231" s="2">
        <v>0</v>
      </c>
      <c r="FT231" s="2"/>
      <c r="FU231" s="2"/>
      <c r="FV231" s="2"/>
      <c r="FW231" s="2"/>
      <c r="FX231" s="2">
        <v>114</v>
      </c>
      <c r="FY231" s="2">
        <v>80</v>
      </c>
      <c r="FZ231" s="2"/>
      <c r="GA231" s="2" t="s">
        <v>3</v>
      </c>
      <c r="GB231" s="2"/>
      <c r="GC231" s="2"/>
      <c r="GD231" s="2">
        <v>1</v>
      </c>
      <c r="GE231" s="2"/>
      <c r="GF231" s="2">
        <v>1773910991</v>
      </c>
      <c r="GG231" s="2">
        <v>2</v>
      </c>
      <c r="GH231" s="2">
        <v>0</v>
      </c>
      <c r="GI231" s="2">
        <v>-2</v>
      </c>
      <c r="GJ231" s="2">
        <v>0</v>
      </c>
      <c r="GK231" s="2">
        <v>0</v>
      </c>
      <c r="GL231" s="2">
        <f t="shared" si="257"/>
        <v>0</v>
      </c>
      <c r="GM231" s="2">
        <f>ROUND(O231+X231+Y231,2)+GX231</f>
        <v>705.25</v>
      </c>
      <c r="GN231" s="2">
        <f t="shared" si="258"/>
        <v>705.25</v>
      </c>
      <c r="GO231" s="2">
        <f t="shared" si="259"/>
        <v>0</v>
      </c>
      <c r="GP231" s="2">
        <f t="shared" si="260"/>
        <v>0</v>
      </c>
      <c r="GQ231" s="2"/>
      <c r="GR231" s="2">
        <v>0</v>
      </c>
      <c r="GS231" s="2">
        <v>7</v>
      </c>
      <c r="GT231" s="2">
        <v>0</v>
      </c>
      <c r="GU231" s="2" t="s">
        <v>3</v>
      </c>
      <c r="GV231" s="2">
        <f t="shared" si="261"/>
        <v>0</v>
      </c>
      <c r="GW231" s="2">
        <v>1</v>
      </c>
      <c r="GX231" s="2">
        <f t="shared" si="262"/>
        <v>0</v>
      </c>
      <c r="GY231" s="2"/>
      <c r="GZ231" s="2"/>
      <c r="HA231" s="2">
        <v>0</v>
      </c>
      <c r="HB231" s="2">
        <v>0</v>
      </c>
      <c r="HC231" s="2">
        <f t="shared" si="263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>
        <v>0</v>
      </c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0</v>
      </c>
      <c r="C232">
        <f>ROW(SmtRes!A234)</f>
        <v>234</v>
      </c>
      <c r="D232">
        <f>ROW(EtalonRes!A270)</f>
        <v>270</v>
      </c>
      <c r="E232" t="s">
        <v>3</v>
      </c>
      <c r="F232" t="s">
        <v>281</v>
      </c>
      <c r="G232" t="s">
        <v>282</v>
      </c>
      <c r="H232" t="s">
        <v>283</v>
      </c>
      <c r="I232">
        <v>4</v>
      </c>
      <c r="J232">
        <v>0</v>
      </c>
      <c r="K232">
        <v>4</v>
      </c>
      <c r="O232">
        <f t="shared" si="228"/>
        <v>8581.66</v>
      </c>
      <c r="P232">
        <f t="shared" si="229"/>
        <v>3931.81</v>
      </c>
      <c r="Q232">
        <f>(ROUND((ROUND((((ET232*2.4))*AV232*I232),2)*BB232),2)+ROUND((ROUND(((AE232-((EU232*2.4)))*AV232*I232),2)*BS232),2))</f>
        <v>3231.44</v>
      </c>
      <c r="R232">
        <f t="shared" si="231"/>
        <v>1390.54</v>
      </c>
      <c r="S232">
        <f t="shared" si="232"/>
        <v>1418.41</v>
      </c>
      <c r="T232">
        <f t="shared" si="233"/>
        <v>0</v>
      </c>
      <c r="U232">
        <f t="shared" si="234"/>
        <v>4.32</v>
      </c>
      <c r="V232">
        <f t="shared" si="235"/>
        <v>0</v>
      </c>
      <c r="W232">
        <f t="shared" si="236"/>
        <v>0</v>
      </c>
      <c r="X232">
        <f t="shared" si="237"/>
        <v>1333.31</v>
      </c>
      <c r="Y232">
        <f t="shared" si="238"/>
        <v>581.54999999999995</v>
      </c>
      <c r="AA232">
        <v>-1</v>
      </c>
      <c r="AB232">
        <f t="shared" si="239"/>
        <v>152.61600000000001</v>
      </c>
      <c r="AC232">
        <f>ROUND(((ES232*2.4)),6)</f>
        <v>76.08</v>
      </c>
      <c r="AD232">
        <f>ROUND(((((ET232*2.4))-((EU232*2.4)))+AE232),6)</f>
        <v>64.319999999999993</v>
      </c>
      <c r="AE232">
        <f>ROUND(((EU232*2.4)),6)</f>
        <v>11.976000000000001</v>
      </c>
      <c r="AF232">
        <f>ROUND(((EV232*2.4)),6)</f>
        <v>12.215999999999999</v>
      </c>
      <c r="AG232">
        <f t="shared" si="244"/>
        <v>0</v>
      </c>
      <c r="AH232">
        <f>((EW232*2.4))</f>
        <v>1.08</v>
      </c>
      <c r="AI232">
        <f>((EX232*2.4))</f>
        <v>0</v>
      </c>
      <c r="AJ232">
        <f t="shared" si="247"/>
        <v>0</v>
      </c>
      <c r="AK232">
        <v>63.59</v>
      </c>
      <c r="AL232">
        <v>31.7</v>
      </c>
      <c r="AM232">
        <v>26.8</v>
      </c>
      <c r="AN232">
        <v>4.99</v>
      </c>
      <c r="AO232">
        <v>5.09</v>
      </c>
      <c r="AP232">
        <v>0</v>
      </c>
      <c r="AQ232">
        <v>0.45</v>
      </c>
      <c r="AR232">
        <v>0</v>
      </c>
      <c r="AS232">
        <v>0</v>
      </c>
      <c r="AT232">
        <v>94</v>
      </c>
      <c r="AU232">
        <v>41</v>
      </c>
      <c r="AV232">
        <v>1</v>
      </c>
      <c r="AW232">
        <v>1</v>
      </c>
      <c r="AZ232">
        <v>1</v>
      </c>
      <c r="BA232">
        <v>29.03</v>
      </c>
      <c r="BB232">
        <v>12.56</v>
      </c>
      <c r="BC232">
        <v>12.92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284</v>
      </c>
      <c r="BM232">
        <v>235</v>
      </c>
      <c r="BN232">
        <v>0</v>
      </c>
      <c r="BO232" t="s">
        <v>281</v>
      </c>
      <c r="BP232">
        <v>1</v>
      </c>
      <c r="BQ232">
        <v>30</v>
      </c>
      <c r="BR232">
        <v>0</v>
      </c>
      <c r="BS232">
        <v>29.03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94</v>
      </c>
      <c r="CA232">
        <v>41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248"/>
        <v>8581.66</v>
      </c>
      <c r="CQ232">
        <f t="shared" si="249"/>
        <v>982.95</v>
      </c>
      <c r="CR232">
        <f>(ROUND((ROUND((((ET232*2.4))*AV232*1),2)*BB232),2)+ROUND((ROUND(((AE232-((EU232*2.4)))*AV232*1),2)*BS232),2))</f>
        <v>807.86</v>
      </c>
      <c r="CS232">
        <f t="shared" si="251"/>
        <v>347.78</v>
      </c>
      <c r="CT232">
        <f t="shared" si="252"/>
        <v>354.75</v>
      </c>
      <c r="CU232">
        <f t="shared" si="253"/>
        <v>0</v>
      </c>
      <c r="CV232">
        <f t="shared" si="254"/>
        <v>1.08</v>
      </c>
      <c r="CW232">
        <f t="shared" si="255"/>
        <v>0</v>
      </c>
      <c r="CX232">
        <f t="shared" si="256"/>
        <v>0</v>
      </c>
      <c r="CY232">
        <f>S232*(BZ232/100)</f>
        <v>1333.3054</v>
      </c>
      <c r="CZ232">
        <f>S232*(CA232/100)</f>
        <v>581.54809999999998</v>
      </c>
      <c r="DC232" t="s">
        <v>3</v>
      </c>
      <c r="DD232" t="s">
        <v>285</v>
      </c>
      <c r="DE232" t="s">
        <v>285</v>
      </c>
      <c r="DF232" t="s">
        <v>285</v>
      </c>
      <c r="DG232" t="s">
        <v>285</v>
      </c>
      <c r="DH232" t="s">
        <v>3</v>
      </c>
      <c r="DI232" t="s">
        <v>285</v>
      </c>
      <c r="DJ232" t="s">
        <v>285</v>
      </c>
      <c r="DK232" t="s">
        <v>3</v>
      </c>
      <c r="DL232" t="s">
        <v>3</v>
      </c>
      <c r="DM232" t="s">
        <v>3</v>
      </c>
      <c r="DN232">
        <v>114</v>
      </c>
      <c r="DO232">
        <v>80</v>
      </c>
      <c r="DP232">
        <v>1</v>
      </c>
      <c r="DQ232">
        <v>1</v>
      </c>
      <c r="DU232">
        <v>1013</v>
      </c>
      <c r="DV232" t="s">
        <v>283</v>
      </c>
      <c r="DW232" t="s">
        <v>283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81944094</v>
      </c>
      <c r="EF232">
        <v>30</v>
      </c>
      <c r="EG232" t="s">
        <v>22</v>
      </c>
      <c r="EH232">
        <v>0</v>
      </c>
      <c r="EI232" t="s">
        <v>3</v>
      </c>
      <c r="EJ232">
        <v>1</v>
      </c>
      <c r="EK232">
        <v>235</v>
      </c>
      <c r="EL232" t="s">
        <v>286</v>
      </c>
      <c r="EM232" t="s">
        <v>287</v>
      </c>
      <c r="EO232" t="s">
        <v>3</v>
      </c>
      <c r="EQ232">
        <v>132096</v>
      </c>
      <c r="ER232">
        <v>63.59</v>
      </c>
      <c r="ES232">
        <v>31.7</v>
      </c>
      <c r="ET232">
        <v>26.8</v>
      </c>
      <c r="EU232">
        <v>4.99</v>
      </c>
      <c r="EV232">
        <v>5.09</v>
      </c>
      <c r="EW232">
        <v>0.45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114</v>
      </c>
      <c r="FY232">
        <v>80</v>
      </c>
      <c r="GA232" t="s">
        <v>3</v>
      </c>
      <c r="GD232">
        <v>0</v>
      </c>
      <c r="GF232">
        <v>1773910991</v>
      </c>
      <c r="GG232">
        <v>2</v>
      </c>
      <c r="GH232">
        <v>0</v>
      </c>
      <c r="GI232">
        <v>2</v>
      </c>
      <c r="GJ232">
        <v>0</v>
      </c>
      <c r="GK232">
        <f>ROUND(R232*(S12)/100,2)</f>
        <v>2224.86</v>
      </c>
      <c r="GL232">
        <f t="shared" si="257"/>
        <v>0</v>
      </c>
      <c r="GM232">
        <f>ROUND(O232+X232+Y232+GK232,2)+GX232</f>
        <v>12721.38</v>
      </c>
      <c r="GN232">
        <f t="shared" si="258"/>
        <v>12721.38</v>
      </c>
      <c r="GO232">
        <f t="shared" si="259"/>
        <v>0</v>
      </c>
      <c r="GP232">
        <f t="shared" si="260"/>
        <v>0</v>
      </c>
      <c r="GR232">
        <v>0</v>
      </c>
      <c r="GS232">
        <v>7</v>
      </c>
      <c r="GT232">
        <v>0</v>
      </c>
      <c r="GU232" t="s">
        <v>3</v>
      </c>
      <c r="GV232">
        <f t="shared" si="261"/>
        <v>0</v>
      </c>
      <c r="GW232">
        <v>1</v>
      </c>
      <c r="GX232">
        <f t="shared" si="262"/>
        <v>0</v>
      </c>
      <c r="HA232">
        <v>0</v>
      </c>
      <c r="HB232">
        <v>0</v>
      </c>
      <c r="HC232">
        <f t="shared" si="26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55" x14ac:dyDescent="0.2">
      <c r="A233" s="2">
        <v>18</v>
      </c>
      <c r="B233" s="2">
        <v>0</v>
      </c>
      <c r="C233" s="2">
        <v>228</v>
      </c>
      <c r="D233" s="2"/>
      <c r="E233" s="2" t="s">
        <v>3</v>
      </c>
      <c r="F233" s="2" t="s">
        <v>288</v>
      </c>
      <c r="G233" s="2" t="s">
        <v>289</v>
      </c>
      <c r="H233" s="2" t="s">
        <v>81</v>
      </c>
      <c r="I233" s="2">
        <f>I231*J233</f>
        <v>-4.8000000000000001E-2</v>
      </c>
      <c r="J233" s="2">
        <v>-1.2E-2</v>
      </c>
      <c r="K233" s="2">
        <v>-5.0000000000000001E-3</v>
      </c>
      <c r="L233" s="2"/>
      <c r="M233" s="2"/>
      <c r="N233" s="2"/>
      <c r="O233" s="2">
        <f t="shared" si="228"/>
        <v>-304.36</v>
      </c>
      <c r="P233" s="2">
        <f t="shared" si="229"/>
        <v>-304.36</v>
      </c>
      <c r="Q233" s="2">
        <f>(ROUND((ROUND(((ET233)*AV233*I233),2)*BB233),2)+ROUND((ROUND(((AE233-(EU233))*AV233*I233),2)*BS233),2))</f>
        <v>0</v>
      </c>
      <c r="R233" s="2">
        <f t="shared" si="231"/>
        <v>0</v>
      </c>
      <c r="S233" s="2">
        <f t="shared" si="232"/>
        <v>0</v>
      </c>
      <c r="T233" s="2">
        <f t="shared" si="233"/>
        <v>0</v>
      </c>
      <c r="U233" s="2">
        <f t="shared" si="234"/>
        <v>0</v>
      </c>
      <c r="V233" s="2">
        <f t="shared" si="235"/>
        <v>0</v>
      </c>
      <c r="W233" s="2">
        <f t="shared" si="236"/>
        <v>0</v>
      </c>
      <c r="X233" s="2">
        <f t="shared" si="237"/>
        <v>0</v>
      </c>
      <c r="Y233" s="2">
        <f t="shared" si="238"/>
        <v>0</v>
      </c>
      <c r="Z233" s="2"/>
      <c r="AA233" s="2">
        <v>-1</v>
      </c>
      <c r="AB233" s="2">
        <f t="shared" si="239"/>
        <v>6340.75</v>
      </c>
      <c r="AC233" s="2">
        <f>ROUND((ES233),6)</f>
        <v>6340.75</v>
      </c>
      <c r="AD233" s="2">
        <f>ROUND((((ET233)-(EU233))+AE233),6)</f>
        <v>0</v>
      </c>
      <c r="AE233" s="2">
        <f t="shared" ref="AE233:AF236" si="264">ROUND((EU233),6)</f>
        <v>0</v>
      </c>
      <c r="AF233" s="2">
        <f t="shared" si="264"/>
        <v>0</v>
      </c>
      <c r="AG233" s="2">
        <f t="shared" si="244"/>
        <v>0</v>
      </c>
      <c r="AH233" s="2">
        <f t="shared" ref="AH233:AI236" si="265">(EW233)</f>
        <v>0</v>
      </c>
      <c r="AI233" s="2">
        <f t="shared" si="265"/>
        <v>0</v>
      </c>
      <c r="AJ233" s="2">
        <f t="shared" si="247"/>
        <v>0</v>
      </c>
      <c r="AK233" s="2">
        <v>6340.75</v>
      </c>
      <c r="AL233" s="2">
        <v>6340.75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114</v>
      </c>
      <c r="AU233" s="2">
        <v>80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290</v>
      </c>
      <c r="BK233" s="2"/>
      <c r="BL233" s="2"/>
      <c r="BM233" s="2">
        <v>235</v>
      </c>
      <c r="BN233" s="2">
        <v>0</v>
      </c>
      <c r="BO233" s="2" t="s">
        <v>3</v>
      </c>
      <c r="BP233" s="2">
        <v>0</v>
      </c>
      <c r="BQ233" s="2">
        <v>30</v>
      </c>
      <c r="BR233" s="2">
        <v>1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114</v>
      </c>
      <c r="CA233" s="2">
        <v>80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248"/>
        <v>-304.36</v>
      </c>
      <c r="CQ233" s="2">
        <f t="shared" si="249"/>
        <v>6340.75</v>
      </c>
      <c r="CR233" s="2">
        <f>(ROUND((ROUND(((ET233)*AV233*1),2)*BB233),2)+ROUND((ROUND(((AE233-(EU233))*AV233*1),2)*BS233),2))</f>
        <v>0</v>
      </c>
      <c r="CS233" s="2">
        <f t="shared" si="251"/>
        <v>0</v>
      </c>
      <c r="CT233" s="2">
        <f t="shared" si="252"/>
        <v>0</v>
      </c>
      <c r="CU233" s="2">
        <f t="shared" si="253"/>
        <v>0</v>
      </c>
      <c r="CV233" s="2">
        <f t="shared" si="254"/>
        <v>0</v>
      </c>
      <c r="CW233" s="2">
        <f t="shared" si="255"/>
        <v>0</v>
      </c>
      <c r="CX233" s="2">
        <f t="shared" si="256"/>
        <v>0</v>
      </c>
      <c r="CY233" s="2">
        <f>((S233*BZ233)/100)</f>
        <v>0</v>
      </c>
      <c r="CZ233" s="2">
        <f>((S233*CA233)/100)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1009</v>
      </c>
      <c r="DV233" s="2" t="s">
        <v>81</v>
      </c>
      <c r="DW233" s="2" t="s">
        <v>81</v>
      </c>
      <c r="DX233" s="2">
        <v>1000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81944094</v>
      </c>
      <c r="EF233" s="2">
        <v>30</v>
      </c>
      <c r="EG233" s="2" t="s">
        <v>22</v>
      </c>
      <c r="EH233" s="2">
        <v>0</v>
      </c>
      <c r="EI233" s="2" t="s">
        <v>3</v>
      </c>
      <c r="EJ233" s="2">
        <v>1</v>
      </c>
      <c r="EK233" s="2">
        <v>235</v>
      </c>
      <c r="EL233" s="2" t="s">
        <v>286</v>
      </c>
      <c r="EM233" s="2" t="s">
        <v>287</v>
      </c>
      <c r="EN233" s="2"/>
      <c r="EO233" s="2" t="s">
        <v>3</v>
      </c>
      <c r="EP233" s="2"/>
      <c r="EQ233" s="2">
        <v>1024</v>
      </c>
      <c r="ER233" s="2">
        <v>6340.75</v>
      </c>
      <c r="ES233" s="2">
        <v>6340.75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v>0</v>
      </c>
      <c r="FS233" s="2">
        <v>0</v>
      </c>
      <c r="FT233" s="2"/>
      <c r="FU233" s="2"/>
      <c r="FV233" s="2"/>
      <c r="FW233" s="2"/>
      <c r="FX233" s="2">
        <v>114</v>
      </c>
      <c r="FY233" s="2">
        <v>80</v>
      </c>
      <c r="FZ233" s="2"/>
      <c r="GA233" s="2" t="s">
        <v>3</v>
      </c>
      <c r="GB233" s="2"/>
      <c r="GC233" s="2"/>
      <c r="GD233" s="2">
        <v>1</v>
      </c>
      <c r="GE233" s="2"/>
      <c r="GF233" s="2">
        <v>1709736822</v>
      </c>
      <c r="GG233" s="2">
        <v>2</v>
      </c>
      <c r="GH233" s="2">
        <v>0</v>
      </c>
      <c r="GI233" s="2">
        <v>-2</v>
      </c>
      <c r="GJ233" s="2">
        <v>0</v>
      </c>
      <c r="GK233" s="2">
        <v>0</v>
      </c>
      <c r="GL233" s="2">
        <f t="shared" si="257"/>
        <v>0</v>
      </c>
      <c r="GM233" s="2">
        <f>ROUND(O233+X233+Y233,2)+GX233</f>
        <v>-304.36</v>
      </c>
      <c r="GN233" s="2">
        <f t="shared" si="258"/>
        <v>-304.36</v>
      </c>
      <c r="GO233" s="2">
        <f t="shared" si="259"/>
        <v>0</v>
      </c>
      <c r="GP233" s="2">
        <f t="shared" si="260"/>
        <v>0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si="261"/>
        <v>0</v>
      </c>
      <c r="GW233" s="2">
        <v>1</v>
      </c>
      <c r="GX233" s="2">
        <f t="shared" si="262"/>
        <v>0</v>
      </c>
      <c r="GY233" s="2"/>
      <c r="GZ233" s="2"/>
      <c r="HA233" s="2">
        <v>0</v>
      </c>
      <c r="HB233" s="2">
        <v>0</v>
      </c>
      <c r="HC233" s="2">
        <f t="shared" si="263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285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>
        <v>0</v>
      </c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18</v>
      </c>
      <c r="B234">
        <v>0</v>
      </c>
      <c r="C234">
        <v>234</v>
      </c>
      <c r="E234" t="s">
        <v>3</v>
      </c>
      <c r="F234" t="s">
        <v>288</v>
      </c>
      <c r="G234" t="s">
        <v>289</v>
      </c>
      <c r="H234" t="s">
        <v>81</v>
      </c>
      <c r="I234">
        <f>I232*J234</f>
        <v>-4.8000000000000001E-2</v>
      </c>
      <c r="J234">
        <v>-1.2E-2</v>
      </c>
      <c r="K234">
        <v>-5.0000000000000001E-3</v>
      </c>
      <c r="O234">
        <f t="shared" si="228"/>
        <v>-3932.33</v>
      </c>
      <c r="P234">
        <f t="shared" si="229"/>
        <v>-3932.33</v>
      </c>
      <c r="Q234">
        <f>(ROUND((ROUND(((ET234)*AV234*I234),2)*BB234),2)+ROUND((ROUND(((AE234-(EU234))*AV234*I234),2)*BS234),2))</f>
        <v>0</v>
      </c>
      <c r="R234">
        <f t="shared" si="231"/>
        <v>0</v>
      </c>
      <c r="S234">
        <f t="shared" si="232"/>
        <v>0</v>
      </c>
      <c r="T234">
        <f t="shared" si="233"/>
        <v>0</v>
      </c>
      <c r="U234">
        <f t="shared" si="234"/>
        <v>0</v>
      </c>
      <c r="V234">
        <f t="shared" si="235"/>
        <v>0</v>
      </c>
      <c r="W234">
        <f t="shared" si="236"/>
        <v>0</v>
      </c>
      <c r="X234">
        <f t="shared" si="237"/>
        <v>0</v>
      </c>
      <c r="Y234">
        <f t="shared" si="238"/>
        <v>0</v>
      </c>
      <c r="AA234">
        <v>-1</v>
      </c>
      <c r="AB234">
        <f t="shared" si="239"/>
        <v>6340.75</v>
      </c>
      <c r="AC234">
        <f>ROUND((ES234),6)</f>
        <v>6340.75</v>
      </c>
      <c r="AD234">
        <f>ROUND((((ET234)-(EU234))+AE234),6)</f>
        <v>0</v>
      </c>
      <c r="AE234">
        <f t="shared" si="264"/>
        <v>0</v>
      </c>
      <c r="AF234">
        <f t="shared" si="264"/>
        <v>0</v>
      </c>
      <c r="AG234">
        <f t="shared" si="244"/>
        <v>0</v>
      </c>
      <c r="AH234">
        <f t="shared" si="265"/>
        <v>0</v>
      </c>
      <c r="AI234">
        <f t="shared" si="265"/>
        <v>0</v>
      </c>
      <c r="AJ234">
        <f t="shared" si="247"/>
        <v>0</v>
      </c>
      <c r="AK234">
        <v>6340.75</v>
      </c>
      <c r="AL234">
        <v>6340.75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12.92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290</v>
      </c>
      <c r="BM234">
        <v>235</v>
      </c>
      <c r="BN234">
        <v>0</v>
      </c>
      <c r="BO234" t="s">
        <v>288</v>
      </c>
      <c r="BP234">
        <v>1</v>
      </c>
      <c r="BQ234">
        <v>30</v>
      </c>
      <c r="BR234">
        <v>1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248"/>
        <v>-3932.33</v>
      </c>
      <c r="CQ234">
        <f t="shared" si="249"/>
        <v>81922.490000000005</v>
      </c>
      <c r="CR234">
        <f>(ROUND((ROUND(((ET234)*AV234*1),2)*BB234),2)+ROUND((ROUND(((AE234-(EU234))*AV234*1),2)*BS234),2))</f>
        <v>0</v>
      </c>
      <c r="CS234">
        <f t="shared" si="251"/>
        <v>0</v>
      </c>
      <c r="CT234">
        <f t="shared" si="252"/>
        <v>0</v>
      </c>
      <c r="CU234">
        <f t="shared" si="253"/>
        <v>0</v>
      </c>
      <c r="CV234">
        <f t="shared" si="254"/>
        <v>0</v>
      </c>
      <c r="CW234">
        <f t="shared" si="255"/>
        <v>0</v>
      </c>
      <c r="CX234">
        <f t="shared" si="256"/>
        <v>0</v>
      </c>
      <c r="CY234">
        <f>S234*(BZ234/100)</f>
        <v>0</v>
      </c>
      <c r="CZ234">
        <f>S234*(CA234/100)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114</v>
      </c>
      <c r="DO234">
        <v>80</v>
      </c>
      <c r="DP234">
        <v>1</v>
      </c>
      <c r="DQ234">
        <v>1</v>
      </c>
      <c r="DU234">
        <v>1009</v>
      </c>
      <c r="DV234" t="s">
        <v>81</v>
      </c>
      <c r="DW234" t="s">
        <v>81</v>
      </c>
      <c r="DX234">
        <v>1000</v>
      </c>
      <c r="DZ234" t="s">
        <v>3</v>
      </c>
      <c r="EA234" t="s">
        <v>3</v>
      </c>
      <c r="EB234" t="s">
        <v>3</v>
      </c>
      <c r="EC234" t="s">
        <v>3</v>
      </c>
      <c r="EE234">
        <v>81944094</v>
      </c>
      <c r="EF234">
        <v>30</v>
      </c>
      <c r="EG234" t="s">
        <v>22</v>
      </c>
      <c r="EH234">
        <v>0</v>
      </c>
      <c r="EI234" t="s">
        <v>3</v>
      </c>
      <c r="EJ234">
        <v>1</v>
      </c>
      <c r="EK234">
        <v>235</v>
      </c>
      <c r="EL234" t="s">
        <v>286</v>
      </c>
      <c r="EM234" t="s">
        <v>287</v>
      </c>
      <c r="EO234" t="s">
        <v>3</v>
      </c>
      <c r="EQ234">
        <v>1024</v>
      </c>
      <c r="ER234">
        <v>6340.75</v>
      </c>
      <c r="ES234">
        <v>6340.75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v>0</v>
      </c>
      <c r="FS234">
        <v>0</v>
      </c>
      <c r="FX234">
        <v>114</v>
      </c>
      <c r="FY234">
        <v>80</v>
      </c>
      <c r="GA234" t="s">
        <v>3</v>
      </c>
      <c r="GD234">
        <v>0</v>
      </c>
      <c r="GF234">
        <v>1709736822</v>
      </c>
      <c r="GG234">
        <v>2</v>
      </c>
      <c r="GH234">
        <v>0</v>
      </c>
      <c r="GI234">
        <v>2</v>
      </c>
      <c r="GJ234">
        <v>0</v>
      </c>
      <c r="GK234">
        <f>ROUND(R234*(S12)/100,2)</f>
        <v>0</v>
      </c>
      <c r="GL234">
        <f t="shared" si="257"/>
        <v>0</v>
      </c>
      <c r="GM234">
        <f>ROUND(O234+X234+Y234+GK234,2)+GX234</f>
        <v>-3932.33</v>
      </c>
      <c r="GN234">
        <f t="shared" si="258"/>
        <v>-3932.33</v>
      </c>
      <c r="GO234">
        <f t="shared" si="259"/>
        <v>0</v>
      </c>
      <c r="GP234">
        <f t="shared" si="260"/>
        <v>0</v>
      </c>
      <c r="GR234">
        <v>0</v>
      </c>
      <c r="GS234">
        <v>0</v>
      </c>
      <c r="GT234">
        <v>0</v>
      </c>
      <c r="GU234" t="s">
        <v>3</v>
      </c>
      <c r="GV234">
        <f t="shared" si="261"/>
        <v>0</v>
      </c>
      <c r="GW234">
        <v>1</v>
      </c>
      <c r="GX234">
        <f t="shared" si="262"/>
        <v>0</v>
      </c>
      <c r="HA234">
        <v>0</v>
      </c>
      <c r="HB234">
        <v>0</v>
      </c>
      <c r="HC234">
        <f t="shared" si="263"/>
        <v>0</v>
      </c>
      <c r="HE234" t="s">
        <v>3</v>
      </c>
      <c r="HF234" t="s">
        <v>3</v>
      </c>
      <c r="HM234" t="s">
        <v>285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55" x14ac:dyDescent="0.2">
      <c r="A235" s="2">
        <v>17</v>
      </c>
      <c r="B235" s="2">
        <v>0</v>
      </c>
      <c r="C235" s="2">
        <f>ROW(SmtRes!A241)</f>
        <v>241</v>
      </c>
      <c r="D235" s="2">
        <f>ROW(EtalonRes!A278)</f>
        <v>278</v>
      </c>
      <c r="E235" s="2" t="s">
        <v>3</v>
      </c>
      <c r="F235" s="2" t="s">
        <v>256</v>
      </c>
      <c r="G235" s="2" t="s">
        <v>291</v>
      </c>
      <c r="H235" s="2" t="s">
        <v>149</v>
      </c>
      <c r="I235" s="2">
        <f>ROUND(50/100,9)</f>
        <v>0.5</v>
      </c>
      <c r="J235" s="2">
        <v>0</v>
      </c>
      <c r="K235" s="2">
        <f>ROUND(50/100,9)</f>
        <v>0.5</v>
      </c>
      <c r="L235" s="2"/>
      <c r="M235" s="2"/>
      <c r="N235" s="2"/>
      <c r="O235" s="2">
        <f t="shared" si="228"/>
        <v>842.13</v>
      </c>
      <c r="P235" s="2">
        <f t="shared" si="229"/>
        <v>588.85</v>
      </c>
      <c r="Q235" s="2">
        <f>(ROUND((ROUND(((ET235)*AV235*I235),2)*BB235),2)+ROUND((ROUND(((AE235-(EU235))*AV235*I235),2)*BS235),2))</f>
        <v>5.65</v>
      </c>
      <c r="R235" s="2">
        <f t="shared" si="231"/>
        <v>0.19</v>
      </c>
      <c r="S235" s="2">
        <f t="shared" si="232"/>
        <v>247.63</v>
      </c>
      <c r="T235" s="2">
        <f t="shared" si="233"/>
        <v>0</v>
      </c>
      <c r="U235" s="2">
        <f t="shared" si="234"/>
        <v>20.100000000000001</v>
      </c>
      <c r="V235" s="2">
        <f t="shared" si="235"/>
        <v>0</v>
      </c>
      <c r="W235" s="2">
        <f t="shared" si="236"/>
        <v>0</v>
      </c>
      <c r="X235" s="2">
        <f t="shared" si="237"/>
        <v>277.35000000000002</v>
      </c>
      <c r="Y235" s="2">
        <f t="shared" si="238"/>
        <v>173.34</v>
      </c>
      <c r="Z235" s="2"/>
      <c r="AA235" s="2">
        <v>-1</v>
      </c>
      <c r="AB235" s="2">
        <f t="shared" si="239"/>
        <v>1684.24</v>
      </c>
      <c r="AC235" s="2">
        <f>ROUND((ES235),6)</f>
        <v>1177.69</v>
      </c>
      <c r="AD235" s="2">
        <f>ROUND((((ET235)-(EU235))+AE235),6)</f>
        <v>11.29</v>
      </c>
      <c r="AE235" s="2">
        <f t="shared" si="264"/>
        <v>0.38</v>
      </c>
      <c r="AF235" s="2">
        <f t="shared" si="264"/>
        <v>495.26</v>
      </c>
      <c r="AG235" s="2">
        <f t="shared" si="244"/>
        <v>0</v>
      </c>
      <c r="AH235" s="2">
        <f t="shared" si="265"/>
        <v>40.200000000000003</v>
      </c>
      <c r="AI235" s="2">
        <f t="shared" si="265"/>
        <v>0</v>
      </c>
      <c r="AJ235" s="2">
        <f t="shared" si="247"/>
        <v>0</v>
      </c>
      <c r="AK235" s="2">
        <v>1684.24</v>
      </c>
      <c r="AL235" s="2">
        <v>1177.69</v>
      </c>
      <c r="AM235" s="2">
        <v>11.29</v>
      </c>
      <c r="AN235" s="2">
        <v>0.38</v>
      </c>
      <c r="AO235" s="2">
        <v>495.26</v>
      </c>
      <c r="AP235" s="2">
        <v>0</v>
      </c>
      <c r="AQ235" s="2">
        <v>40.200000000000003</v>
      </c>
      <c r="AR235" s="2">
        <v>0</v>
      </c>
      <c r="AS235" s="2">
        <v>0</v>
      </c>
      <c r="AT235" s="2">
        <v>112</v>
      </c>
      <c r="AU235" s="2">
        <v>70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0</v>
      </c>
      <c r="BI235" s="2">
        <v>2</v>
      </c>
      <c r="BJ235" s="2" t="s">
        <v>258</v>
      </c>
      <c r="BK235" s="2"/>
      <c r="BL235" s="2"/>
      <c r="BM235" s="2">
        <v>332</v>
      </c>
      <c r="BN235" s="2">
        <v>0</v>
      </c>
      <c r="BO235" s="2" t="s">
        <v>3</v>
      </c>
      <c r="BP235" s="2">
        <v>0</v>
      </c>
      <c r="BQ235" s="2">
        <v>40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112</v>
      </c>
      <c r="CA235" s="2">
        <v>70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248"/>
        <v>842.13</v>
      </c>
      <c r="CQ235" s="2">
        <f t="shared" si="249"/>
        <v>1177.69</v>
      </c>
      <c r="CR235" s="2">
        <f>(ROUND((ROUND(((ET235)*AV235*1),2)*BB235),2)+ROUND((ROUND(((AE235-(EU235))*AV235*1),2)*BS235),2))</f>
        <v>11.29</v>
      </c>
      <c r="CS235" s="2">
        <f t="shared" si="251"/>
        <v>0.38</v>
      </c>
      <c r="CT235" s="2">
        <f t="shared" si="252"/>
        <v>495.26</v>
      </c>
      <c r="CU235" s="2">
        <f t="shared" si="253"/>
        <v>0</v>
      </c>
      <c r="CV235" s="2">
        <f t="shared" si="254"/>
        <v>40.200000000000003</v>
      </c>
      <c r="CW235" s="2">
        <f t="shared" si="255"/>
        <v>0</v>
      </c>
      <c r="CX235" s="2">
        <f t="shared" si="256"/>
        <v>0</v>
      </c>
      <c r="CY235" s="2">
        <f>((S235*BZ235)/100)</f>
        <v>277.34559999999999</v>
      </c>
      <c r="CZ235" s="2">
        <f>((S235*CA235)/100)</f>
        <v>173.34099999999998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1003</v>
      </c>
      <c r="DV235" s="2" t="s">
        <v>149</v>
      </c>
      <c r="DW235" s="2" t="s">
        <v>149</v>
      </c>
      <c r="DX235" s="2">
        <v>100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81944191</v>
      </c>
      <c r="EF235" s="2">
        <v>40</v>
      </c>
      <c r="EG235" s="2" t="s">
        <v>141</v>
      </c>
      <c r="EH235" s="2">
        <v>0</v>
      </c>
      <c r="EI235" s="2" t="s">
        <v>3</v>
      </c>
      <c r="EJ235" s="2">
        <v>2</v>
      </c>
      <c r="EK235" s="2">
        <v>332</v>
      </c>
      <c r="EL235" s="2" t="s">
        <v>142</v>
      </c>
      <c r="EM235" s="2" t="s">
        <v>143</v>
      </c>
      <c r="EN235" s="2"/>
      <c r="EO235" s="2" t="s">
        <v>3</v>
      </c>
      <c r="EP235" s="2"/>
      <c r="EQ235" s="2">
        <v>132096</v>
      </c>
      <c r="ER235" s="2">
        <v>1684.24</v>
      </c>
      <c r="ES235" s="2">
        <v>1177.69</v>
      </c>
      <c r="ET235" s="2">
        <v>11.29</v>
      </c>
      <c r="EU235" s="2">
        <v>0.38</v>
      </c>
      <c r="EV235" s="2">
        <v>495.26</v>
      </c>
      <c r="EW235" s="2">
        <v>40.200000000000003</v>
      </c>
      <c r="EX235" s="2">
        <v>0</v>
      </c>
      <c r="EY235" s="2">
        <v>0</v>
      </c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v>0</v>
      </c>
      <c r="FS235" s="2">
        <v>2</v>
      </c>
      <c r="FT235" s="2"/>
      <c r="FU235" s="2"/>
      <c r="FV235" s="2"/>
      <c r="FW235" s="2"/>
      <c r="FX235" s="2">
        <v>112</v>
      </c>
      <c r="FY235" s="2">
        <v>70</v>
      </c>
      <c r="FZ235" s="2"/>
      <c r="GA235" s="2" t="s">
        <v>3</v>
      </c>
      <c r="GB235" s="2"/>
      <c r="GC235" s="2"/>
      <c r="GD235" s="2">
        <v>1</v>
      </c>
      <c r="GE235" s="2"/>
      <c r="GF235" s="2">
        <v>384495818</v>
      </c>
      <c r="GG235" s="2">
        <v>2</v>
      </c>
      <c r="GH235" s="2">
        <v>0</v>
      </c>
      <c r="GI235" s="2">
        <v>-2</v>
      </c>
      <c r="GJ235" s="2">
        <v>0</v>
      </c>
      <c r="GK235" s="2">
        <v>0</v>
      </c>
      <c r="GL235" s="2">
        <f t="shared" si="257"/>
        <v>0</v>
      </c>
      <c r="GM235" s="2">
        <f>ROUND(O235+X235+Y235,2)+GX235</f>
        <v>1292.82</v>
      </c>
      <c r="GN235" s="2">
        <f t="shared" si="258"/>
        <v>0</v>
      </c>
      <c r="GO235" s="2">
        <f t="shared" si="259"/>
        <v>1292.82</v>
      </c>
      <c r="GP235" s="2">
        <f t="shared" si="260"/>
        <v>0</v>
      </c>
      <c r="GQ235" s="2"/>
      <c r="GR235" s="2">
        <v>0</v>
      </c>
      <c r="GS235" s="2">
        <v>7</v>
      </c>
      <c r="GT235" s="2">
        <v>0</v>
      </c>
      <c r="GU235" s="2" t="s">
        <v>3</v>
      </c>
      <c r="GV235" s="2">
        <f t="shared" si="261"/>
        <v>0</v>
      </c>
      <c r="GW235" s="2">
        <v>1</v>
      </c>
      <c r="GX235" s="2">
        <f t="shared" si="262"/>
        <v>0</v>
      </c>
      <c r="GY235" s="2"/>
      <c r="GZ235" s="2"/>
      <c r="HA235" s="2">
        <v>0</v>
      </c>
      <c r="HB235" s="2">
        <v>0</v>
      </c>
      <c r="HC235" s="2">
        <f t="shared" si="263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>
        <v>0</v>
      </c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17</v>
      </c>
      <c r="B236">
        <v>0</v>
      </c>
      <c r="C236">
        <f>ROW(SmtRes!A248)</f>
        <v>248</v>
      </c>
      <c r="D236">
        <f>ROW(EtalonRes!A286)</f>
        <v>286</v>
      </c>
      <c r="E236" t="s">
        <v>3</v>
      </c>
      <c r="F236" t="s">
        <v>256</v>
      </c>
      <c r="G236" t="s">
        <v>291</v>
      </c>
      <c r="H236" t="s">
        <v>149</v>
      </c>
      <c r="I236">
        <f>ROUND(50/100,9)</f>
        <v>0.5</v>
      </c>
      <c r="J236">
        <v>0</v>
      </c>
      <c r="K236">
        <f>ROUND(50/100,9)</f>
        <v>0.5</v>
      </c>
      <c r="O236">
        <f t="shared" si="228"/>
        <v>10633.89</v>
      </c>
      <c r="P236">
        <f t="shared" si="229"/>
        <v>3403.55</v>
      </c>
      <c r="Q236">
        <f>(ROUND((ROUND(((ET236)*AV236*I236),2)*BB236),2)+ROUND((ROUND(((AE236-(EU236))*AV236*I236),2)*BS236),2))</f>
        <v>41.64</v>
      </c>
      <c r="R236">
        <f t="shared" si="231"/>
        <v>5.52</v>
      </c>
      <c r="S236">
        <f t="shared" si="232"/>
        <v>7188.7</v>
      </c>
      <c r="T236">
        <f t="shared" si="233"/>
        <v>0</v>
      </c>
      <c r="U236">
        <f t="shared" si="234"/>
        <v>20.100000000000001</v>
      </c>
      <c r="V236">
        <f t="shared" si="235"/>
        <v>0</v>
      </c>
      <c r="W236">
        <f t="shared" si="236"/>
        <v>0</v>
      </c>
      <c r="X236">
        <f t="shared" si="237"/>
        <v>6613.6</v>
      </c>
      <c r="Y236">
        <f t="shared" si="238"/>
        <v>3091.14</v>
      </c>
      <c r="AA236">
        <v>-1</v>
      </c>
      <c r="AB236">
        <f t="shared" si="239"/>
        <v>1684.24</v>
      </c>
      <c r="AC236">
        <f>ROUND((ES236),6)</f>
        <v>1177.69</v>
      </c>
      <c r="AD236">
        <f>ROUND((((ET236)-(EU236))+AE236),6)</f>
        <v>11.29</v>
      </c>
      <c r="AE236">
        <f t="shared" si="264"/>
        <v>0.38</v>
      </c>
      <c r="AF236">
        <f t="shared" si="264"/>
        <v>495.26</v>
      </c>
      <c r="AG236">
        <f t="shared" si="244"/>
        <v>0</v>
      </c>
      <c r="AH236">
        <f t="shared" si="265"/>
        <v>40.200000000000003</v>
      </c>
      <c r="AI236">
        <f t="shared" si="265"/>
        <v>0</v>
      </c>
      <c r="AJ236">
        <f t="shared" si="247"/>
        <v>0</v>
      </c>
      <c r="AK236">
        <v>1684.24</v>
      </c>
      <c r="AL236">
        <v>1177.69</v>
      </c>
      <c r="AM236">
        <v>11.29</v>
      </c>
      <c r="AN236">
        <v>0.38</v>
      </c>
      <c r="AO236">
        <v>495.26</v>
      </c>
      <c r="AP236">
        <v>0</v>
      </c>
      <c r="AQ236">
        <v>40.200000000000003</v>
      </c>
      <c r="AR236">
        <v>0</v>
      </c>
      <c r="AS236">
        <v>0</v>
      </c>
      <c r="AT236">
        <v>92</v>
      </c>
      <c r="AU236">
        <v>43</v>
      </c>
      <c r="AV236">
        <v>1</v>
      </c>
      <c r="AW236">
        <v>1</v>
      </c>
      <c r="AZ236">
        <v>1</v>
      </c>
      <c r="BA236">
        <v>29.03</v>
      </c>
      <c r="BB236">
        <v>7.37</v>
      </c>
      <c r="BC236">
        <v>5.78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2</v>
      </c>
      <c r="BJ236" t="s">
        <v>258</v>
      </c>
      <c r="BM236">
        <v>332</v>
      </c>
      <c r="BN236">
        <v>0</v>
      </c>
      <c r="BO236" t="s">
        <v>256</v>
      </c>
      <c r="BP236">
        <v>1</v>
      </c>
      <c r="BQ236">
        <v>40</v>
      </c>
      <c r="BR236">
        <v>0</v>
      </c>
      <c r="BS236">
        <v>29.03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92</v>
      </c>
      <c r="CA236">
        <v>43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248"/>
        <v>10633.89</v>
      </c>
      <c r="CQ236">
        <f t="shared" si="249"/>
        <v>6807.05</v>
      </c>
      <c r="CR236">
        <f>(ROUND((ROUND(((ET236)*AV236*1),2)*BB236),2)+ROUND((ROUND(((AE236-(EU236))*AV236*1),2)*BS236),2))</f>
        <v>83.21</v>
      </c>
      <c r="CS236">
        <f t="shared" si="251"/>
        <v>11.03</v>
      </c>
      <c r="CT236">
        <f t="shared" si="252"/>
        <v>14377.4</v>
      </c>
      <c r="CU236">
        <f t="shared" si="253"/>
        <v>0</v>
      </c>
      <c r="CV236">
        <f t="shared" si="254"/>
        <v>40.200000000000003</v>
      </c>
      <c r="CW236">
        <f t="shared" si="255"/>
        <v>0</v>
      </c>
      <c r="CX236">
        <f t="shared" si="256"/>
        <v>0</v>
      </c>
      <c r="CY236">
        <f>S236*(BZ236/100)</f>
        <v>6613.6040000000003</v>
      </c>
      <c r="CZ236">
        <f>S236*(CA236/100)</f>
        <v>3091.1410000000001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112</v>
      </c>
      <c r="DO236">
        <v>70</v>
      </c>
      <c r="DP236">
        <v>1</v>
      </c>
      <c r="DQ236">
        <v>1</v>
      </c>
      <c r="DU236">
        <v>1003</v>
      </c>
      <c r="DV236" t="s">
        <v>149</v>
      </c>
      <c r="DW236" t="s">
        <v>149</v>
      </c>
      <c r="DX236">
        <v>100</v>
      </c>
      <c r="DZ236" t="s">
        <v>3</v>
      </c>
      <c r="EA236" t="s">
        <v>3</v>
      </c>
      <c r="EB236" t="s">
        <v>3</v>
      </c>
      <c r="EC236" t="s">
        <v>3</v>
      </c>
      <c r="EE236">
        <v>81944191</v>
      </c>
      <c r="EF236">
        <v>40</v>
      </c>
      <c r="EG236" t="s">
        <v>141</v>
      </c>
      <c r="EH236">
        <v>0</v>
      </c>
      <c r="EI236" t="s">
        <v>3</v>
      </c>
      <c r="EJ236">
        <v>2</v>
      </c>
      <c r="EK236">
        <v>332</v>
      </c>
      <c r="EL236" t="s">
        <v>142</v>
      </c>
      <c r="EM236" t="s">
        <v>143</v>
      </c>
      <c r="EO236" t="s">
        <v>3</v>
      </c>
      <c r="EQ236">
        <v>132096</v>
      </c>
      <c r="ER236">
        <v>1684.24</v>
      </c>
      <c r="ES236">
        <v>1177.69</v>
      </c>
      <c r="ET236">
        <v>11.29</v>
      </c>
      <c r="EU236">
        <v>0.38</v>
      </c>
      <c r="EV236">
        <v>495.26</v>
      </c>
      <c r="EW236">
        <v>40.200000000000003</v>
      </c>
      <c r="EX236">
        <v>0</v>
      </c>
      <c r="EY236">
        <v>0</v>
      </c>
      <c r="FQ236">
        <v>0</v>
      </c>
      <c r="FR236">
        <v>0</v>
      </c>
      <c r="FS236">
        <v>2</v>
      </c>
      <c r="FX236">
        <v>112</v>
      </c>
      <c r="FY236">
        <v>70</v>
      </c>
      <c r="GA236" t="s">
        <v>3</v>
      </c>
      <c r="GD236">
        <v>0</v>
      </c>
      <c r="GF236">
        <v>384495818</v>
      </c>
      <c r="GG236">
        <v>2</v>
      </c>
      <c r="GH236">
        <v>0</v>
      </c>
      <c r="GI236">
        <v>2</v>
      </c>
      <c r="GJ236">
        <v>0</v>
      </c>
      <c r="GK236">
        <f>ROUND(R236*(S12)/100,2)</f>
        <v>8.83</v>
      </c>
      <c r="GL236">
        <f t="shared" si="257"/>
        <v>0</v>
      </c>
      <c r="GM236">
        <f>ROUND(O236+X236+Y236+GK236,2)+GX236</f>
        <v>20347.46</v>
      </c>
      <c r="GN236">
        <f t="shared" si="258"/>
        <v>0</v>
      </c>
      <c r="GO236">
        <f t="shared" si="259"/>
        <v>20347.46</v>
      </c>
      <c r="GP236">
        <f t="shared" si="260"/>
        <v>0</v>
      </c>
      <c r="GR236">
        <v>0</v>
      </c>
      <c r="GS236">
        <v>7</v>
      </c>
      <c r="GT236">
        <v>0</v>
      </c>
      <c r="GU236" t="s">
        <v>3</v>
      </c>
      <c r="GV236">
        <f t="shared" si="261"/>
        <v>0</v>
      </c>
      <c r="GW236">
        <v>1</v>
      </c>
      <c r="GX236">
        <f t="shared" si="262"/>
        <v>0</v>
      </c>
      <c r="HA236">
        <v>0</v>
      </c>
      <c r="HB236">
        <v>0</v>
      </c>
      <c r="HC236">
        <f t="shared" si="263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8" spans="1:255" x14ac:dyDescent="0.2">
      <c r="A238" s="3">
        <v>51</v>
      </c>
      <c r="B238" s="3">
        <f>B197</f>
        <v>0</v>
      </c>
      <c r="C238" s="3">
        <f>A197</f>
        <v>5</v>
      </c>
      <c r="D238" s="3">
        <f>ROW(A197)</f>
        <v>197</v>
      </c>
      <c r="E238" s="3"/>
      <c r="F238" s="3" t="str">
        <f>IF(F197&lt;&gt;"",F197,"")</f>
        <v>Новый подраздел</v>
      </c>
      <c r="G238" s="3" t="str">
        <f>IF(G197&lt;&gt;"",G197,"")</f>
        <v>Глубинный заземлитель</v>
      </c>
      <c r="H238" s="3">
        <v>0</v>
      </c>
      <c r="I238" s="3"/>
      <c r="J238" s="3"/>
      <c r="K238" s="3"/>
      <c r="L238" s="3"/>
      <c r="M238" s="3"/>
      <c r="N238" s="3"/>
      <c r="O238" s="3">
        <f t="shared" ref="O238:T238" si="266">ROUND(AB238,2)</f>
        <v>0</v>
      </c>
      <c r="P238" s="3">
        <f t="shared" si="266"/>
        <v>0</v>
      </c>
      <c r="Q238" s="3">
        <f t="shared" si="266"/>
        <v>0</v>
      </c>
      <c r="R238" s="3">
        <f t="shared" si="266"/>
        <v>0</v>
      </c>
      <c r="S238" s="3">
        <f t="shared" si="266"/>
        <v>0</v>
      </c>
      <c r="T238" s="3">
        <f t="shared" si="266"/>
        <v>0</v>
      </c>
      <c r="U238" s="3">
        <f>AH238</f>
        <v>0</v>
      </c>
      <c r="V238" s="3">
        <f>AI238</f>
        <v>0</v>
      </c>
      <c r="W238" s="3">
        <f>ROUND(AJ238,2)</f>
        <v>0</v>
      </c>
      <c r="X238" s="3">
        <f>ROUND(AK238,2)</f>
        <v>0</v>
      </c>
      <c r="Y238" s="3">
        <f>ROUND(AL238,2)</f>
        <v>0</v>
      </c>
      <c r="Z238" s="3"/>
      <c r="AA238" s="3"/>
      <c r="AB238" s="3">
        <f>ROUND(SUMIF(AA201:AA236,"=83646471",O201:O236),2)</f>
        <v>0</v>
      </c>
      <c r="AC238" s="3">
        <f>ROUND(SUMIF(AA201:AA236,"=83646471",P201:P236),2)</f>
        <v>0</v>
      </c>
      <c r="AD238" s="3">
        <f>ROUND(SUMIF(AA201:AA236,"=83646471",Q201:Q236),2)</f>
        <v>0</v>
      </c>
      <c r="AE238" s="3">
        <f>ROUND(SUMIF(AA201:AA236,"=83646471",R201:R236),2)</f>
        <v>0</v>
      </c>
      <c r="AF238" s="3">
        <f>ROUND(SUMIF(AA201:AA236,"=83646471",S201:S236),2)</f>
        <v>0</v>
      </c>
      <c r="AG238" s="3">
        <f>ROUND(SUMIF(AA201:AA236,"=83646471",T201:T236),2)</f>
        <v>0</v>
      </c>
      <c r="AH238" s="3">
        <f>SUMIF(AA201:AA236,"=83646471",U201:U236)</f>
        <v>0</v>
      </c>
      <c r="AI238" s="3">
        <f>SUMIF(AA201:AA236,"=83646471",V201:V236)</f>
        <v>0</v>
      </c>
      <c r="AJ238" s="3">
        <f>ROUND(SUMIF(AA201:AA236,"=83646471",W201:W236),2)</f>
        <v>0</v>
      </c>
      <c r="AK238" s="3">
        <f>ROUND(SUMIF(AA201:AA236,"=83646471",X201:X236),2)</f>
        <v>0</v>
      </c>
      <c r="AL238" s="3">
        <f>ROUND(SUMIF(AA201:AA236,"=83646471",Y201:Y236),2)</f>
        <v>0</v>
      </c>
      <c r="AM238" s="3"/>
      <c r="AN238" s="3"/>
      <c r="AO238" s="3">
        <f t="shared" ref="AO238:BD238" si="267">ROUND(BX238,2)</f>
        <v>0</v>
      </c>
      <c r="AP238" s="3">
        <f t="shared" si="267"/>
        <v>0</v>
      </c>
      <c r="AQ238" s="3">
        <f t="shared" si="267"/>
        <v>0</v>
      </c>
      <c r="AR238" s="3">
        <f t="shared" si="267"/>
        <v>0</v>
      </c>
      <c r="AS238" s="3">
        <f t="shared" si="267"/>
        <v>0</v>
      </c>
      <c r="AT238" s="3">
        <f t="shared" si="267"/>
        <v>0</v>
      </c>
      <c r="AU238" s="3">
        <f t="shared" si="267"/>
        <v>0</v>
      </c>
      <c r="AV238" s="3">
        <f t="shared" si="267"/>
        <v>0</v>
      </c>
      <c r="AW238" s="3">
        <f t="shared" si="267"/>
        <v>0</v>
      </c>
      <c r="AX238" s="3">
        <f t="shared" si="267"/>
        <v>0</v>
      </c>
      <c r="AY238" s="3">
        <f t="shared" si="267"/>
        <v>0</v>
      </c>
      <c r="AZ238" s="3">
        <f t="shared" si="267"/>
        <v>0</v>
      </c>
      <c r="BA238" s="3">
        <f t="shared" si="267"/>
        <v>0</v>
      </c>
      <c r="BB238" s="3">
        <f t="shared" si="267"/>
        <v>0</v>
      </c>
      <c r="BC238" s="3">
        <f t="shared" si="267"/>
        <v>0</v>
      </c>
      <c r="BD238" s="3">
        <f t="shared" si="267"/>
        <v>0</v>
      </c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>
        <f>ROUND(SUMIF(AA201:AA236,"=83646471",FQ201:FQ236),2)</f>
        <v>0</v>
      </c>
      <c r="BY238" s="3">
        <f>ROUND(SUMIF(AA201:AA236,"=83646471",FR201:FR236),2)</f>
        <v>0</v>
      </c>
      <c r="BZ238" s="3">
        <f>ROUND(SUMIF(AA201:AA236,"=83646471",GL201:GL236),2)</f>
        <v>0</v>
      </c>
      <c r="CA238" s="3">
        <f>ROUND(SUMIF(AA201:AA236,"=83646471",GM201:GM236),2)</f>
        <v>0</v>
      </c>
      <c r="CB238" s="3">
        <f>ROUND(SUMIF(AA201:AA236,"=83646471",GN201:GN236),2)</f>
        <v>0</v>
      </c>
      <c r="CC238" s="3">
        <f>ROUND(SUMIF(AA201:AA236,"=83646471",GO201:GO236),2)</f>
        <v>0</v>
      </c>
      <c r="CD238" s="3">
        <f>ROUND(SUMIF(AA201:AA236,"=83646471",GP201:GP236),2)</f>
        <v>0</v>
      </c>
      <c r="CE238" s="3">
        <f>AC238-BX238</f>
        <v>0</v>
      </c>
      <c r="CF238" s="3">
        <f>AC238-BY238</f>
        <v>0</v>
      </c>
      <c r="CG238" s="3">
        <f>BX238-BZ238</f>
        <v>0</v>
      </c>
      <c r="CH238" s="3">
        <f>AC238-BX238-BY238+BZ238</f>
        <v>0</v>
      </c>
      <c r="CI238" s="3">
        <f>BY238-BZ238</f>
        <v>0</v>
      </c>
      <c r="CJ238" s="3">
        <f>ROUND(SUMIF(AA201:AA236,"=83646471",GX201:GX236),2)</f>
        <v>0</v>
      </c>
      <c r="CK238" s="3">
        <f>ROUND(SUMIF(AA201:AA236,"=83646471",GY201:GY236),2)</f>
        <v>0</v>
      </c>
      <c r="CL238" s="3">
        <f>ROUND(SUMIF(AA201:AA236,"=83646471",GZ201:GZ236),2)</f>
        <v>0</v>
      </c>
      <c r="CM238" s="3">
        <f>ROUND(SUMIF(AA201:AA236,"=83646471",HD201:HD236),2)</f>
        <v>0</v>
      </c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4">
        <f t="shared" ref="DG238:DL238" si="268">ROUND(DT238,2)</f>
        <v>0</v>
      </c>
      <c r="DH238" s="4">
        <f t="shared" si="268"/>
        <v>0</v>
      </c>
      <c r="DI238" s="4">
        <f t="shared" si="268"/>
        <v>0</v>
      </c>
      <c r="DJ238" s="4">
        <f t="shared" si="268"/>
        <v>0</v>
      </c>
      <c r="DK238" s="4">
        <f t="shared" si="268"/>
        <v>0</v>
      </c>
      <c r="DL238" s="4">
        <f t="shared" si="268"/>
        <v>0</v>
      </c>
      <c r="DM238" s="4">
        <f>DZ238</f>
        <v>0</v>
      </c>
      <c r="DN238" s="4">
        <f>EA238</f>
        <v>0</v>
      </c>
      <c r="DO238" s="4">
        <f>ROUND(EB238,2)</f>
        <v>0</v>
      </c>
      <c r="DP238" s="4">
        <f>ROUND(EC238,2)</f>
        <v>0</v>
      </c>
      <c r="DQ238" s="4">
        <f>ROUND(ED238,2)</f>
        <v>0</v>
      </c>
      <c r="DR238" s="4"/>
      <c r="DS238" s="4"/>
      <c r="DT238" s="4">
        <f>ROUND(SUMIF(AA201:AA236,"=83646472",O201:O236),2)</f>
        <v>0</v>
      </c>
      <c r="DU238" s="4">
        <f>ROUND(SUMIF(AA201:AA236,"=83646472",P201:P236),2)</f>
        <v>0</v>
      </c>
      <c r="DV238" s="4">
        <f>ROUND(SUMIF(AA201:AA236,"=83646472",Q201:Q236),2)</f>
        <v>0</v>
      </c>
      <c r="DW238" s="4">
        <f>ROUND(SUMIF(AA201:AA236,"=83646472",R201:R236),2)</f>
        <v>0</v>
      </c>
      <c r="DX238" s="4">
        <f>ROUND(SUMIF(AA201:AA236,"=83646472",S201:S236),2)</f>
        <v>0</v>
      </c>
      <c r="DY238" s="4">
        <f>ROUND(SUMIF(AA201:AA236,"=83646472",T201:T236),2)</f>
        <v>0</v>
      </c>
      <c r="DZ238" s="4">
        <f>SUMIF(AA201:AA236,"=83646472",U201:U236)</f>
        <v>0</v>
      </c>
      <c r="EA238" s="4">
        <f>SUMIF(AA201:AA236,"=83646472",V201:V236)</f>
        <v>0</v>
      </c>
      <c r="EB238" s="4">
        <f>ROUND(SUMIF(AA201:AA236,"=83646472",W201:W236),2)</f>
        <v>0</v>
      </c>
      <c r="EC238" s="4">
        <f>ROUND(SUMIF(AA201:AA236,"=83646472",X201:X236),2)</f>
        <v>0</v>
      </c>
      <c r="ED238" s="4">
        <f>ROUND(SUMIF(AA201:AA236,"=83646472",Y201:Y236),2)</f>
        <v>0</v>
      </c>
      <c r="EE238" s="4"/>
      <c r="EF238" s="4"/>
      <c r="EG238" s="4">
        <f t="shared" ref="EG238:EV238" si="269">ROUND(FP238,2)</f>
        <v>0</v>
      </c>
      <c r="EH238" s="4">
        <f t="shared" si="269"/>
        <v>0</v>
      </c>
      <c r="EI238" s="4">
        <f t="shared" si="269"/>
        <v>0</v>
      </c>
      <c r="EJ238" s="4">
        <f t="shared" si="269"/>
        <v>0</v>
      </c>
      <c r="EK238" s="4">
        <f t="shared" si="269"/>
        <v>0</v>
      </c>
      <c r="EL238" s="4">
        <f t="shared" si="269"/>
        <v>0</v>
      </c>
      <c r="EM238" s="4">
        <f t="shared" si="269"/>
        <v>0</v>
      </c>
      <c r="EN238" s="4">
        <f t="shared" si="269"/>
        <v>0</v>
      </c>
      <c r="EO238" s="4">
        <f t="shared" si="269"/>
        <v>0</v>
      </c>
      <c r="EP238" s="4">
        <f t="shared" si="269"/>
        <v>0</v>
      </c>
      <c r="EQ238" s="4">
        <f t="shared" si="269"/>
        <v>0</v>
      </c>
      <c r="ER238" s="4">
        <f t="shared" si="269"/>
        <v>0</v>
      </c>
      <c r="ES238" s="4">
        <f t="shared" si="269"/>
        <v>0</v>
      </c>
      <c r="ET238" s="4">
        <f t="shared" si="269"/>
        <v>0</v>
      </c>
      <c r="EU238" s="4">
        <f t="shared" si="269"/>
        <v>0</v>
      </c>
      <c r="EV238" s="4">
        <f t="shared" si="269"/>
        <v>0</v>
      </c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>
        <f>ROUND(SUMIF(AA201:AA236,"=83646472",FQ201:FQ236),2)</f>
        <v>0</v>
      </c>
      <c r="FQ238" s="4">
        <f>ROUND(SUMIF(AA201:AA236,"=83646472",FR201:FR236),2)</f>
        <v>0</v>
      </c>
      <c r="FR238" s="4">
        <f>ROUND(SUMIF(AA201:AA236,"=83646472",GL201:GL236),2)</f>
        <v>0</v>
      </c>
      <c r="FS238" s="4">
        <f>ROUND(SUMIF(AA201:AA236,"=83646472",GM201:GM236),2)</f>
        <v>0</v>
      </c>
      <c r="FT238" s="4">
        <f>ROUND(SUMIF(AA201:AA236,"=83646472",GN201:GN236),2)</f>
        <v>0</v>
      </c>
      <c r="FU238" s="4">
        <f>ROUND(SUMIF(AA201:AA236,"=83646472",GO201:GO236),2)</f>
        <v>0</v>
      </c>
      <c r="FV238" s="4">
        <f>ROUND(SUMIF(AA201:AA236,"=83646472",GP201:GP236),2)</f>
        <v>0</v>
      </c>
      <c r="FW238" s="4">
        <f>DU238-FP238</f>
        <v>0</v>
      </c>
      <c r="FX238" s="4">
        <f>DU238-FQ238</f>
        <v>0</v>
      </c>
      <c r="FY238" s="4">
        <f>FP238-FR238</f>
        <v>0</v>
      </c>
      <c r="FZ238" s="4">
        <f>DU238-FP238-FQ238+FR238</f>
        <v>0</v>
      </c>
      <c r="GA238" s="4">
        <f>FQ238-FR238</f>
        <v>0</v>
      </c>
      <c r="GB238" s="4">
        <f>ROUND(SUMIF(AA201:AA236,"=83646472",GX201:GX236),2)</f>
        <v>0</v>
      </c>
      <c r="GC238" s="4">
        <f>ROUND(SUMIF(AA201:AA236,"=83646472",GY201:GY236),2)</f>
        <v>0</v>
      </c>
      <c r="GD238" s="4">
        <f>ROUND(SUMIF(AA201:AA236,"=83646472",GZ201:GZ236),2)</f>
        <v>0</v>
      </c>
      <c r="GE238" s="4">
        <f>ROUND(SUMIF(AA201:AA236,"=83646472",HD201:HD236),2)</f>
        <v>0</v>
      </c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>
        <v>0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201</v>
      </c>
      <c r="F240" s="5">
        <f>ROUND(Source!O238,O240)</f>
        <v>0</v>
      </c>
      <c r="G240" s="5" t="s">
        <v>154</v>
      </c>
      <c r="H240" s="5" t="s">
        <v>155</v>
      </c>
      <c r="I240" s="5"/>
      <c r="J240" s="5"/>
      <c r="K240" s="5">
        <v>201</v>
      </c>
      <c r="L240" s="5">
        <v>1</v>
      </c>
      <c r="M240" s="5">
        <v>3</v>
      </c>
      <c r="N240" s="5" t="s">
        <v>3</v>
      </c>
      <c r="O240" s="5">
        <v>2</v>
      </c>
      <c r="P240" s="5">
        <f>ROUND(Source!DG238,O240)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202</v>
      </c>
      <c r="F241" s="5">
        <f>ROUND(Source!P238,O241)</f>
        <v>0</v>
      </c>
      <c r="G241" s="5" t="s">
        <v>156</v>
      </c>
      <c r="H241" s="5" t="s">
        <v>157</v>
      </c>
      <c r="I241" s="5"/>
      <c r="J241" s="5"/>
      <c r="K241" s="5">
        <v>202</v>
      </c>
      <c r="L241" s="5">
        <v>2</v>
      </c>
      <c r="M241" s="5">
        <v>3</v>
      </c>
      <c r="N241" s="5" t="s">
        <v>3</v>
      </c>
      <c r="O241" s="5">
        <v>2</v>
      </c>
      <c r="P241" s="5">
        <f>ROUND(Source!DH238,O241)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222</v>
      </c>
      <c r="F242" s="5">
        <f>ROUND(Source!AO238,O242)</f>
        <v>0</v>
      </c>
      <c r="G242" s="5" t="s">
        <v>158</v>
      </c>
      <c r="H242" s="5" t="s">
        <v>159</v>
      </c>
      <c r="I242" s="5"/>
      <c r="J242" s="5"/>
      <c r="K242" s="5">
        <v>222</v>
      </c>
      <c r="L242" s="5">
        <v>3</v>
      </c>
      <c r="M242" s="5">
        <v>3</v>
      </c>
      <c r="N242" s="5" t="s">
        <v>3</v>
      </c>
      <c r="O242" s="5">
        <v>2</v>
      </c>
      <c r="P242" s="5">
        <f>ROUND(Source!EG238,O242)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225</v>
      </c>
      <c r="F243" s="5">
        <f>ROUND(Source!AV238,O243)</f>
        <v>0</v>
      </c>
      <c r="G243" s="5" t="s">
        <v>160</v>
      </c>
      <c r="H243" s="5" t="s">
        <v>161</v>
      </c>
      <c r="I243" s="5"/>
      <c r="J243" s="5"/>
      <c r="K243" s="5">
        <v>225</v>
      </c>
      <c r="L243" s="5">
        <v>4</v>
      </c>
      <c r="M243" s="5">
        <v>3</v>
      </c>
      <c r="N243" s="5" t="s">
        <v>3</v>
      </c>
      <c r="O243" s="5">
        <v>2</v>
      </c>
      <c r="P243" s="5">
        <f>ROUND(Source!EN238,O243)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226</v>
      </c>
      <c r="F244" s="5">
        <f>ROUND(Source!AW238,O244)</f>
        <v>0</v>
      </c>
      <c r="G244" s="5" t="s">
        <v>162</v>
      </c>
      <c r="H244" s="5" t="s">
        <v>163</v>
      </c>
      <c r="I244" s="5"/>
      <c r="J244" s="5"/>
      <c r="K244" s="5">
        <v>226</v>
      </c>
      <c r="L244" s="5">
        <v>5</v>
      </c>
      <c r="M244" s="5">
        <v>3</v>
      </c>
      <c r="N244" s="5" t="s">
        <v>3</v>
      </c>
      <c r="O244" s="5">
        <v>2</v>
      </c>
      <c r="P244" s="5">
        <f>ROUND(Source!EO238,O244)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227</v>
      </c>
      <c r="F245" s="5">
        <f>ROUND(Source!AX238,O245)</f>
        <v>0</v>
      </c>
      <c r="G245" s="5" t="s">
        <v>164</v>
      </c>
      <c r="H245" s="5" t="s">
        <v>165</v>
      </c>
      <c r="I245" s="5"/>
      <c r="J245" s="5"/>
      <c r="K245" s="5">
        <v>227</v>
      </c>
      <c r="L245" s="5">
        <v>6</v>
      </c>
      <c r="M245" s="5">
        <v>3</v>
      </c>
      <c r="N245" s="5" t="s">
        <v>3</v>
      </c>
      <c r="O245" s="5">
        <v>2</v>
      </c>
      <c r="P245" s="5">
        <f>ROUND(Source!EP238,O245)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228</v>
      </c>
      <c r="F246" s="5">
        <f>ROUND(Source!AY238,O246)</f>
        <v>0</v>
      </c>
      <c r="G246" s="5" t="s">
        <v>166</v>
      </c>
      <c r="H246" s="5" t="s">
        <v>167</v>
      </c>
      <c r="I246" s="5"/>
      <c r="J246" s="5"/>
      <c r="K246" s="5">
        <v>228</v>
      </c>
      <c r="L246" s="5">
        <v>7</v>
      </c>
      <c r="M246" s="5">
        <v>3</v>
      </c>
      <c r="N246" s="5" t="s">
        <v>3</v>
      </c>
      <c r="O246" s="5">
        <v>2</v>
      </c>
      <c r="P246" s="5">
        <f>ROUND(Source!EQ238,O246)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216</v>
      </c>
      <c r="F247" s="5">
        <f>ROUND(Source!AP238,O247)</f>
        <v>0</v>
      </c>
      <c r="G247" s="5" t="s">
        <v>168</v>
      </c>
      <c r="H247" s="5" t="s">
        <v>169</v>
      </c>
      <c r="I247" s="5"/>
      <c r="J247" s="5"/>
      <c r="K247" s="5">
        <v>216</v>
      </c>
      <c r="L247" s="5">
        <v>8</v>
      </c>
      <c r="M247" s="5">
        <v>3</v>
      </c>
      <c r="N247" s="5" t="s">
        <v>3</v>
      </c>
      <c r="O247" s="5">
        <v>2</v>
      </c>
      <c r="P247" s="5">
        <f>ROUND(Source!EH238,O247)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223</v>
      </c>
      <c r="F248" s="5">
        <f>ROUND(Source!AQ238,O248)</f>
        <v>0</v>
      </c>
      <c r="G248" s="5" t="s">
        <v>170</v>
      </c>
      <c r="H248" s="5" t="s">
        <v>171</v>
      </c>
      <c r="I248" s="5"/>
      <c r="J248" s="5"/>
      <c r="K248" s="5">
        <v>223</v>
      </c>
      <c r="L248" s="5">
        <v>9</v>
      </c>
      <c r="M248" s="5">
        <v>3</v>
      </c>
      <c r="N248" s="5" t="s">
        <v>3</v>
      </c>
      <c r="O248" s="5">
        <v>2</v>
      </c>
      <c r="P248" s="5">
        <f>ROUND(Source!EI238,O248)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229</v>
      </c>
      <c r="F249" s="5">
        <f>ROUND(Source!AZ238,O249)</f>
        <v>0</v>
      </c>
      <c r="G249" s="5" t="s">
        <v>172</v>
      </c>
      <c r="H249" s="5" t="s">
        <v>173</v>
      </c>
      <c r="I249" s="5"/>
      <c r="J249" s="5"/>
      <c r="K249" s="5">
        <v>229</v>
      </c>
      <c r="L249" s="5">
        <v>10</v>
      </c>
      <c r="M249" s="5">
        <v>3</v>
      </c>
      <c r="N249" s="5" t="s">
        <v>3</v>
      </c>
      <c r="O249" s="5">
        <v>2</v>
      </c>
      <c r="P249" s="5">
        <f>ROUND(Source!ER238,O249)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203</v>
      </c>
      <c r="F250" s="5">
        <f>ROUND(Source!Q238,O250)</f>
        <v>0</v>
      </c>
      <c r="G250" s="5" t="s">
        <v>174</v>
      </c>
      <c r="H250" s="5" t="s">
        <v>175</v>
      </c>
      <c r="I250" s="5"/>
      <c r="J250" s="5"/>
      <c r="K250" s="5">
        <v>203</v>
      </c>
      <c r="L250" s="5">
        <v>11</v>
      </c>
      <c r="M250" s="5">
        <v>3</v>
      </c>
      <c r="N250" s="5" t="s">
        <v>3</v>
      </c>
      <c r="O250" s="5">
        <v>2</v>
      </c>
      <c r="P250" s="5">
        <f>ROUND(Source!DI238,O250)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231</v>
      </c>
      <c r="F251" s="5">
        <f>ROUND(Source!BB238,O251)</f>
        <v>0</v>
      </c>
      <c r="G251" s="5" t="s">
        <v>176</v>
      </c>
      <c r="H251" s="5" t="s">
        <v>177</v>
      </c>
      <c r="I251" s="5"/>
      <c r="J251" s="5"/>
      <c r="K251" s="5">
        <v>231</v>
      </c>
      <c r="L251" s="5">
        <v>12</v>
      </c>
      <c r="M251" s="5">
        <v>3</v>
      </c>
      <c r="N251" s="5" t="s">
        <v>3</v>
      </c>
      <c r="O251" s="5">
        <v>2</v>
      </c>
      <c r="P251" s="5">
        <f>ROUND(Source!ET238,O251)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204</v>
      </c>
      <c r="F252" s="5">
        <f>ROUND(Source!R238,O252)</f>
        <v>0</v>
      </c>
      <c r="G252" s="5" t="s">
        <v>178</v>
      </c>
      <c r="H252" s="5" t="s">
        <v>179</v>
      </c>
      <c r="I252" s="5"/>
      <c r="J252" s="5"/>
      <c r="K252" s="5">
        <v>204</v>
      </c>
      <c r="L252" s="5">
        <v>13</v>
      </c>
      <c r="M252" s="5">
        <v>3</v>
      </c>
      <c r="N252" s="5" t="s">
        <v>3</v>
      </c>
      <c r="O252" s="5">
        <v>2</v>
      </c>
      <c r="P252" s="5">
        <f>ROUND(Source!DJ238,O252)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205</v>
      </c>
      <c r="F253" s="5">
        <f>ROUND(Source!S238,O253)</f>
        <v>0</v>
      </c>
      <c r="G253" s="5" t="s">
        <v>180</v>
      </c>
      <c r="H253" s="5" t="s">
        <v>181</v>
      </c>
      <c r="I253" s="5"/>
      <c r="J253" s="5"/>
      <c r="K253" s="5">
        <v>205</v>
      </c>
      <c r="L253" s="5">
        <v>14</v>
      </c>
      <c r="M253" s="5">
        <v>3</v>
      </c>
      <c r="N253" s="5" t="s">
        <v>3</v>
      </c>
      <c r="O253" s="5">
        <v>2</v>
      </c>
      <c r="P253" s="5">
        <f>ROUND(Source!DK238,O253)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232</v>
      </c>
      <c r="F254" s="5">
        <f>ROUND(Source!BC238,O254)</f>
        <v>0</v>
      </c>
      <c r="G254" s="5" t="s">
        <v>182</v>
      </c>
      <c r="H254" s="5" t="s">
        <v>183</v>
      </c>
      <c r="I254" s="5"/>
      <c r="J254" s="5"/>
      <c r="K254" s="5">
        <v>232</v>
      </c>
      <c r="L254" s="5">
        <v>15</v>
      </c>
      <c r="M254" s="5">
        <v>3</v>
      </c>
      <c r="N254" s="5" t="s">
        <v>3</v>
      </c>
      <c r="O254" s="5">
        <v>2</v>
      </c>
      <c r="P254" s="5">
        <f>ROUND(Source!EU238,O254)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214</v>
      </c>
      <c r="F255" s="5">
        <f>ROUND(Source!AS238,O255)</f>
        <v>0</v>
      </c>
      <c r="G255" s="5" t="s">
        <v>184</v>
      </c>
      <c r="H255" s="5" t="s">
        <v>185</v>
      </c>
      <c r="I255" s="5"/>
      <c r="J255" s="5"/>
      <c r="K255" s="5">
        <v>214</v>
      </c>
      <c r="L255" s="5">
        <v>16</v>
      </c>
      <c r="M255" s="5">
        <v>3</v>
      </c>
      <c r="N255" s="5" t="s">
        <v>3</v>
      </c>
      <c r="O255" s="5">
        <v>2</v>
      </c>
      <c r="P255" s="5">
        <f>ROUND(Source!EK238,O255)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215</v>
      </c>
      <c r="F256" s="5">
        <f>ROUND(Source!AT238,O256)</f>
        <v>0</v>
      </c>
      <c r="G256" s="5" t="s">
        <v>186</v>
      </c>
      <c r="H256" s="5" t="s">
        <v>187</v>
      </c>
      <c r="I256" s="5"/>
      <c r="J256" s="5"/>
      <c r="K256" s="5">
        <v>215</v>
      </c>
      <c r="L256" s="5">
        <v>17</v>
      </c>
      <c r="M256" s="5">
        <v>3</v>
      </c>
      <c r="N256" s="5" t="s">
        <v>3</v>
      </c>
      <c r="O256" s="5">
        <v>2</v>
      </c>
      <c r="P256" s="5">
        <f>ROUND(Source!EL238,O256)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217</v>
      </c>
      <c r="F257" s="5">
        <f>ROUND(Source!AU238,O257)</f>
        <v>0</v>
      </c>
      <c r="G257" s="5" t="s">
        <v>188</v>
      </c>
      <c r="H257" s="5" t="s">
        <v>189</v>
      </c>
      <c r="I257" s="5"/>
      <c r="J257" s="5"/>
      <c r="K257" s="5">
        <v>217</v>
      </c>
      <c r="L257" s="5">
        <v>18</v>
      </c>
      <c r="M257" s="5">
        <v>3</v>
      </c>
      <c r="N257" s="5" t="s">
        <v>3</v>
      </c>
      <c r="O257" s="5">
        <v>2</v>
      </c>
      <c r="P257" s="5">
        <f>ROUND(Source!EM238,O257)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230</v>
      </c>
      <c r="F258" s="5">
        <f>ROUND(Source!BA238,O258)</f>
        <v>0</v>
      </c>
      <c r="G258" s="5" t="s">
        <v>190</v>
      </c>
      <c r="H258" s="5" t="s">
        <v>191</v>
      </c>
      <c r="I258" s="5"/>
      <c r="J258" s="5"/>
      <c r="K258" s="5">
        <v>230</v>
      </c>
      <c r="L258" s="5">
        <v>19</v>
      </c>
      <c r="M258" s="5">
        <v>3</v>
      </c>
      <c r="N258" s="5" t="s">
        <v>3</v>
      </c>
      <c r="O258" s="5">
        <v>2</v>
      </c>
      <c r="P258" s="5">
        <f>ROUND(Source!ES238,O258)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206</v>
      </c>
      <c r="F259" s="5">
        <f>ROUND(Source!T238,O259)</f>
        <v>0</v>
      </c>
      <c r="G259" s="5" t="s">
        <v>192</v>
      </c>
      <c r="H259" s="5" t="s">
        <v>193</v>
      </c>
      <c r="I259" s="5"/>
      <c r="J259" s="5"/>
      <c r="K259" s="5">
        <v>206</v>
      </c>
      <c r="L259" s="5">
        <v>20</v>
      </c>
      <c r="M259" s="5">
        <v>3</v>
      </c>
      <c r="N259" s="5" t="s">
        <v>3</v>
      </c>
      <c r="O259" s="5">
        <v>2</v>
      </c>
      <c r="P259" s="5">
        <f>ROUND(Source!DL238,O259)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207</v>
      </c>
      <c r="F260" s="5">
        <f>Source!U238</f>
        <v>0</v>
      </c>
      <c r="G260" s="5" t="s">
        <v>194</v>
      </c>
      <c r="H260" s="5" t="s">
        <v>195</v>
      </c>
      <c r="I260" s="5"/>
      <c r="J260" s="5"/>
      <c r="K260" s="5">
        <v>207</v>
      </c>
      <c r="L260" s="5">
        <v>21</v>
      </c>
      <c r="M260" s="5">
        <v>3</v>
      </c>
      <c r="N260" s="5" t="s">
        <v>3</v>
      </c>
      <c r="O260" s="5">
        <v>-1</v>
      </c>
      <c r="P260" s="5">
        <f>Source!DM238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208</v>
      </c>
      <c r="F261" s="5">
        <f>Source!V238</f>
        <v>0</v>
      </c>
      <c r="G261" s="5" t="s">
        <v>196</v>
      </c>
      <c r="H261" s="5" t="s">
        <v>197</v>
      </c>
      <c r="I261" s="5"/>
      <c r="J261" s="5"/>
      <c r="K261" s="5">
        <v>208</v>
      </c>
      <c r="L261" s="5">
        <v>22</v>
      </c>
      <c r="M261" s="5">
        <v>3</v>
      </c>
      <c r="N261" s="5" t="s">
        <v>3</v>
      </c>
      <c r="O261" s="5">
        <v>-1</v>
      </c>
      <c r="P261" s="5">
        <f>Source!DN238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209</v>
      </c>
      <c r="F262" s="5">
        <f>ROUND(Source!W238,O262)</f>
        <v>0</v>
      </c>
      <c r="G262" s="5" t="s">
        <v>198</v>
      </c>
      <c r="H262" s="5" t="s">
        <v>199</v>
      </c>
      <c r="I262" s="5"/>
      <c r="J262" s="5"/>
      <c r="K262" s="5">
        <v>209</v>
      </c>
      <c r="L262" s="5">
        <v>23</v>
      </c>
      <c r="M262" s="5">
        <v>3</v>
      </c>
      <c r="N262" s="5" t="s">
        <v>3</v>
      </c>
      <c r="O262" s="5">
        <v>2</v>
      </c>
      <c r="P262" s="5">
        <f>ROUND(Source!DO238,O262)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233</v>
      </c>
      <c r="F263" s="5">
        <f>ROUND(Source!BD238,O263)</f>
        <v>0</v>
      </c>
      <c r="G263" s="5" t="s">
        <v>200</v>
      </c>
      <c r="H263" s="5" t="s">
        <v>201</v>
      </c>
      <c r="I263" s="5"/>
      <c r="J263" s="5"/>
      <c r="K263" s="5">
        <v>233</v>
      </c>
      <c r="L263" s="5">
        <v>24</v>
      </c>
      <c r="M263" s="5">
        <v>3</v>
      </c>
      <c r="N263" s="5" t="s">
        <v>3</v>
      </c>
      <c r="O263" s="5">
        <v>2</v>
      </c>
      <c r="P263" s="5">
        <f>ROUND(Source!EV238,O263)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210</v>
      </c>
      <c r="F264" s="5">
        <f>ROUND(Source!X238,O264)</f>
        <v>0</v>
      </c>
      <c r="G264" s="5" t="s">
        <v>202</v>
      </c>
      <c r="H264" s="5" t="s">
        <v>203</v>
      </c>
      <c r="I264" s="5"/>
      <c r="J264" s="5"/>
      <c r="K264" s="5">
        <v>210</v>
      </c>
      <c r="L264" s="5">
        <v>25</v>
      </c>
      <c r="M264" s="5">
        <v>3</v>
      </c>
      <c r="N264" s="5" t="s">
        <v>3</v>
      </c>
      <c r="O264" s="5">
        <v>2</v>
      </c>
      <c r="P264" s="5">
        <f>ROUND(Source!DP238,O264)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55" x14ac:dyDescent="0.2">
      <c r="A265" s="5">
        <v>50</v>
      </c>
      <c r="B265" s="5">
        <v>0</v>
      </c>
      <c r="C265" s="5">
        <v>0</v>
      </c>
      <c r="D265" s="5">
        <v>1</v>
      </c>
      <c r="E265" s="5">
        <v>211</v>
      </c>
      <c r="F265" s="5">
        <f>ROUND(Source!Y238,O265)</f>
        <v>0</v>
      </c>
      <c r="G265" s="5" t="s">
        <v>204</v>
      </c>
      <c r="H265" s="5" t="s">
        <v>205</v>
      </c>
      <c r="I265" s="5"/>
      <c r="J265" s="5"/>
      <c r="K265" s="5">
        <v>211</v>
      </c>
      <c r="L265" s="5">
        <v>26</v>
      </c>
      <c r="M265" s="5">
        <v>3</v>
      </c>
      <c r="N265" s="5" t="s">
        <v>3</v>
      </c>
      <c r="O265" s="5">
        <v>2</v>
      </c>
      <c r="P265" s="5">
        <f>ROUND(Source!DQ238,O265)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55" x14ac:dyDescent="0.2">
      <c r="A266" s="5">
        <v>50</v>
      </c>
      <c r="B266" s="5">
        <v>0</v>
      </c>
      <c r="C266" s="5">
        <v>0</v>
      </c>
      <c r="D266" s="5">
        <v>1</v>
      </c>
      <c r="E266" s="5">
        <v>224</v>
      </c>
      <c r="F266" s="5">
        <f>ROUND(Source!AR238,O266)</f>
        <v>0</v>
      </c>
      <c r="G266" s="5" t="s">
        <v>206</v>
      </c>
      <c r="H266" s="5" t="s">
        <v>207</v>
      </c>
      <c r="I266" s="5"/>
      <c r="J266" s="5"/>
      <c r="K266" s="5">
        <v>224</v>
      </c>
      <c r="L266" s="5">
        <v>27</v>
      </c>
      <c r="M266" s="5">
        <v>3</v>
      </c>
      <c r="N266" s="5" t="s">
        <v>3</v>
      </c>
      <c r="O266" s="5">
        <v>2</v>
      </c>
      <c r="P266" s="5">
        <f>ROUND(Source!EJ238,O266)</f>
        <v>0</v>
      </c>
      <c r="Q266" s="5"/>
      <c r="R266" s="5"/>
      <c r="S266" s="5"/>
      <c r="T266" s="5"/>
      <c r="U266" s="5"/>
      <c r="V266" s="5"/>
      <c r="W266" s="5">
        <v>0</v>
      </c>
      <c r="X266" s="5">
        <v>1</v>
      </c>
      <c r="Y266" s="5">
        <v>0</v>
      </c>
      <c r="Z266" s="5">
        <v>0</v>
      </c>
      <c r="AA266" s="5">
        <v>1</v>
      </c>
      <c r="AB266" s="5">
        <v>0</v>
      </c>
    </row>
    <row r="268" spans="1:255" x14ac:dyDescent="0.2">
      <c r="A268" s="1">
        <v>5</v>
      </c>
      <c r="B268" s="1">
        <v>1</v>
      </c>
      <c r="C268" s="1"/>
      <c r="D268" s="1">
        <f>ROW(A277)</f>
        <v>277</v>
      </c>
      <c r="E268" s="1"/>
      <c r="F268" s="1" t="s">
        <v>135</v>
      </c>
      <c r="G268" s="1" t="s">
        <v>292</v>
      </c>
      <c r="H268" s="1" t="s">
        <v>3</v>
      </c>
      <c r="I268" s="1">
        <v>0</v>
      </c>
      <c r="J268" s="1"/>
      <c r="K268" s="1">
        <v>0</v>
      </c>
      <c r="L268" s="1"/>
      <c r="M268" s="1" t="s">
        <v>3</v>
      </c>
      <c r="N268" s="1"/>
      <c r="O268" s="1"/>
      <c r="P268" s="1"/>
      <c r="Q268" s="1"/>
      <c r="R268" s="1"/>
      <c r="S268" s="1">
        <v>0</v>
      </c>
      <c r="T268" s="1">
        <v>0</v>
      </c>
      <c r="U268" s="1" t="s">
        <v>3</v>
      </c>
      <c r="V268" s="1">
        <v>0</v>
      </c>
      <c r="W268" s="1"/>
      <c r="X268" s="1"/>
      <c r="Y268" s="1"/>
      <c r="Z268" s="1"/>
      <c r="AA268" s="1"/>
      <c r="AB268" s="1" t="s">
        <v>3</v>
      </c>
      <c r="AC268" s="1" t="s">
        <v>3</v>
      </c>
      <c r="AD268" s="1" t="s">
        <v>3</v>
      </c>
      <c r="AE268" s="1" t="s">
        <v>3</v>
      </c>
      <c r="AF268" s="1" t="s">
        <v>3</v>
      </c>
      <c r="AG268" s="1" t="s">
        <v>3</v>
      </c>
      <c r="AH268" s="1"/>
      <c r="AI268" s="1"/>
      <c r="AJ268" s="1"/>
      <c r="AK268" s="1"/>
      <c r="AL268" s="1"/>
      <c r="AM268" s="1"/>
      <c r="AN268" s="1"/>
      <c r="AO268" s="1"/>
      <c r="AP268" s="1" t="s">
        <v>3</v>
      </c>
      <c r="AQ268" s="1" t="s">
        <v>3</v>
      </c>
      <c r="AR268" s="1" t="s">
        <v>3</v>
      </c>
      <c r="AS268" s="1"/>
      <c r="AT268" s="1"/>
      <c r="AU268" s="1"/>
      <c r="AV268" s="1"/>
      <c r="AW268" s="1"/>
      <c r="AX268" s="1"/>
      <c r="AY268" s="1"/>
      <c r="AZ268" s="1" t="s">
        <v>3</v>
      </c>
      <c r="BA268" s="1"/>
      <c r="BB268" s="1" t="s">
        <v>3</v>
      </c>
      <c r="BC268" s="1" t="s">
        <v>3</v>
      </c>
      <c r="BD268" s="1" t="s">
        <v>3</v>
      </c>
      <c r="BE268" s="1" t="s">
        <v>3</v>
      </c>
      <c r="BF268" s="1" t="s">
        <v>3</v>
      </c>
      <c r="BG268" s="1" t="s">
        <v>3</v>
      </c>
      <c r="BH268" s="1" t="s">
        <v>3</v>
      </c>
      <c r="BI268" s="1" t="s">
        <v>3</v>
      </c>
      <c r="BJ268" s="1" t="s">
        <v>3</v>
      </c>
      <c r="BK268" s="1" t="s">
        <v>3</v>
      </c>
      <c r="BL268" s="1" t="s">
        <v>3</v>
      </c>
      <c r="BM268" s="1" t="s">
        <v>3</v>
      </c>
      <c r="BN268" s="1" t="s">
        <v>3</v>
      </c>
      <c r="BO268" s="1" t="s">
        <v>3</v>
      </c>
      <c r="BP268" s="1" t="s">
        <v>3</v>
      </c>
      <c r="BQ268" s="1"/>
      <c r="BR268" s="1"/>
      <c r="BS268" s="1"/>
      <c r="BT268" s="1"/>
      <c r="BU268" s="1"/>
      <c r="BV268" s="1"/>
      <c r="BW268" s="1"/>
      <c r="BX268" s="1">
        <v>0</v>
      </c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>
        <v>0</v>
      </c>
    </row>
    <row r="270" spans="1:255" x14ac:dyDescent="0.2">
      <c r="A270" s="3">
        <v>52</v>
      </c>
      <c r="B270" s="3">
        <f t="shared" ref="B270:G270" si="270">B277</f>
        <v>1</v>
      </c>
      <c r="C270" s="3">
        <f t="shared" si="270"/>
        <v>5</v>
      </c>
      <c r="D270" s="3">
        <f t="shared" si="270"/>
        <v>268</v>
      </c>
      <c r="E270" s="3">
        <f t="shared" si="270"/>
        <v>0</v>
      </c>
      <c r="F270" s="3" t="str">
        <f t="shared" si="270"/>
        <v>Новый подраздел</v>
      </c>
      <c r="G270" s="3" t="str">
        <f t="shared" si="270"/>
        <v>Установка оборудования</v>
      </c>
      <c r="H270" s="3"/>
      <c r="I270" s="3"/>
      <c r="J270" s="3"/>
      <c r="K270" s="3"/>
      <c r="L270" s="3"/>
      <c r="M270" s="3"/>
      <c r="N270" s="3"/>
      <c r="O270" s="3">
        <f t="shared" ref="O270:AT270" si="271">O277</f>
        <v>2380.7399999999998</v>
      </c>
      <c r="P270" s="3">
        <f t="shared" si="271"/>
        <v>555.79999999999995</v>
      </c>
      <c r="Q270" s="3">
        <f t="shared" si="271"/>
        <v>991.36</v>
      </c>
      <c r="R270" s="3">
        <f t="shared" si="271"/>
        <v>222.94</v>
      </c>
      <c r="S270" s="3">
        <f t="shared" si="271"/>
        <v>833.58</v>
      </c>
      <c r="T270" s="3">
        <f t="shared" si="271"/>
        <v>0</v>
      </c>
      <c r="U270" s="3">
        <f t="shared" si="271"/>
        <v>65.900000000000006</v>
      </c>
      <c r="V270" s="3">
        <f t="shared" si="271"/>
        <v>0</v>
      </c>
      <c r="W270" s="3">
        <f t="shared" si="271"/>
        <v>0</v>
      </c>
      <c r="X270" s="3">
        <f t="shared" si="271"/>
        <v>997.98</v>
      </c>
      <c r="Y270" s="3">
        <f t="shared" si="271"/>
        <v>650.61</v>
      </c>
      <c r="Z270" s="3">
        <f t="shared" si="271"/>
        <v>0</v>
      </c>
      <c r="AA270" s="3">
        <f t="shared" si="271"/>
        <v>0</v>
      </c>
      <c r="AB270" s="3">
        <f t="shared" si="271"/>
        <v>2380.7399999999998</v>
      </c>
      <c r="AC270" s="3">
        <f t="shared" si="271"/>
        <v>555.79999999999995</v>
      </c>
      <c r="AD270" s="3">
        <f t="shared" si="271"/>
        <v>991.36</v>
      </c>
      <c r="AE270" s="3">
        <f t="shared" si="271"/>
        <v>222.94</v>
      </c>
      <c r="AF270" s="3">
        <f t="shared" si="271"/>
        <v>833.58</v>
      </c>
      <c r="AG270" s="3">
        <f t="shared" si="271"/>
        <v>0</v>
      </c>
      <c r="AH270" s="3">
        <f t="shared" si="271"/>
        <v>65.900000000000006</v>
      </c>
      <c r="AI270" s="3">
        <f t="shared" si="271"/>
        <v>0</v>
      </c>
      <c r="AJ270" s="3">
        <f t="shared" si="271"/>
        <v>0</v>
      </c>
      <c r="AK270" s="3">
        <f t="shared" si="271"/>
        <v>997.98</v>
      </c>
      <c r="AL270" s="3">
        <f t="shared" si="271"/>
        <v>650.61</v>
      </c>
      <c r="AM270" s="3">
        <f t="shared" si="271"/>
        <v>0</v>
      </c>
      <c r="AN270" s="3">
        <f t="shared" si="271"/>
        <v>0</v>
      </c>
      <c r="AO270" s="3">
        <f t="shared" si="271"/>
        <v>0</v>
      </c>
      <c r="AP270" s="3">
        <f t="shared" si="271"/>
        <v>0</v>
      </c>
      <c r="AQ270" s="3">
        <f t="shared" si="271"/>
        <v>0</v>
      </c>
      <c r="AR270" s="3">
        <f t="shared" si="271"/>
        <v>4029.33</v>
      </c>
      <c r="AS270" s="3">
        <f t="shared" si="271"/>
        <v>608.29</v>
      </c>
      <c r="AT270" s="3">
        <f t="shared" si="271"/>
        <v>3421.04</v>
      </c>
      <c r="AU270" s="3">
        <f t="shared" ref="AU270:BZ270" si="272">AU277</f>
        <v>0</v>
      </c>
      <c r="AV270" s="3">
        <f t="shared" si="272"/>
        <v>555.79999999999995</v>
      </c>
      <c r="AW270" s="3">
        <f t="shared" si="272"/>
        <v>555.79999999999995</v>
      </c>
      <c r="AX270" s="3">
        <f t="shared" si="272"/>
        <v>0</v>
      </c>
      <c r="AY270" s="3">
        <f t="shared" si="272"/>
        <v>555.79999999999995</v>
      </c>
      <c r="AZ270" s="3">
        <f t="shared" si="272"/>
        <v>0</v>
      </c>
      <c r="BA270" s="3">
        <f t="shared" si="272"/>
        <v>0</v>
      </c>
      <c r="BB270" s="3">
        <f t="shared" si="272"/>
        <v>0</v>
      </c>
      <c r="BC270" s="3">
        <f t="shared" si="272"/>
        <v>0</v>
      </c>
      <c r="BD270" s="3">
        <f t="shared" si="272"/>
        <v>0</v>
      </c>
      <c r="BE270" s="3">
        <f t="shared" si="272"/>
        <v>0</v>
      </c>
      <c r="BF270" s="3">
        <f t="shared" si="272"/>
        <v>0</v>
      </c>
      <c r="BG270" s="3">
        <f t="shared" si="272"/>
        <v>0</v>
      </c>
      <c r="BH270" s="3">
        <f t="shared" si="272"/>
        <v>0</v>
      </c>
      <c r="BI270" s="3">
        <f t="shared" si="272"/>
        <v>0</v>
      </c>
      <c r="BJ270" s="3">
        <f t="shared" si="272"/>
        <v>0</v>
      </c>
      <c r="BK270" s="3">
        <f t="shared" si="272"/>
        <v>0</v>
      </c>
      <c r="BL270" s="3">
        <f t="shared" si="272"/>
        <v>0</v>
      </c>
      <c r="BM270" s="3">
        <f t="shared" si="272"/>
        <v>0</v>
      </c>
      <c r="BN270" s="3">
        <f t="shared" si="272"/>
        <v>0</v>
      </c>
      <c r="BO270" s="3">
        <f t="shared" si="272"/>
        <v>0</v>
      </c>
      <c r="BP270" s="3">
        <f t="shared" si="272"/>
        <v>0</v>
      </c>
      <c r="BQ270" s="3">
        <f t="shared" si="272"/>
        <v>0</v>
      </c>
      <c r="BR270" s="3">
        <f t="shared" si="272"/>
        <v>0</v>
      </c>
      <c r="BS270" s="3">
        <f t="shared" si="272"/>
        <v>0</v>
      </c>
      <c r="BT270" s="3">
        <f t="shared" si="272"/>
        <v>0</v>
      </c>
      <c r="BU270" s="3">
        <f t="shared" si="272"/>
        <v>0</v>
      </c>
      <c r="BV270" s="3">
        <f t="shared" si="272"/>
        <v>0</v>
      </c>
      <c r="BW270" s="3">
        <f t="shared" si="272"/>
        <v>0</v>
      </c>
      <c r="BX270" s="3">
        <f t="shared" si="272"/>
        <v>0</v>
      </c>
      <c r="BY270" s="3">
        <f t="shared" si="272"/>
        <v>0</v>
      </c>
      <c r="BZ270" s="3">
        <f t="shared" si="272"/>
        <v>0</v>
      </c>
      <c r="CA270" s="3">
        <f t="shared" ref="CA270:DF270" si="273">CA277</f>
        <v>4029.33</v>
      </c>
      <c r="CB270" s="3">
        <f t="shared" si="273"/>
        <v>608.29</v>
      </c>
      <c r="CC270" s="3">
        <f t="shared" si="273"/>
        <v>3421.04</v>
      </c>
      <c r="CD270" s="3">
        <f t="shared" si="273"/>
        <v>0</v>
      </c>
      <c r="CE270" s="3">
        <f t="shared" si="273"/>
        <v>555.79999999999995</v>
      </c>
      <c r="CF270" s="3">
        <f t="shared" si="273"/>
        <v>555.79999999999995</v>
      </c>
      <c r="CG270" s="3">
        <f t="shared" si="273"/>
        <v>0</v>
      </c>
      <c r="CH270" s="3">
        <f t="shared" si="273"/>
        <v>555.79999999999995</v>
      </c>
      <c r="CI270" s="3">
        <f t="shared" si="273"/>
        <v>0</v>
      </c>
      <c r="CJ270" s="3">
        <f t="shared" si="273"/>
        <v>0</v>
      </c>
      <c r="CK270" s="3">
        <f t="shared" si="273"/>
        <v>0</v>
      </c>
      <c r="CL270" s="3">
        <f t="shared" si="273"/>
        <v>0</v>
      </c>
      <c r="CM270" s="3">
        <f t="shared" si="273"/>
        <v>0</v>
      </c>
      <c r="CN270" s="3">
        <f t="shared" si="273"/>
        <v>0</v>
      </c>
      <c r="CO270" s="3">
        <f t="shared" si="273"/>
        <v>0</v>
      </c>
      <c r="CP270" s="3">
        <f t="shared" si="273"/>
        <v>0</v>
      </c>
      <c r="CQ270" s="3">
        <f t="shared" si="273"/>
        <v>0</v>
      </c>
      <c r="CR270" s="3">
        <f t="shared" si="273"/>
        <v>0</v>
      </c>
      <c r="CS270" s="3">
        <f t="shared" si="273"/>
        <v>0</v>
      </c>
      <c r="CT270" s="3">
        <f t="shared" si="273"/>
        <v>0</v>
      </c>
      <c r="CU270" s="3">
        <f t="shared" si="273"/>
        <v>0</v>
      </c>
      <c r="CV270" s="3">
        <f t="shared" si="273"/>
        <v>0</v>
      </c>
      <c r="CW270" s="3">
        <f t="shared" si="273"/>
        <v>0</v>
      </c>
      <c r="CX270" s="3">
        <f t="shared" si="273"/>
        <v>0</v>
      </c>
      <c r="CY270" s="3">
        <f t="shared" si="273"/>
        <v>0</v>
      </c>
      <c r="CZ270" s="3">
        <f t="shared" si="273"/>
        <v>0</v>
      </c>
      <c r="DA270" s="3">
        <f t="shared" si="273"/>
        <v>0</v>
      </c>
      <c r="DB270" s="3">
        <f t="shared" si="273"/>
        <v>0</v>
      </c>
      <c r="DC270" s="3">
        <f t="shared" si="273"/>
        <v>0</v>
      </c>
      <c r="DD270" s="3">
        <f t="shared" si="273"/>
        <v>0</v>
      </c>
      <c r="DE270" s="3">
        <f t="shared" si="273"/>
        <v>0</v>
      </c>
      <c r="DF270" s="3">
        <f t="shared" si="273"/>
        <v>0</v>
      </c>
      <c r="DG270" s="4">
        <f t="shared" ref="DG270:EL270" si="274">DG277</f>
        <v>37530.370000000003</v>
      </c>
      <c r="DH270" s="4">
        <f t="shared" si="274"/>
        <v>2328.8000000000002</v>
      </c>
      <c r="DI270" s="4">
        <f t="shared" si="274"/>
        <v>11002.74</v>
      </c>
      <c r="DJ270" s="4">
        <f t="shared" si="274"/>
        <v>6471.95</v>
      </c>
      <c r="DK270" s="4">
        <f t="shared" si="274"/>
        <v>24198.83</v>
      </c>
      <c r="DL270" s="4">
        <f t="shared" si="274"/>
        <v>0</v>
      </c>
      <c r="DM270" s="4">
        <f t="shared" si="274"/>
        <v>65.900000000000006</v>
      </c>
      <c r="DN270" s="4">
        <f t="shared" si="274"/>
        <v>0</v>
      </c>
      <c r="DO270" s="4">
        <f t="shared" si="274"/>
        <v>0</v>
      </c>
      <c r="DP270" s="4">
        <f t="shared" si="274"/>
        <v>23654.51</v>
      </c>
      <c r="DQ270" s="4">
        <f t="shared" si="274"/>
        <v>10962.13</v>
      </c>
      <c r="DR270" s="4">
        <f t="shared" si="274"/>
        <v>0</v>
      </c>
      <c r="DS270" s="4">
        <f t="shared" si="274"/>
        <v>0</v>
      </c>
      <c r="DT270" s="4">
        <f t="shared" si="274"/>
        <v>37530.370000000003</v>
      </c>
      <c r="DU270" s="4">
        <f t="shared" si="274"/>
        <v>2328.8000000000002</v>
      </c>
      <c r="DV270" s="4">
        <f t="shared" si="274"/>
        <v>11002.74</v>
      </c>
      <c r="DW270" s="4">
        <f t="shared" si="274"/>
        <v>6471.95</v>
      </c>
      <c r="DX270" s="4">
        <f t="shared" si="274"/>
        <v>24198.83</v>
      </c>
      <c r="DY270" s="4">
        <f t="shared" si="274"/>
        <v>0</v>
      </c>
      <c r="DZ270" s="4">
        <f t="shared" si="274"/>
        <v>65.900000000000006</v>
      </c>
      <c r="EA270" s="4">
        <f t="shared" si="274"/>
        <v>0</v>
      </c>
      <c r="EB270" s="4">
        <f t="shared" si="274"/>
        <v>0</v>
      </c>
      <c r="EC270" s="4">
        <f t="shared" si="274"/>
        <v>23654.51</v>
      </c>
      <c r="ED270" s="4">
        <f t="shared" si="274"/>
        <v>10962.13</v>
      </c>
      <c r="EE270" s="4">
        <f t="shared" si="274"/>
        <v>0</v>
      </c>
      <c r="EF270" s="4">
        <f t="shared" si="274"/>
        <v>0</v>
      </c>
      <c r="EG270" s="4">
        <f t="shared" si="274"/>
        <v>0</v>
      </c>
      <c r="EH270" s="4">
        <f t="shared" si="274"/>
        <v>0</v>
      </c>
      <c r="EI270" s="4">
        <f t="shared" si="274"/>
        <v>0</v>
      </c>
      <c r="EJ270" s="4">
        <f t="shared" si="274"/>
        <v>82502.13</v>
      </c>
      <c r="EK270" s="4">
        <f t="shared" si="274"/>
        <v>13015.97</v>
      </c>
      <c r="EL270" s="4">
        <f t="shared" si="274"/>
        <v>69486.16</v>
      </c>
      <c r="EM270" s="4">
        <f t="shared" ref="EM270:FR270" si="275">EM277</f>
        <v>0</v>
      </c>
      <c r="EN270" s="4">
        <f t="shared" si="275"/>
        <v>2328.8000000000002</v>
      </c>
      <c r="EO270" s="4">
        <f t="shared" si="275"/>
        <v>2328.8000000000002</v>
      </c>
      <c r="EP270" s="4">
        <f t="shared" si="275"/>
        <v>0</v>
      </c>
      <c r="EQ270" s="4">
        <f t="shared" si="275"/>
        <v>2328.8000000000002</v>
      </c>
      <c r="ER270" s="4">
        <f t="shared" si="275"/>
        <v>0</v>
      </c>
      <c r="ES270" s="4">
        <f t="shared" si="275"/>
        <v>0</v>
      </c>
      <c r="ET270" s="4">
        <f t="shared" si="275"/>
        <v>0</v>
      </c>
      <c r="EU270" s="4">
        <f t="shared" si="275"/>
        <v>0</v>
      </c>
      <c r="EV270" s="4">
        <f t="shared" si="275"/>
        <v>0</v>
      </c>
      <c r="EW270" s="4">
        <f t="shared" si="275"/>
        <v>0</v>
      </c>
      <c r="EX270" s="4">
        <f t="shared" si="275"/>
        <v>0</v>
      </c>
      <c r="EY270" s="4">
        <f t="shared" si="275"/>
        <v>0</v>
      </c>
      <c r="EZ270" s="4">
        <f t="shared" si="275"/>
        <v>0</v>
      </c>
      <c r="FA270" s="4">
        <f t="shared" si="275"/>
        <v>0</v>
      </c>
      <c r="FB270" s="4">
        <f t="shared" si="275"/>
        <v>0</v>
      </c>
      <c r="FC270" s="4">
        <f t="shared" si="275"/>
        <v>0</v>
      </c>
      <c r="FD270" s="4">
        <f t="shared" si="275"/>
        <v>0</v>
      </c>
      <c r="FE270" s="4">
        <f t="shared" si="275"/>
        <v>0</v>
      </c>
      <c r="FF270" s="4">
        <f t="shared" si="275"/>
        <v>0</v>
      </c>
      <c r="FG270" s="4">
        <f t="shared" si="275"/>
        <v>0</v>
      </c>
      <c r="FH270" s="4">
        <f t="shared" si="275"/>
        <v>0</v>
      </c>
      <c r="FI270" s="4">
        <f t="shared" si="275"/>
        <v>0</v>
      </c>
      <c r="FJ270" s="4">
        <f t="shared" si="275"/>
        <v>0</v>
      </c>
      <c r="FK270" s="4">
        <f t="shared" si="275"/>
        <v>0</v>
      </c>
      <c r="FL270" s="4">
        <f t="shared" si="275"/>
        <v>0</v>
      </c>
      <c r="FM270" s="4">
        <f t="shared" si="275"/>
        <v>0</v>
      </c>
      <c r="FN270" s="4">
        <f t="shared" si="275"/>
        <v>0</v>
      </c>
      <c r="FO270" s="4">
        <f t="shared" si="275"/>
        <v>0</v>
      </c>
      <c r="FP270" s="4">
        <f t="shared" si="275"/>
        <v>0</v>
      </c>
      <c r="FQ270" s="4">
        <f t="shared" si="275"/>
        <v>0</v>
      </c>
      <c r="FR270" s="4">
        <f t="shared" si="275"/>
        <v>0</v>
      </c>
      <c r="FS270" s="4">
        <f t="shared" ref="FS270:GX270" si="276">FS277</f>
        <v>82502.13</v>
      </c>
      <c r="FT270" s="4">
        <f t="shared" si="276"/>
        <v>13015.97</v>
      </c>
      <c r="FU270" s="4">
        <f t="shared" si="276"/>
        <v>69486.16</v>
      </c>
      <c r="FV270" s="4">
        <f t="shared" si="276"/>
        <v>0</v>
      </c>
      <c r="FW270" s="4">
        <f t="shared" si="276"/>
        <v>2328.8000000000002</v>
      </c>
      <c r="FX270" s="4">
        <f t="shared" si="276"/>
        <v>2328.8000000000002</v>
      </c>
      <c r="FY270" s="4">
        <f t="shared" si="276"/>
        <v>0</v>
      </c>
      <c r="FZ270" s="4">
        <f t="shared" si="276"/>
        <v>2328.8000000000002</v>
      </c>
      <c r="GA270" s="4">
        <f t="shared" si="276"/>
        <v>0</v>
      </c>
      <c r="GB270" s="4">
        <f t="shared" si="276"/>
        <v>0</v>
      </c>
      <c r="GC270" s="4">
        <f t="shared" si="276"/>
        <v>0</v>
      </c>
      <c r="GD270" s="4">
        <f t="shared" si="276"/>
        <v>0</v>
      </c>
      <c r="GE270" s="4">
        <f t="shared" si="276"/>
        <v>0</v>
      </c>
      <c r="GF270" s="4">
        <f t="shared" si="276"/>
        <v>0</v>
      </c>
      <c r="GG270" s="4">
        <f t="shared" si="276"/>
        <v>0</v>
      </c>
      <c r="GH270" s="4">
        <f t="shared" si="276"/>
        <v>0</v>
      </c>
      <c r="GI270" s="4">
        <f t="shared" si="276"/>
        <v>0</v>
      </c>
      <c r="GJ270" s="4">
        <f t="shared" si="276"/>
        <v>0</v>
      </c>
      <c r="GK270" s="4">
        <f t="shared" si="276"/>
        <v>0</v>
      </c>
      <c r="GL270" s="4">
        <f t="shared" si="276"/>
        <v>0</v>
      </c>
      <c r="GM270" s="4">
        <f t="shared" si="276"/>
        <v>0</v>
      </c>
      <c r="GN270" s="4">
        <f t="shared" si="276"/>
        <v>0</v>
      </c>
      <c r="GO270" s="4">
        <f t="shared" si="276"/>
        <v>0</v>
      </c>
      <c r="GP270" s="4">
        <f t="shared" si="276"/>
        <v>0</v>
      </c>
      <c r="GQ270" s="4">
        <f t="shared" si="276"/>
        <v>0</v>
      </c>
      <c r="GR270" s="4">
        <f t="shared" si="276"/>
        <v>0</v>
      </c>
      <c r="GS270" s="4">
        <f t="shared" si="276"/>
        <v>0</v>
      </c>
      <c r="GT270" s="4">
        <f t="shared" si="276"/>
        <v>0</v>
      </c>
      <c r="GU270" s="4">
        <f t="shared" si="276"/>
        <v>0</v>
      </c>
      <c r="GV270" s="4">
        <f t="shared" si="276"/>
        <v>0</v>
      </c>
      <c r="GW270" s="4">
        <f t="shared" si="276"/>
        <v>0</v>
      </c>
      <c r="GX270" s="4">
        <f t="shared" si="276"/>
        <v>0</v>
      </c>
    </row>
    <row r="272" spans="1:255" x14ac:dyDescent="0.2">
      <c r="A272" s="2">
        <v>17</v>
      </c>
      <c r="B272" s="2">
        <v>1</v>
      </c>
      <c r="C272" s="2"/>
      <c r="D272" s="2"/>
      <c r="E272" s="2" t="s">
        <v>293</v>
      </c>
      <c r="F272" s="2" t="s">
        <v>294</v>
      </c>
      <c r="G272" s="2" t="s">
        <v>295</v>
      </c>
      <c r="H272" s="2" t="s">
        <v>296</v>
      </c>
      <c r="I272" s="2">
        <v>1</v>
      </c>
      <c r="J272" s="2">
        <v>0</v>
      </c>
      <c r="K272" s="2">
        <v>1</v>
      </c>
      <c r="L272" s="2"/>
      <c r="M272" s="2"/>
      <c r="N272" s="2"/>
      <c r="O272" s="2">
        <f>ROUND(CP272,2)</f>
        <v>227.54</v>
      </c>
      <c r="P272" s="2">
        <f>ROUND((ROUND((AC272*AW272*I272),2)*BC272),2)</f>
        <v>0</v>
      </c>
      <c r="Q272" s="2">
        <f>(ROUND((ROUND(((ET272)*AV272*I272),2)*BB272),2)+ROUND((ROUND(((AE272-(EU272))*AV272*I272),2)*BS272),2))</f>
        <v>90.58</v>
      </c>
      <c r="R272" s="2">
        <f>ROUND((ROUND((AE272*AV272*I272),2)*BS272),2)</f>
        <v>13.76</v>
      </c>
      <c r="S272" s="2">
        <f>ROUND((ROUND((AF272*AV272*I272),2)*BA272),2)</f>
        <v>136.96</v>
      </c>
      <c r="T272" s="2">
        <f>ROUND(CU272*I272,2)</f>
        <v>0</v>
      </c>
      <c r="U272" s="2">
        <f>CV272*I272</f>
        <v>10.7</v>
      </c>
      <c r="V272" s="2">
        <f>CW272*I272</f>
        <v>0</v>
      </c>
      <c r="W272" s="2">
        <f>ROUND(CX272*I272,2)</f>
        <v>0</v>
      </c>
      <c r="X272" s="2">
        <f t="shared" ref="X272:Y275" si="277">ROUND(CY272,2)</f>
        <v>217.77</v>
      </c>
      <c r="Y272" s="2">
        <f t="shared" si="277"/>
        <v>162.97999999999999</v>
      </c>
      <c r="Z272" s="2"/>
      <c r="AA272" s="2">
        <v>83646471</v>
      </c>
      <c r="AB272" s="2">
        <f>ROUND((AC272+AD272+AF272),6)</f>
        <v>227.54</v>
      </c>
      <c r="AC272" s="2">
        <f>ROUND((ES272),6)</f>
        <v>0</v>
      </c>
      <c r="AD272" s="2">
        <f>ROUND((((ET272)-(EU272))+AE272),6)</f>
        <v>90.58</v>
      </c>
      <c r="AE272" s="2">
        <f t="shared" ref="AE272:AF275" si="278">ROUND((EU272),6)</f>
        <v>13.76</v>
      </c>
      <c r="AF272" s="2">
        <f t="shared" si="278"/>
        <v>136.96</v>
      </c>
      <c r="AG272" s="2">
        <f>ROUND((AP272),6)</f>
        <v>0</v>
      </c>
      <c r="AH272" s="2">
        <f t="shared" ref="AH272:AI275" si="279">(EW272)</f>
        <v>10.7</v>
      </c>
      <c r="AI272" s="2">
        <f t="shared" si="279"/>
        <v>0</v>
      </c>
      <c r="AJ272" s="2">
        <f>(AS272)</f>
        <v>0</v>
      </c>
      <c r="AK272" s="2">
        <v>227.54</v>
      </c>
      <c r="AL272" s="2">
        <v>0</v>
      </c>
      <c r="AM272" s="2">
        <v>90.58</v>
      </c>
      <c r="AN272" s="2">
        <v>13.76</v>
      </c>
      <c r="AO272" s="2">
        <v>136.96</v>
      </c>
      <c r="AP272" s="2">
        <v>0</v>
      </c>
      <c r="AQ272" s="2">
        <v>10.7</v>
      </c>
      <c r="AR272" s="2">
        <v>0</v>
      </c>
      <c r="AS272" s="2">
        <v>0</v>
      </c>
      <c r="AT272" s="2">
        <v>159</v>
      </c>
      <c r="AU272" s="2">
        <v>119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297</v>
      </c>
      <c r="BK272" s="2"/>
      <c r="BL272" s="2"/>
      <c r="BM272" s="2">
        <v>58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159</v>
      </c>
      <c r="CA272" s="2">
        <v>119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>(P272+Q272+S272)</f>
        <v>227.54000000000002</v>
      </c>
      <c r="CQ272" s="2">
        <f>ROUND((ROUND((AC272*AW272*1),2)*BC272),2)</f>
        <v>0</v>
      </c>
      <c r="CR272" s="2">
        <f>(ROUND((ROUND(((ET272)*AV272*1),2)*BB272),2)+ROUND((ROUND(((AE272-(EU272))*AV272*1),2)*BS272),2))</f>
        <v>90.58</v>
      </c>
      <c r="CS272" s="2">
        <f>ROUND((ROUND((AE272*AV272*1),2)*BS272),2)</f>
        <v>13.76</v>
      </c>
      <c r="CT272" s="2">
        <f>ROUND((ROUND((AF272*AV272*1),2)*BA272),2)</f>
        <v>136.96</v>
      </c>
      <c r="CU272" s="2">
        <f>AG272</f>
        <v>0</v>
      </c>
      <c r="CV272" s="2">
        <f>(AH272*AV272)</f>
        <v>10.7</v>
      </c>
      <c r="CW272" s="2">
        <f t="shared" ref="CW272:CX275" si="280">AI272</f>
        <v>0</v>
      </c>
      <c r="CX272" s="2">
        <f t="shared" si="280"/>
        <v>0</v>
      </c>
      <c r="CY272" s="2">
        <f>((S272*BZ272)/100)</f>
        <v>217.76640000000003</v>
      </c>
      <c r="CZ272" s="2">
        <f>((S272*CA272)/100)</f>
        <v>162.98240000000001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296</v>
      </c>
      <c r="DW272" s="2" t="s">
        <v>296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81943863</v>
      </c>
      <c r="EF272" s="2">
        <v>30</v>
      </c>
      <c r="EG272" s="2" t="s">
        <v>22</v>
      </c>
      <c r="EH272" s="2">
        <v>0</v>
      </c>
      <c r="EI272" s="2" t="s">
        <v>3</v>
      </c>
      <c r="EJ272" s="2">
        <v>1</v>
      </c>
      <c r="EK272" s="2">
        <v>58</v>
      </c>
      <c r="EL272" s="2" t="s">
        <v>298</v>
      </c>
      <c r="EM272" s="2" t="s">
        <v>299</v>
      </c>
      <c r="EN272" s="2"/>
      <c r="EO272" s="2" t="s">
        <v>3</v>
      </c>
      <c r="EP272" s="2"/>
      <c r="EQ272" s="2">
        <v>0</v>
      </c>
      <c r="ER272" s="2">
        <v>227.54</v>
      </c>
      <c r="ES272" s="2">
        <v>0</v>
      </c>
      <c r="ET272" s="2">
        <v>90.58</v>
      </c>
      <c r="EU272" s="2">
        <v>13.76</v>
      </c>
      <c r="EV272" s="2">
        <v>136.96</v>
      </c>
      <c r="EW272" s="2">
        <v>10.7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159</v>
      </c>
      <c r="FY272" s="2">
        <v>119</v>
      </c>
      <c r="FZ272" s="2"/>
      <c r="GA272" s="2" t="s">
        <v>3</v>
      </c>
      <c r="GB272" s="2"/>
      <c r="GC272" s="2"/>
      <c r="GD272" s="2">
        <v>1</v>
      </c>
      <c r="GE272" s="2"/>
      <c r="GF272" s="2">
        <v>-93182217</v>
      </c>
      <c r="GG272" s="2">
        <v>2</v>
      </c>
      <c r="GH272" s="2">
        <v>1</v>
      </c>
      <c r="GI272" s="2">
        <v>-2</v>
      </c>
      <c r="GJ272" s="2">
        <v>0</v>
      </c>
      <c r="GK272" s="2">
        <v>0</v>
      </c>
      <c r="GL272" s="2">
        <f>ROUND(IF(AND(BH272=3,BI272=3,FS272&lt;&gt;0),P272,0),2)</f>
        <v>0</v>
      </c>
      <c r="GM272" s="2">
        <f>ROUND(O272+X272+Y272,2)+GX272</f>
        <v>608.29</v>
      </c>
      <c r="GN272" s="2">
        <f>IF(OR(BI272=0,BI272=1),GM272-GX272,0)</f>
        <v>608.29</v>
      </c>
      <c r="GO272" s="2">
        <f>IF(BI272=2,GM272-GX272,0)</f>
        <v>0</v>
      </c>
      <c r="GP272" s="2">
        <f>IF(BI272=4,GM272-GX272,0)</f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>ROUND((GT272),6)</f>
        <v>0</v>
      </c>
      <c r="GW272" s="2">
        <v>1</v>
      </c>
      <c r="GX272" s="2">
        <f>ROUND(HC272*I272,2)</f>
        <v>0</v>
      </c>
      <c r="GY272" s="2"/>
      <c r="GZ272" s="2"/>
      <c r="HA272" s="2">
        <v>0</v>
      </c>
      <c r="HB272" s="2">
        <v>0</v>
      </c>
      <c r="HC272" s="2">
        <f>GV272*GW272</f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E273" t="s">
        <v>293</v>
      </c>
      <c r="F273" t="s">
        <v>294</v>
      </c>
      <c r="G273" t="s">
        <v>295</v>
      </c>
      <c r="H273" t="s">
        <v>296</v>
      </c>
      <c r="I273">
        <v>1</v>
      </c>
      <c r="J273">
        <v>0</v>
      </c>
      <c r="K273">
        <v>1</v>
      </c>
      <c r="O273">
        <f>ROUND(CP273,2)</f>
        <v>5061.1000000000004</v>
      </c>
      <c r="P273">
        <f>ROUND((ROUND((AC273*AW273*I273),2)*BC273),2)</f>
        <v>0</v>
      </c>
      <c r="Q273">
        <f>(ROUND((ROUND(((ET273)*AV273*I273),2)*BB273),2)+ROUND((ROUND(((AE273-(EU273))*AV273*I273),2)*BS273),2))</f>
        <v>1085.1500000000001</v>
      </c>
      <c r="R273">
        <f>ROUND((ROUND((AE273*AV273*I273),2)*BS273),2)</f>
        <v>399.45</v>
      </c>
      <c r="S273">
        <f>ROUND((ROUND((AF273*AV273*I273),2)*BA273),2)</f>
        <v>3975.95</v>
      </c>
      <c r="T273">
        <f>ROUND(CU273*I273,2)</f>
        <v>0</v>
      </c>
      <c r="U273">
        <f>CV273*I273</f>
        <v>10.7</v>
      </c>
      <c r="V273">
        <f>CW273*I273</f>
        <v>0</v>
      </c>
      <c r="W273">
        <f>ROUND(CX273*I273,2)</f>
        <v>0</v>
      </c>
      <c r="X273">
        <f t="shared" si="277"/>
        <v>5049.46</v>
      </c>
      <c r="Y273">
        <f t="shared" si="277"/>
        <v>2266.29</v>
      </c>
      <c r="AA273">
        <v>83646472</v>
      </c>
      <c r="AB273">
        <f>ROUND((AC273+AD273+AF273),6)</f>
        <v>227.54</v>
      </c>
      <c r="AC273">
        <f>ROUND((ES273),6)</f>
        <v>0</v>
      </c>
      <c r="AD273">
        <f>ROUND((((ET273)-(EU273))+AE273),6)</f>
        <v>90.58</v>
      </c>
      <c r="AE273">
        <f t="shared" si="278"/>
        <v>13.76</v>
      </c>
      <c r="AF273">
        <f t="shared" si="278"/>
        <v>136.96</v>
      </c>
      <c r="AG273">
        <f>ROUND((AP273),6)</f>
        <v>0</v>
      </c>
      <c r="AH273">
        <f t="shared" si="279"/>
        <v>10.7</v>
      </c>
      <c r="AI273">
        <f t="shared" si="279"/>
        <v>0</v>
      </c>
      <c r="AJ273">
        <f>(AS273)</f>
        <v>0</v>
      </c>
      <c r="AK273">
        <v>227.54</v>
      </c>
      <c r="AL273">
        <v>0</v>
      </c>
      <c r="AM273">
        <v>90.58</v>
      </c>
      <c r="AN273">
        <v>13.76</v>
      </c>
      <c r="AO273">
        <v>136.96</v>
      </c>
      <c r="AP273">
        <v>0</v>
      </c>
      <c r="AQ273">
        <v>10.7</v>
      </c>
      <c r="AR273">
        <v>0</v>
      </c>
      <c r="AS273">
        <v>0</v>
      </c>
      <c r="AT273">
        <v>127</v>
      </c>
      <c r="AU273">
        <v>57</v>
      </c>
      <c r="AV273">
        <v>1</v>
      </c>
      <c r="AW273">
        <v>1</v>
      </c>
      <c r="AZ273">
        <v>1</v>
      </c>
      <c r="BA273">
        <v>29.03</v>
      </c>
      <c r="BB273">
        <v>11.98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297</v>
      </c>
      <c r="BM273">
        <v>58</v>
      </c>
      <c r="BN273">
        <v>0</v>
      </c>
      <c r="BO273" t="s">
        <v>294</v>
      </c>
      <c r="BP273">
        <v>1</v>
      </c>
      <c r="BQ273">
        <v>30</v>
      </c>
      <c r="BR273">
        <v>0</v>
      </c>
      <c r="BS273">
        <v>29.03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127</v>
      </c>
      <c r="CA273">
        <v>57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>(P273+Q273+S273)</f>
        <v>5061.1000000000004</v>
      </c>
      <c r="CQ273">
        <f>ROUND((ROUND((AC273*AW273*1),2)*BC273),2)</f>
        <v>0</v>
      </c>
      <c r="CR273">
        <f>(ROUND((ROUND(((ET273)*AV273*1),2)*BB273),2)+ROUND((ROUND(((AE273-(EU273))*AV273*1),2)*BS273),2))</f>
        <v>1085.1500000000001</v>
      </c>
      <c r="CS273">
        <f>ROUND((ROUND((AE273*AV273*1),2)*BS273),2)</f>
        <v>399.45</v>
      </c>
      <c r="CT273">
        <f>ROUND((ROUND((AF273*AV273*1),2)*BA273),2)</f>
        <v>3975.95</v>
      </c>
      <c r="CU273">
        <f>AG273</f>
        <v>0</v>
      </c>
      <c r="CV273">
        <f>(AH273*AV273)</f>
        <v>10.7</v>
      </c>
      <c r="CW273">
        <f t="shared" si="280"/>
        <v>0</v>
      </c>
      <c r="CX273">
        <f t="shared" si="280"/>
        <v>0</v>
      </c>
      <c r="CY273">
        <f>S273*(BZ273/100)</f>
        <v>5049.4565000000002</v>
      </c>
      <c r="CZ273">
        <f>S273*(CA273/100)</f>
        <v>2266.2914999999998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159</v>
      </c>
      <c r="DO273">
        <v>119</v>
      </c>
      <c r="DP273">
        <v>1</v>
      </c>
      <c r="DQ273">
        <v>1</v>
      </c>
      <c r="DU273">
        <v>1013</v>
      </c>
      <c r="DV273" t="s">
        <v>296</v>
      </c>
      <c r="DW273" t="s">
        <v>296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81943863</v>
      </c>
      <c r="EF273">
        <v>30</v>
      </c>
      <c r="EG273" t="s">
        <v>22</v>
      </c>
      <c r="EH273">
        <v>0</v>
      </c>
      <c r="EI273" t="s">
        <v>3</v>
      </c>
      <c r="EJ273">
        <v>1</v>
      </c>
      <c r="EK273">
        <v>58</v>
      </c>
      <c r="EL273" t="s">
        <v>298</v>
      </c>
      <c r="EM273" t="s">
        <v>299</v>
      </c>
      <c r="EO273" t="s">
        <v>3</v>
      </c>
      <c r="EQ273">
        <v>0</v>
      </c>
      <c r="ER273">
        <v>227.54</v>
      </c>
      <c r="ES273">
        <v>0</v>
      </c>
      <c r="ET273">
        <v>90.58</v>
      </c>
      <c r="EU273">
        <v>13.76</v>
      </c>
      <c r="EV273">
        <v>136.96</v>
      </c>
      <c r="EW273">
        <v>10.7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159</v>
      </c>
      <c r="FY273">
        <v>119</v>
      </c>
      <c r="GA273" t="s">
        <v>3</v>
      </c>
      <c r="GD273">
        <v>0</v>
      </c>
      <c r="GF273">
        <v>-93182217</v>
      </c>
      <c r="GG273">
        <v>2</v>
      </c>
      <c r="GH273">
        <v>1</v>
      </c>
      <c r="GI273">
        <v>2</v>
      </c>
      <c r="GJ273">
        <v>0</v>
      </c>
      <c r="GK273">
        <f>ROUND(R273*(S12)/100,2)</f>
        <v>639.12</v>
      </c>
      <c r="GL273">
        <f>ROUND(IF(AND(BH273=3,BI273=3,FS273&lt;&gt;0),P273,0),2)</f>
        <v>0</v>
      </c>
      <c r="GM273">
        <f>ROUND(O273+X273+Y273+GK273,2)+GX273</f>
        <v>13015.97</v>
      </c>
      <c r="GN273">
        <f>IF(OR(BI273=0,BI273=1),GM273-GX273,0)</f>
        <v>13015.97</v>
      </c>
      <c r="GO273">
        <f>IF(BI273=2,GM273-GX273,0)</f>
        <v>0</v>
      </c>
      <c r="GP273">
        <f>IF(BI273=4,GM273-GX273,0)</f>
        <v>0</v>
      </c>
      <c r="GR273">
        <v>0</v>
      </c>
      <c r="GS273">
        <v>3</v>
      </c>
      <c r="GT273">
        <v>0</v>
      </c>
      <c r="GU273" t="s">
        <v>3</v>
      </c>
      <c r="GV273">
        <f>ROUND((GT273),6)</f>
        <v>0</v>
      </c>
      <c r="GW273">
        <v>1</v>
      </c>
      <c r="GX273">
        <f>ROUND(HC273*I273,2)</f>
        <v>0</v>
      </c>
      <c r="HA273">
        <v>0</v>
      </c>
      <c r="HB273">
        <v>0</v>
      </c>
      <c r="HC273">
        <f>GV273*GW273</f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17</v>
      </c>
      <c r="B274" s="2">
        <v>1</v>
      </c>
      <c r="C274" s="2">
        <f>ROW(SmtRes!A249)</f>
        <v>249</v>
      </c>
      <c r="D274" s="2">
        <f>ROW(EtalonRes!A287)</f>
        <v>287</v>
      </c>
      <c r="E274" s="2" t="s">
        <v>237</v>
      </c>
      <c r="F274" s="2" t="s">
        <v>300</v>
      </c>
      <c r="G274" s="2" t="s">
        <v>301</v>
      </c>
      <c r="H274" s="2" t="s">
        <v>302</v>
      </c>
      <c r="I274" s="2">
        <v>2</v>
      </c>
      <c r="J274" s="2">
        <v>0</v>
      </c>
      <c r="K274" s="2">
        <v>2</v>
      </c>
      <c r="L274" s="2"/>
      <c r="M274" s="2"/>
      <c r="N274" s="2"/>
      <c r="O274" s="2">
        <f>ROUND(CP274,2)</f>
        <v>2153.1999999999998</v>
      </c>
      <c r="P274" s="2">
        <f>ROUND((ROUND((AC274*AW274*I274),2)*BC274),2)</f>
        <v>555.79999999999995</v>
      </c>
      <c r="Q274" s="2">
        <f>(ROUND((ROUND(((ET274)*AV274*I274),2)*BB274),2)+ROUND((ROUND(((AE274-(EU274))*AV274*I274),2)*BS274),2))</f>
        <v>900.78</v>
      </c>
      <c r="R274" s="2">
        <f>ROUND((ROUND((AE274*AV274*I274),2)*BS274),2)</f>
        <v>209.18</v>
      </c>
      <c r="S274" s="2">
        <f>ROUND((ROUND((AF274*AV274*I274),2)*BA274),2)</f>
        <v>696.62</v>
      </c>
      <c r="T274" s="2">
        <f>ROUND(CU274*I274,2)</f>
        <v>0</v>
      </c>
      <c r="U274" s="2">
        <f>CV274*I274</f>
        <v>55.2</v>
      </c>
      <c r="V274" s="2">
        <f>CW274*I274</f>
        <v>0</v>
      </c>
      <c r="W274" s="2">
        <f>ROUND(CX274*I274,2)</f>
        <v>0</v>
      </c>
      <c r="X274" s="2">
        <f t="shared" si="277"/>
        <v>780.21</v>
      </c>
      <c r="Y274" s="2">
        <f t="shared" si="277"/>
        <v>487.63</v>
      </c>
      <c r="Z274" s="2"/>
      <c r="AA274" s="2">
        <v>83646471</v>
      </c>
      <c r="AB274" s="2">
        <f>ROUND((AC274+AD274+AF274),6)</f>
        <v>1076.5999999999999</v>
      </c>
      <c r="AC274" s="2">
        <f>ROUND((ES274),6)</f>
        <v>277.89999999999998</v>
      </c>
      <c r="AD274" s="2">
        <f>ROUND((((ET274)-(EU274))+AE274),6)</f>
        <v>450.39</v>
      </c>
      <c r="AE274" s="2">
        <f t="shared" si="278"/>
        <v>104.59</v>
      </c>
      <c r="AF274" s="2">
        <f t="shared" si="278"/>
        <v>348.31</v>
      </c>
      <c r="AG274" s="2">
        <f>ROUND((AP274),6)</f>
        <v>0</v>
      </c>
      <c r="AH274" s="2">
        <f t="shared" si="279"/>
        <v>27.6</v>
      </c>
      <c r="AI274" s="2">
        <f t="shared" si="279"/>
        <v>0</v>
      </c>
      <c r="AJ274" s="2">
        <f>(AS274)</f>
        <v>0</v>
      </c>
      <c r="AK274" s="2">
        <v>1076.5999999999999</v>
      </c>
      <c r="AL274" s="2">
        <v>277.89999999999998</v>
      </c>
      <c r="AM274" s="2">
        <v>450.39</v>
      </c>
      <c r="AN274" s="2">
        <v>104.59</v>
      </c>
      <c r="AO274" s="2">
        <v>348.31</v>
      </c>
      <c r="AP274" s="2">
        <v>0</v>
      </c>
      <c r="AQ274" s="2">
        <v>27.6</v>
      </c>
      <c r="AR274" s="2">
        <v>0</v>
      </c>
      <c r="AS274" s="2">
        <v>0</v>
      </c>
      <c r="AT274" s="2">
        <v>112</v>
      </c>
      <c r="AU274" s="2">
        <v>70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0</v>
      </c>
      <c r="BI274" s="2">
        <v>2</v>
      </c>
      <c r="BJ274" s="2" t="s">
        <v>303</v>
      </c>
      <c r="BK274" s="2"/>
      <c r="BL274" s="2"/>
      <c r="BM274" s="2">
        <v>317</v>
      </c>
      <c r="BN274" s="2">
        <v>0</v>
      </c>
      <c r="BO274" s="2" t="s">
        <v>3</v>
      </c>
      <c r="BP274" s="2">
        <v>0</v>
      </c>
      <c r="BQ274" s="2">
        <v>40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112</v>
      </c>
      <c r="CA274" s="2">
        <v>70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>(P274+Q274+S274)</f>
        <v>2153.1999999999998</v>
      </c>
      <c r="CQ274" s="2">
        <f>ROUND((ROUND((AC274*AW274*1),2)*BC274),2)</f>
        <v>277.89999999999998</v>
      </c>
      <c r="CR274" s="2">
        <f>(ROUND((ROUND(((ET274)*AV274*1),2)*BB274),2)+ROUND((ROUND(((AE274-(EU274))*AV274*1),2)*BS274),2))</f>
        <v>450.39</v>
      </c>
      <c r="CS274" s="2">
        <f>ROUND((ROUND((AE274*AV274*1),2)*BS274),2)</f>
        <v>104.59</v>
      </c>
      <c r="CT274" s="2">
        <f>ROUND((ROUND((AF274*AV274*1),2)*BA274),2)</f>
        <v>348.31</v>
      </c>
      <c r="CU274" s="2">
        <f>AG274</f>
        <v>0</v>
      </c>
      <c r="CV274" s="2">
        <f>(AH274*AV274)</f>
        <v>27.6</v>
      </c>
      <c r="CW274" s="2">
        <f t="shared" si="280"/>
        <v>0</v>
      </c>
      <c r="CX274" s="2">
        <f t="shared" si="280"/>
        <v>0</v>
      </c>
      <c r="CY274" s="2">
        <f>((S274*BZ274)/100)</f>
        <v>780.21440000000007</v>
      </c>
      <c r="CZ274" s="2">
        <f>((S274*CA274)/100)</f>
        <v>487.63400000000001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1013</v>
      </c>
      <c r="DV274" s="2" t="s">
        <v>302</v>
      </c>
      <c r="DW274" s="2" t="s">
        <v>302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81944176</v>
      </c>
      <c r="EF274" s="2">
        <v>40</v>
      </c>
      <c r="EG274" s="2" t="s">
        <v>141</v>
      </c>
      <c r="EH274" s="2">
        <v>0</v>
      </c>
      <c r="EI274" s="2" t="s">
        <v>3</v>
      </c>
      <c r="EJ274" s="2">
        <v>2</v>
      </c>
      <c r="EK274" s="2">
        <v>317</v>
      </c>
      <c r="EL274" s="2" t="s">
        <v>269</v>
      </c>
      <c r="EM274" s="2" t="s">
        <v>270</v>
      </c>
      <c r="EN274" s="2"/>
      <c r="EO274" s="2" t="s">
        <v>3</v>
      </c>
      <c r="EP274" s="2"/>
      <c r="EQ274" s="2">
        <v>0</v>
      </c>
      <c r="ER274" s="2">
        <v>1076.5999999999999</v>
      </c>
      <c r="ES274" s="2">
        <v>277.89999999999998</v>
      </c>
      <c r="ET274" s="2">
        <v>450.39</v>
      </c>
      <c r="EU274" s="2">
        <v>104.59</v>
      </c>
      <c r="EV274" s="2">
        <v>348.31</v>
      </c>
      <c r="EW274" s="2">
        <v>27.6</v>
      </c>
      <c r="EX274" s="2">
        <v>0</v>
      </c>
      <c r="EY274" s="2">
        <v>0</v>
      </c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112</v>
      </c>
      <c r="FY274" s="2">
        <v>70</v>
      </c>
      <c r="FZ274" s="2"/>
      <c r="GA274" s="2" t="s">
        <v>3</v>
      </c>
      <c r="GB274" s="2"/>
      <c r="GC274" s="2"/>
      <c r="GD274" s="2">
        <v>1</v>
      </c>
      <c r="GE274" s="2"/>
      <c r="GF274" s="2">
        <v>2093567973</v>
      </c>
      <c r="GG274" s="2">
        <v>2</v>
      </c>
      <c r="GH274" s="2">
        <v>0</v>
      </c>
      <c r="GI274" s="2">
        <v>-2</v>
      </c>
      <c r="GJ274" s="2">
        <v>0</v>
      </c>
      <c r="GK274" s="2">
        <v>0</v>
      </c>
      <c r="GL274" s="2">
        <f>ROUND(IF(AND(BH274=3,BI274=3,FS274&lt;&gt;0),P274,0),2)</f>
        <v>0</v>
      </c>
      <c r="GM274" s="2">
        <f>ROUND(O274+X274+Y274,2)+GX274</f>
        <v>3421.04</v>
      </c>
      <c r="GN274" s="2">
        <f>IF(OR(BI274=0,BI274=1),GM274-GX274,0)</f>
        <v>0</v>
      </c>
      <c r="GO274" s="2">
        <f>IF(BI274=2,GM274-GX274,0)</f>
        <v>3421.04</v>
      </c>
      <c r="GP274" s="2">
        <f>IF(BI274=4,GM274-GX274,0)</f>
        <v>0</v>
      </c>
      <c r="GQ274" s="2"/>
      <c r="GR274" s="2">
        <v>0</v>
      </c>
      <c r="GS274" s="2">
        <v>7</v>
      </c>
      <c r="GT274" s="2">
        <v>0</v>
      </c>
      <c r="GU274" s="2" t="s">
        <v>3</v>
      </c>
      <c r="GV274" s="2">
        <f>ROUND((GT274),6)</f>
        <v>0</v>
      </c>
      <c r="GW274" s="2">
        <v>1</v>
      </c>
      <c r="GX274" s="2">
        <f>ROUND(HC274*I274,2)</f>
        <v>0</v>
      </c>
      <c r="GY274" s="2"/>
      <c r="GZ274" s="2"/>
      <c r="HA274" s="2">
        <v>0</v>
      </c>
      <c r="HB274" s="2">
        <v>0</v>
      </c>
      <c r="HC274" s="2">
        <f>GV274*GW274</f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17</v>
      </c>
      <c r="B275">
        <v>1</v>
      </c>
      <c r="C275">
        <f>ROW(SmtRes!A250)</f>
        <v>250</v>
      </c>
      <c r="D275">
        <f>ROW(EtalonRes!A288)</f>
        <v>288</v>
      </c>
      <c r="E275" t="s">
        <v>237</v>
      </c>
      <c r="F275" t="s">
        <v>300</v>
      </c>
      <c r="G275" t="s">
        <v>301</v>
      </c>
      <c r="H275" t="s">
        <v>302</v>
      </c>
      <c r="I275">
        <v>2</v>
      </c>
      <c r="J275">
        <v>0</v>
      </c>
      <c r="K275">
        <v>2</v>
      </c>
      <c r="O275">
        <f>ROUND(CP275,2)</f>
        <v>32469.27</v>
      </c>
      <c r="P275">
        <f>ROUND((ROUND((AC275*AW275*I275),2)*BC275),2)</f>
        <v>2328.8000000000002</v>
      </c>
      <c r="Q275">
        <f>(ROUND((ROUND(((ET275)*AV275*I275),2)*BB275),2)+ROUND((ROUND(((AE275-(EU275))*AV275*I275),2)*BS275),2))</f>
        <v>9917.59</v>
      </c>
      <c r="R275">
        <f>ROUND((ROUND((AE275*AV275*I275),2)*BS275),2)</f>
        <v>6072.5</v>
      </c>
      <c r="S275">
        <f>ROUND((ROUND((AF275*AV275*I275),2)*BA275),2)</f>
        <v>20222.88</v>
      </c>
      <c r="T275">
        <f>ROUND(CU275*I275,2)</f>
        <v>0</v>
      </c>
      <c r="U275">
        <f>CV275*I275</f>
        <v>55.2</v>
      </c>
      <c r="V275">
        <f>CW275*I275</f>
        <v>0</v>
      </c>
      <c r="W275">
        <f>ROUND(CX275*I275,2)</f>
        <v>0</v>
      </c>
      <c r="X275">
        <f t="shared" si="277"/>
        <v>18605.05</v>
      </c>
      <c r="Y275">
        <f t="shared" si="277"/>
        <v>8695.84</v>
      </c>
      <c r="AA275">
        <v>83646472</v>
      </c>
      <c r="AB275">
        <f>ROUND((AC275+AD275+AF275),6)</f>
        <v>1076.5999999999999</v>
      </c>
      <c r="AC275">
        <f>ROUND((ES275),6)</f>
        <v>277.89999999999998</v>
      </c>
      <c r="AD275">
        <f>ROUND((((ET275)-(EU275))+AE275),6)</f>
        <v>450.39</v>
      </c>
      <c r="AE275">
        <f t="shared" si="278"/>
        <v>104.59</v>
      </c>
      <c r="AF275">
        <f t="shared" si="278"/>
        <v>348.31</v>
      </c>
      <c r="AG275">
        <f>ROUND((AP275),6)</f>
        <v>0</v>
      </c>
      <c r="AH275">
        <f t="shared" si="279"/>
        <v>27.6</v>
      </c>
      <c r="AI275">
        <f t="shared" si="279"/>
        <v>0</v>
      </c>
      <c r="AJ275">
        <f>(AS275)</f>
        <v>0</v>
      </c>
      <c r="AK275">
        <v>1076.5999999999999</v>
      </c>
      <c r="AL275">
        <v>277.89999999999998</v>
      </c>
      <c r="AM275">
        <v>450.39</v>
      </c>
      <c r="AN275">
        <v>104.59</v>
      </c>
      <c r="AO275">
        <v>348.31</v>
      </c>
      <c r="AP275">
        <v>0</v>
      </c>
      <c r="AQ275">
        <v>27.6</v>
      </c>
      <c r="AR275">
        <v>0</v>
      </c>
      <c r="AS275">
        <v>0</v>
      </c>
      <c r="AT275">
        <v>92</v>
      </c>
      <c r="AU275">
        <v>43</v>
      </c>
      <c r="AV275">
        <v>1</v>
      </c>
      <c r="AW275">
        <v>1</v>
      </c>
      <c r="AZ275">
        <v>1</v>
      </c>
      <c r="BA275">
        <v>29.03</v>
      </c>
      <c r="BB275">
        <v>11.01</v>
      </c>
      <c r="BC275">
        <v>4.1900000000000004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2</v>
      </c>
      <c r="BJ275" t="s">
        <v>303</v>
      </c>
      <c r="BM275">
        <v>317</v>
      </c>
      <c r="BN275">
        <v>0</v>
      </c>
      <c r="BO275" t="s">
        <v>300</v>
      </c>
      <c r="BP275">
        <v>1</v>
      </c>
      <c r="BQ275">
        <v>40</v>
      </c>
      <c r="BR275">
        <v>0</v>
      </c>
      <c r="BS275">
        <v>29.03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92</v>
      </c>
      <c r="CA275">
        <v>43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>(P275+Q275+S275)</f>
        <v>32469.27</v>
      </c>
      <c r="CQ275">
        <f>ROUND((ROUND((AC275*AW275*1),2)*BC275),2)</f>
        <v>1164.4000000000001</v>
      </c>
      <c r="CR275">
        <f>(ROUND((ROUND(((ET275)*AV275*1),2)*BB275),2)+ROUND((ROUND(((AE275-(EU275))*AV275*1),2)*BS275),2))</f>
        <v>4958.79</v>
      </c>
      <c r="CS275">
        <f>ROUND((ROUND((AE275*AV275*1),2)*BS275),2)</f>
        <v>3036.25</v>
      </c>
      <c r="CT275">
        <f>ROUND((ROUND((AF275*AV275*1),2)*BA275),2)</f>
        <v>10111.44</v>
      </c>
      <c r="CU275">
        <f>AG275</f>
        <v>0</v>
      </c>
      <c r="CV275">
        <f>(AH275*AV275)</f>
        <v>27.6</v>
      </c>
      <c r="CW275">
        <f t="shared" si="280"/>
        <v>0</v>
      </c>
      <c r="CX275">
        <f t="shared" si="280"/>
        <v>0</v>
      </c>
      <c r="CY275">
        <f>S275*(BZ275/100)</f>
        <v>18605.049600000002</v>
      </c>
      <c r="CZ275">
        <f>S275*(CA275/100)</f>
        <v>8695.8384000000005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112</v>
      </c>
      <c r="DO275">
        <v>70</v>
      </c>
      <c r="DP275">
        <v>1</v>
      </c>
      <c r="DQ275">
        <v>1</v>
      </c>
      <c r="DU275">
        <v>1013</v>
      </c>
      <c r="DV275" t="s">
        <v>302</v>
      </c>
      <c r="DW275" t="s">
        <v>302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81944176</v>
      </c>
      <c r="EF275">
        <v>40</v>
      </c>
      <c r="EG275" t="s">
        <v>141</v>
      </c>
      <c r="EH275">
        <v>0</v>
      </c>
      <c r="EI275" t="s">
        <v>3</v>
      </c>
      <c r="EJ275">
        <v>2</v>
      </c>
      <c r="EK275">
        <v>317</v>
      </c>
      <c r="EL275" t="s">
        <v>269</v>
      </c>
      <c r="EM275" t="s">
        <v>270</v>
      </c>
      <c r="EO275" t="s">
        <v>3</v>
      </c>
      <c r="EQ275">
        <v>0</v>
      </c>
      <c r="ER275">
        <v>1076.5999999999999</v>
      </c>
      <c r="ES275">
        <v>277.89999999999998</v>
      </c>
      <c r="ET275">
        <v>450.39</v>
      </c>
      <c r="EU275">
        <v>104.59</v>
      </c>
      <c r="EV275">
        <v>348.31</v>
      </c>
      <c r="EW275">
        <v>27.6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112</v>
      </c>
      <c r="FY275">
        <v>70</v>
      </c>
      <c r="GA275" t="s">
        <v>3</v>
      </c>
      <c r="GD275">
        <v>0</v>
      </c>
      <c r="GF275">
        <v>2093567973</v>
      </c>
      <c r="GG275">
        <v>2</v>
      </c>
      <c r="GH275">
        <v>0</v>
      </c>
      <c r="GI275">
        <v>2</v>
      </c>
      <c r="GJ275">
        <v>0</v>
      </c>
      <c r="GK275">
        <f>ROUND(R275*(S12)/100,2)</f>
        <v>9716</v>
      </c>
      <c r="GL275">
        <f>ROUND(IF(AND(BH275=3,BI275=3,FS275&lt;&gt;0),P275,0),2)</f>
        <v>0</v>
      </c>
      <c r="GM275">
        <f>ROUND(O275+X275+Y275+GK275,2)+GX275</f>
        <v>69486.16</v>
      </c>
      <c r="GN275">
        <f>IF(OR(BI275=0,BI275=1),GM275-GX275,0)</f>
        <v>0</v>
      </c>
      <c r="GO275">
        <f>IF(BI275=2,GM275-GX275,0)</f>
        <v>69486.16</v>
      </c>
      <c r="GP275">
        <f>IF(BI275=4,GM275-GX275,0)</f>
        <v>0</v>
      </c>
      <c r="GR275">
        <v>0</v>
      </c>
      <c r="GS275">
        <v>7</v>
      </c>
      <c r="GT275">
        <v>0</v>
      </c>
      <c r="GU275" t="s">
        <v>3</v>
      </c>
      <c r="GV275">
        <f>ROUND((GT275),6)</f>
        <v>0</v>
      </c>
      <c r="GW275">
        <v>1</v>
      </c>
      <c r="GX275">
        <f>ROUND(HC275*I275,2)</f>
        <v>0</v>
      </c>
      <c r="HA275">
        <v>0</v>
      </c>
      <c r="HB275">
        <v>0</v>
      </c>
      <c r="HC275">
        <f>GV275*GW275</f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7" spans="1:255" x14ac:dyDescent="0.2">
      <c r="A277" s="3">
        <v>51</v>
      </c>
      <c r="B277" s="3">
        <f>B268</f>
        <v>1</v>
      </c>
      <c r="C277" s="3">
        <f>A268</f>
        <v>5</v>
      </c>
      <c r="D277" s="3">
        <f>ROW(A268)</f>
        <v>268</v>
      </c>
      <c r="E277" s="3"/>
      <c r="F277" s="3" t="str">
        <f>IF(F268&lt;&gt;"",F268,"")</f>
        <v>Новый подраздел</v>
      </c>
      <c r="G277" s="3" t="str">
        <f>IF(G268&lt;&gt;"",G268,"")</f>
        <v>Установка оборудования</v>
      </c>
      <c r="H277" s="3">
        <v>0</v>
      </c>
      <c r="I277" s="3"/>
      <c r="J277" s="3"/>
      <c r="K277" s="3"/>
      <c r="L277" s="3"/>
      <c r="M277" s="3"/>
      <c r="N277" s="3"/>
      <c r="O277" s="3">
        <f t="shared" ref="O277:T277" si="281">ROUND(AB277,2)</f>
        <v>2380.7399999999998</v>
      </c>
      <c r="P277" s="3">
        <f t="shared" si="281"/>
        <v>555.79999999999995</v>
      </c>
      <c r="Q277" s="3">
        <f t="shared" si="281"/>
        <v>991.36</v>
      </c>
      <c r="R277" s="3">
        <f t="shared" si="281"/>
        <v>222.94</v>
      </c>
      <c r="S277" s="3">
        <f t="shared" si="281"/>
        <v>833.58</v>
      </c>
      <c r="T277" s="3">
        <f t="shared" si="281"/>
        <v>0</v>
      </c>
      <c r="U277" s="3">
        <f>AH277</f>
        <v>65.900000000000006</v>
      </c>
      <c r="V277" s="3">
        <f>AI277</f>
        <v>0</v>
      </c>
      <c r="W277" s="3">
        <f>ROUND(AJ277,2)</f>
        <v>0</v>
      </c>
      <c r="X277" s="3">
        <f>ROUND(AK277,2)</f>
        <v>997.98</v>
      </c>
      <c r="Y277" s="3">
        <f>ROUND(AL277,2)</f>
        <v>650.61</v>
      </c>
      <c r="Z277" s="3"/>
      <c r="AA277" s="3"/>
      <c r="AB277" s="3">
        <f>ROUND(SUMIF(AA272:AA275,"=83646471",O272:O275),2)</f>
        <v>2380.7399999999998</v>
      </c>
      <c r="AC277" s="3">
        <f>ROUND(SUMIF(AA272:AA275,"=83646471",P272:P275),2)</f>
        <v>555.79999999999995</v>
      </c>
      <c r="AD277" s="3">
        <f>ROUND(SUMIF(AA272:AA275,"=83646471",Q272:Q275),2)</f>
        <v>991.36</v>
      </c>
      <c r="AE277" s="3">
        <f>ROUND(SUMIF(AA272:AA275,"=83646471",R272:R275),2)</f>
        <v>222.94</v>
      </c>
      <c r="AF277" s="3">
        <f>ROUND(SUMIF(AA272:AA275,"=83646471",S272:S275),2)</f>
        <v>833.58</v>
      </c>
      <c r="AG277" s="3">
        <f>ROUND(SUMIF(AA272:AA275,"=83646471",T272:T275),2)</f>
        <v>0</v>
      </c>
      <c r="AH277" s="3">
        <f>SUMIF(AA272:AA275,"=83646471",U272:U275)</f>
        <v>65.900000000000006</v>
      </c>
      <c r="AI277" s="3">
        <f>SUMIF(AA272:AA275,"=83646471",V272:V275)</f>
        <v>0</v>
      </c>
      <c r="AJ277" s="3">
        <f>ROUND(SUMIF(AA272:AA275,"=83646471",W272:W275),2)</f>
        <v>0</v>
      </c>
      <c r="AK277" s="3">
        <f>ROUND(SUMIF(AA272:AA275,"=83646471",X272:X275),2)</f>
        <v>997.98</v>
      </c>
      <c r="AL277" s="3">
        <f>ROUND(SUMIF(AA272:AA275,"=83646471",Y272:Y275),2)</f>
        <v>650.61</v>
      </c>
      <c r="AM277" s="3"/>
      <c r="AN277" s="3"/>
      <c r="AO277" s="3">
        <f t="shared" ref="AO277:BD277" si="282">ROUND(BX277,2)</f>
        <v>0</v>
      </c>
      <c r="AP277" s="3">
        <f t="shared" si="282"/>
        <v>0</v>
      </c>
      <c r="AQ277" s="3">
        <f t="shared" si="282"/>
        <v>0</v>
      </c>
      <c r="AR277" s="3">
        <f t="shared" si="282"/>
        <v>4029.33</v>
      </c>
      <c r="AS277" s="3">
        <f t="shared" si="282"/>
        <v>608.29</v>
      </c>
      <c r="AT277" s="3">
        <f t="shared" si="282"/>
        <v>3421.04</v>
      </c>
      <c r="AU277" s="3">
        <f t="shared" si="282"/>
        <v>0</v>
      </c>
      <c r="AV277" s="3">
        <f t="shared" si="282"/>
        <v>555.79999999999995</v>
      </c>
      <c r="AW277" s="3">
        <f t="shared" si="282"/>
        <v>555.79999999999995</v>
      </c>
      <c r="AX277" s="3">
        <f t="shared" si="282"/>
        <v>0</v>
      </c>
      <c r="AY277" s="3">
        <f t="shared" si="282"/>
        <v>555.79999999999995</v>
      </c>
      <c r="AZ277" s="3">
        <f t="shared" si="282"/>
        <v>0</v>
      </c>
      <c r="BA277" s="3">
        <f t="shared" si="282"/>
        <v>0</v>
      </c>
      <c r="BB277" s="3">
        <f t="shared" si="282"/>
        <v>0</v>
      </c>
      <c r="BC277" s="3">
        <f t="shared" si="282"/>
        <v>0</v>
      </c>
      <c r="BD277" s="3">
        <f t="shared" si="282"/>
        <v>0</v>
      </c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>
        <f>ROUND(SUMIF(AA272:AA275,"=83646471",FQ272:FQ275),2)</f>
        <v>0</v>
      </c>
      <c r="BY277" s="3">
        <f>ROUND(SUMIF(AA272:AA275,"=83646471",FR272:FR275),2)</f>
        <v>0</v>
      </c>
      <c r="BZ277" s="3">
        <f>ROUND(SUMIF(AA272:AA275,"=83646471",GL272:GL275),2)</f>
        <v>0</v>
      </c>
      <c r="CA277" s="3">
        <f>ROUND(SUMIF(AA272:AA275,"=83646471",GM272:GM275),2)</f>
        <v>4029.33</v>
      </c>
      <c r="CB277" s="3">
        <f>ROUND(SUMIF(AA272:AA275,"=83646471",GN272:GN275),2)</f>
        <v>608.29</v>
      </c>
      <c r="CC277" s="3">
        <f>ROUND(SUMIF(AA272:AA275,"=83646471",GO272:GO275),2)</f>
        <v>3421.04</v>
      </c>
      <c r="CD277" s="3">
        <f>ROUND(SUMIF(AA272:AA275,"=83646471",GP272:GP275),2)</f>
        <v>0</v>
      </c>
      <c r="CE277" s="3">
        <f>AC277-BX277</f>
        <v>555.79999999999995</v>
      </c>
      <c r="CF277" s="3">
        <f>AC277-BY277</f>
        <v>555.79999999999995</v>
      </c>
      <c r="CG277" s="3">
        <f>BX277-BZ277</f>
        <v>0</v>
      </c>
      <c r="CH277" s="3">
        <f>AC277-BX277-BY277+BZ277</f>
        <v>555.79999999999995</v>
      </c>
      <c r="CI277" s="3">
        <f>BY277-BZ277</f>
        <v>0</v>
      </c>
      <c r="CJ277" s="3">
        <f>ROUND(SUMIF(AA272:AA275,"=83646471",GX272:GX275),2)</f>
        <v>0</v>
      </c>
      <c r="CK277" s="3">
        <f>ROUND(SUMIF(AA272:AA275,"=83646471",GY272:GY275),2)</f>
        <v>0</v>
      </c>
      <c r="CL277" s="3">
        <f>ROUND(SUMIF(AA272:AA275,"=83646471",GZ272:GZ275),2)</f>
        <v>0</v>
      </c>
      <c r="CM277" s="3">
        <f>ROUND(SUMIF(AA272:AA275,"=83646471",HD272:HD275),2)</f>
        <v>0</v>
      </c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4">
        <f t="shared" ref="DG277:DL277" si="283">ROUND(DT277,2)</f>
        <v>37530.370000000003</v>
      </c>
      <c r="DH277" s="4">
        <f t="shared" si="283"/>
        <v>2328.8000000000002</v>
      </c>
      <c r="DI277" s="4">
        <f t="shared" si="283"/>
        <v>11002.74</v>
      </c>
      <c r="DJ277" s="4">
        <f t="shared" si="283"/>
        <v>6471.95</v>
      </c>
      <c r="DK277" s="4">
        <f t="shared" si="283"/>
        <v>24198.83</v>
      </c>
      <c r="DL277" s="4">
        <f t="shared" si="283"/>
        <v>0</v>
      </c>
      <c r="DM277" s="4">
        <f>DZ277</f>
        <v>65.900000000000006</v>
      </c>
      <c r="DN277" s="4">
        <f>EA277</f>
        <v>0</v>
      </c>
      <c r="DO277" s="4">
        <f>ROUND(EB277,2)</f>
        <v>0</v>
      </c>
      <c r="DP277" s="4">
        <f>ROUND(EC277,2)</f>
        <v>23654.51</v>
      </c>
      <c r="DQ277" s="4">
        <f>ROUND(ED277,2)</f>
        <v>10962.13</v>
      </c>
      <c r="DR277" s="4"/>
      <c r="DS277" s="4"/>
      <c r="DT277" s="4">
        <f>ROUND(SUMIF(AA272:AA275,"=83646472",O272:O275),2)</f>
        <v>37530.370000000003</v>
      </c>
      <c r="DU277" s="4">
        <f>ROUND(SUMIF(AA272:AA275,"=83646472",P272:P275),2)</f>
        <v>2328.8000000000002</v>
      </c>
      <c r="DV277" s="4">
        <f>ROUND(SUMIF(AA272:AA275,"=83646472",Q272:Q275),2)</f>
        <v>11002.74</v>
      </c>
      <c r="DW277" s="4">
        <f>ROUND(SUMIF(AA272:AA275,"=83646472",R272:R275),2)</f>
        <v>6471.95</v>
      </c>
      <c r="DX277" s="4">
        <f>ROUND(SUMIF(AA272:AA275,"=83646472",S272:S275),2)</f>
        <v>24198.83</v>
      </c>
      <c r="DY277" s="4">
        <f>ROUND(SUMIF(AA272:AA275,"=83646472",T272:T275),2)</f>
        <v>0</v>
      </c>
      <c r="DZ277" s="4">
        <f>SUMIF(AA272:AA275,"=83646472",U272:U275)</f>
        <v>65.900000000000006</v>
      </c>
      <c r="EA277" s="4">
        <f>SUMIF(AA272:AA275,"=83646472",V272:V275)</f>
        <v>0</v>
      </c>
      <c r="EB277" s="4">
        <f>ROUND(SUMIF(AA272:AA275,"=83646472",W272:W275),2)</f>
        <v>0</v>
      </c>
      <c r="EC277" s="4">
        <f>ROUND(SUMIF(AA272:AA275,"=83646472",X272:X275),2)</f>
        <v>23654.51</v>
      </c>
      <c r="ED277" s="4">
        <f>ROUND(SUMIF(AA272:AA275,"=83646472",Y272:Y275),2)</f>
        <v>10962.13</v>
      </c>
      <c r="EE277" s="4"/>
      <c r="EF277" s="4"/>
      <c r="EG277" s="4">
        <f t="shared" ref="EG277:EV277" si="284">ROUND(FP277,2)</f>
        <v>0</v>
      </c>
      <c r="EH277" s="4">
        <f t="shared" si="284"/>
        <v>0</v>
      </c>
      <c r="EI277" s="4">
        <f t="shared" si="284"/>
        <v>0</v>
      </c>
      <c r="EJ277" s="4">
        <f t="shared" si="284"/>
        <v>82502.13</v>
      </c>
      <c r="EK277" s="4">
        <f t="shared" si="284"/>
        <v>13015.97</v>
      </c>
      <c r="EL277" s="4">
        <f t="shared" si="284"/>
        <v>69486.16</v>
      </c>
      <c r="EM277" s="4">
        <f t="shared" si="284"/>
        <v>0</v>
      </c>
      <c r="EN277" s="4">
        <f t="shared" si="284"/>
        <v>2328.8000000000002</v>
      </c>
      <c r="EO277" s="4">
        <f t="shared" si="284"/>
        <v>2328.8000000000002</v>
      </c>
      <c r="EP277" s="4">
        <f t="shared" si="284"/>
        <v>0</v>
      </c>
      <c r="EQ277" s="4">
        <f t="shared" si="284"/>
        <v>2328.8000000000002</v>
      </c>
      <c r="ER277" s="4">
        <f t="shared" si="284"/>
        <v>0</v>
      </c>
      <c r="ES277" s="4">
        <f t="shared" si="284"/>
        <v>0</v>
      </c>
      <c r="ET277" s="4">
        <f t="shared" si="284"/>
        <v>0</v>
      </c>
      <c r="EU277" s="4">
        <f t="shared" si="284"/>
        <v>0</v>
      </c>
      <c r="EV277" s="4">
        <f t="shared" si="284"/>
        <v>0</v>
      </c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>
        <f>ROUND(SUMIF(AA272:AA275,"=83646472",FQ272:FQ275),2)</f>
        <v>0</v>
      </c>
      <c r="FQ277" s="4">
        <f>ROUND(SUMIF(AA272:AA275,"=83646472",FR272:FR275),2)</f>
        <v>0</v>
      </c>
      <c r="FR277" s="4">
        <f>ROUND(SUMIF(AA272:AA275,"=83646472",GL272:GL275),2)</f>
        <v>0</v>
      </c>
      <c r="FS277" s="4">
        <f>ROUND(SUMIF(AA272:AA275,"=83646472",GM272:GM275),2)</f>
        <v>82502.13</v>
      </c>
      <c r="FT277" s="4">
        <f>ROUND(SUMIF(AA272:AA275,"=83646472",GN272:GN275),2)</f>
        <v>13015.97</v>
      </c>
      <c r="FU277" s="4">
        <f>ROUND(SUMIF(AA272:AA275,"=83646472",GO272:GO275),2)</f>
        <v>69486.16</v>
      </c>
      <c r="FV277" s="4">
        <f>ROUND(SUMIF(AA272:AA275,"=83646472",GP272:GP275),2)</f>
        <v>0</v>
      </c>
      <c r="FW277" s="4">
        <f>DU277-FP277</f>
        <v>2328.8000000000002</v>
      </c>
      <c r="FX277" s="4">
        <f>DU277-FQ277</f>
        <v>2328.8000000000002</v>
      </c>
      <c r="FY277" s="4">
        <f>FP277-FR277</f>
        <v>0</v>
      </c>
      <c r="FZ277" s="4">
        <f>DU277-FP277-FQ277+FR277</f>
        <v>2328.8000000000002</v>
      </c>
      <c r="GA277" s="4">
        <f>FQ277-FR277</f>
        <v>0</v>
      </c>
      <c r="GB277" s="4">
        <f>ROUND(SUMIF(AA272:AA275,"=83646472",GX272:GX275),2)</f>
        <v>0</v>
      </c>
      <c r="GC277" s="4">
        <f>ROUND(SUMIF(AA272:AA275,"=83646472",GY272:GY275),2)</f>
        <v>0</v>
      </c>
      <c r="GD277" s="4">
        <f>ROUND(SUMIF(AA272:AA275,"=83646472",GZ272:GZ275),2)</f>
        <v>0</v>
      </c>
      <c r="GE277" s="4">
        <f>ROUND(SUMIF(AA272:AA275,"=83646472",HD272:HD275),2)</f>
        <v>0</v>
      </c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>
        <v>0</v>
      </c>
    </row>
    <row r="279" spans="1:255" x14ac:dyDescent="0.2">
      <c r="A279" s="5">
        <v>50</v>
      </c>
      <c r="B279" s="5">
        <v>0</v>
      </c>
      <c r="C279" s="5">
        <v>0</v>
      </c>
      <c r="D279" s="5">
        <v>1</v>
      </c>
      <c r="E279" s="5">
        <v>201</v>
      </c>
      <c r="F279" s="5">
        <f>ROUND(Source!O277,O279)</f>
        <v>2380.7399999999998</v>
      </c>
      <c r="G279" s="5" t="s">
        <v>154</v>
      </c>
      <c r="H279" s="5" t="s">
        <v>155</v>
      </c>
      <c r="I279" s="5"/>
      <c r="J279" s="5"/>
      <c r="K279" s="5">
        <v>201</v>
      </c>
      <c r="L279" s="5">
        <v>1</v>
      </c>
      <c r="M279" s="5">
        <v>3</v>
      </c>
      <c r="N279" s="5" t="s">
        <v>3</v>
      </c>
      <c r="O279" s="5">
        <v>2</v>
      </c>
      <c r="P279" s="5">
        <f>ROUND(Source!DG277,O279)</f>
        <v>37530.370000000003</v>
      </c>
      <c r="Q279" s="5"/>
      <c r="R279" s="5"/>
      <c r="S279" s="5"/>
      <c r="T279" s="5"/>
      <c r="U279" s="5"/>
      <c r="V279" s="5"/>
      <c r="W279" s="5">
        <v>2380.7399999999998</v>
      </c>
      <c r="X279" s="5">
        <v>1</v>
      </c>
      <c r="Y279" s="5">
        <v>2380.7399999999998</v>
      </c>
      <c r="Z279" s="5">
        <v>37530.370000000003</v>
      </c>
      <c r="AA279" s="5">
        <v>1</v>
      </c>
      <c r="AB279" s="5">
        <v>37530.370000000003</v>
      </c>
    </row>
    <row r="280" spans="1:255" x14ac:dyDescent="0.2">
      <c r="A280" s="5">
        <v>50</v>
      </c>
      <c r="B280" s="5">
        <v>0</v>
      </c>
      <c r="C280" s="5">
        <v>0</v>
      </c>
      <c r="D280" s="5">
        <v>1</v>
      </c>
      <c r="E280" s="5">
        <v>202</v>
      </c>
      <c r="F280" s="5">
        <f>ROUND(Source!P277,O280)</f>
        <v>555.79999999999995</v>
      </c>
      <c r="G280" s="5" t="s">
        <v>156</v>
      </c>
      <c r="H280" s="5" t="s">
        <v>157</v>
      </c>
      <c r="I280" s="5"/>
      <c r="J280" s="5"/>
      <c r="K280" s="5">
        <v>202</v>
      </c>
      <c r="L280" s="5">
        <v>2</v>
      </c>
      <c r="M280" s="5">
        <v>3</v>
      </c>
      <c r="N280" s="5" t="s">
        <v>3</v>
      </c>
      <c r="O280" s="5">
        <v>2</v>
      </c>
      <c r="P280" s="5">
        <f>ROUND(Source!DH277,O280)</f>
        <v>2328.8000000000002</v>
      </c>
      <c r="Q280" s="5"/>
      <c r="R280" s="5"/>
      <c r="S280" s="5"/>
      <c r="T280" s="5"/>
      <c r="U280" s="5"/>
      <c r="V280" s="5"/>
      <c r="W280" s="5">
        <v>555.79999999999995</v>
      </c>
      <c r="X280" s="5">
        <v>1</v>
      </c>
      <c r="Y280" s="5">
        <v>555.79999999999995</v>
      </c>
      <c r="Z280" s="5">
        <v>2328.8000000000002</v>
      </c>
      <c r="AA280" s="5">
        <v>1</v>
      </c>
      <c r="AB280" s="5">
        <v>2328.8000000000002</v>
      </c>
    </row>
    <row r="281" spans="1:255" x14ac:dyDescent="0.2">
      <c r="A281" s="5">
        <v>50</v>
      </c>
      <c r="B281" s="5">
        <v>0</v>
      </c>
      <c r="C281" s="5">
        <v>0</v>
      </c>
      <c r="D281" s="5">
        <v>1</v>
      </c>
      <c r="E281" s="5">
        <v>222</v>
      </c>
      <c r="F281" s="5">
        <f>ROUND(Source!AO277,O281)</f>
        <v>0</v>
      </c>
      <c r="G281" s="5" t="s">
        <v>158</v>
      </c>
      <c r="H281" s="5" t="s">
        <v>159</v>
      </c>
      <c r="I281" s="5"/>
      <c r="J281" s="5"/>
      <c r="K281" s="5">
        <v>222</v>
      </c>
      <c r="L281" s="5">
        <v>3</v>
      </c>
      <c r="M281" s="5">
        <v>3</v>
      </c>
      <c r="N281" s="5" t="s">
        <v>3</v>
      </c>
      <c r="O281" s="5">
        <v>2</v>
      </c>
      <c r="P281" s="5">
        <f>ROUND(Source!EG277,O281)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55" x14ac:dyDescent="0.2">
      <c r="A282" s="5">
        <v>50</v>
      </c>
      <c r="B282" s="5">
        <v>0</v>
      </c>
      <c r="C282" s="5">
        <v>0</v>
      </c>
      <c r="D282" s="5">
        <v>1</v>
      </c>
      <c r="E282" s="5">
        <v>225</v>
      </c>
      <c r="F282" s="5">
        <f>ROUND(Source!AV277,O282)</f>
        <v>555.79999999999995</v>
      </c>
      <c r="G282" s="5" t="s">
        <v>160</v>
      </c>
      <c r="H282" s="5" t="s">
        <v>161</v>
      </c>
      <c r="I282" s="5"/>
      <c r="J282" s="5"/>
      <c r="K282" s="5">
        <v>225</v>
      </c>
      <c r="L282" s="5">
        <v>4</v>
      </c>
      <c r="M282" s="5">
        <v>3</v>
      </c>
      <c r="N282" s="5" t="s">
        <v>3</v>
      </c>
      <c r="O282" s="5">
        <v>2</v>
      </c>
      <c r="P282" s="5">
        <f>ROUND(Source!EN277,O282)</f>
        <v>2328.8000000000002</v>
      </c>
      <c r="Q282" s="5"/>
      <c r="R282" s="5"/>
      <c r="S282" s="5"/>
      <c r="T282" s="5"/>
      <c r="U282" s="5"/>
      <c r="V282" s="5"/>
      <c r="W282" s="5">
        <v>555.79999999999995</v>
      </c>
      <c r="X282" s="5">
        <v>1</v>
      </c>
      <c r="Y282" s="5">
        <v>555.79999999999995</v>
      </c>
      <c r="Z282" s="5">
        <v>2328.8000000000002</v>
      </c>
      <c r="AA282" s="5">
        <v>1</v>
      </c>
      <c r="AB282" s="5">
        <v>2328.8000000000002</v>
      </c>
    </row>
    <row r="283" spans="1:255" x14ac:dyDescent="0.2">
      <c r="A283" s="5">
        <v>50</v>
      </c>
      <c r="B283" s="5">
        <v>0</v>
      </c>
      <c r="C283" s="5">
        <v>0</v>
      </c>
      <c r="D283" s="5">
        <v>1</v>
      </c>
      <c r="E283" s="5">
        <v>226</v>
      </c>
      <c r="F283" s="5">
        <f>ROUND(Source!AW277,O283)</f>
        <v>555.79999999999995</v>
      </c>
      <c r="G283" s="5" t="s">
        <v>162</v>
      </c>
      <c r="H283" s="5" t="s">
        <v>163</v>
      </c>
      <c r="I283" s="5"/>
      <c r="J283" s="5"/>
      <c r="K283" s="5">
        <v>226</v>
      </c>
      <c r="L283" s="5">
        <v>5</v>
      </c>
      <c r="M283" s="5">
        <v>3</v>
      </c>
      <c r="N283" s="5" t="s">
        <v>3</v>
      </c>
      <c r="O283" s="5">
        <v>2</v>
      </c>
      <c r="P283" s="5">
        <f>ROUND(Source!EO277,O283)</f>
        <v>2328.8000000000002</v>
      </c>
      <c r="Q283" s="5"/>
      <c r="R283" s="5"/>
      <c r="S283" s="5"/>
      <c r="T283" s="5"/>
      <c r="U283" s="5"/>
      <c r="V283" s="5"/>
      <c r="W283" s="5">
        <v>555.79999999999995</v>
      </c>
      <c r="X283" s="5">
        <v>1</v>
      </c>
      <c r="Y283" s="5">
        <v>555.79999999999995</v>
      </c>
      <c r="Z283" s="5">
        <v>2328.8000000000002</v>
      </c>
      <c r="AA283" s="5">
        <v>1</v>
      </c>
      <c r="AB283" s="5">
        <v>2328.8000000000002</v>
      </c>
    </row>
    <row r="284" spans="1:255" x14ac:dyDescent="0.2">
      <c r="A284" s="5">
        <v>50</v>
      </c>
      <c r="B284" s="5">
        <v>0</v>
      </c>
      <c r="C284" s="5">
        <v>0</v>
      </c>
      <c r="D284" s="5">
        <v>1</v>
      </c>
      <c r="E284" s="5">
        <v>227</v>
      </c>
      <c r="F284" s="5">
        <f>ROUND(Source!AX277,O284)</f>
        <v>0</v>
      </c>
      <c r="G284" s="5" t="s">
        <v>164</v>
      </c>
      <c r="H284" s="5" t="s">
        <v>165</v>
      </c>
      <c r="I284" s="5"/>
      <c r="J284" s="5"/>
      <c r="K284" s="5">
        <v>227</v>
      </c>
      <c r="L284" s="5">
        <v>6</v>
      </c>
      <c r="M284" s="5">
        <v>3</v>
      </c>
      <c r="N284" s="5" t="s">
        <v>3</v>
      </c>
      <c r="O284" s="5">
        <v>2</v>
      </c>
      <c r="P284" s="5">
        <f>ROUND(Source!EP277,O284)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55" x14ac:dyDescent="0.2">
      <c r="A285" s="5">
        <v>50</v>
      </c>
      <c r="B285" s="5">
        <v>0</v>
      </c>
      <c r="C285" s="5">
        <v>0</v>
      </c>
      <c r="D285" s="5">
        <v>1</v>
      </c>
      <c r="E285" s="5">
        <v>228</v>
      </c>
      <c r="F285" s="5">
        <f>ROUND(Source!AY277,O285)</f>
        <v>555.79999999999995</v>
      </c>
      <c r="G285" s="5" t="s">
        <v>166</v>
      </c>
      <c r="H285" s="5" t="s">
        <v>167</v>
      </c>
      <c r="I285" s="5"/>
      <c r="J285" s="5"/>
      <c r="K285" s="5">
        <v>228</v>
      </c>
      <c r="L285" s="5">
        <v>7</v>
      </c>
      <c r="M285" s="5">
        <v>3</v>
      </c>
      <c r="N285" s="5" t="s">
        <v>3</v>
      </c>
      <c r="O285" s="5">
        <v>2</v>
      </c>
      <c r="P285" s="5">
        <f>ROUND(Source!EQ277,O285)</f>
        <v>2328.8000000000002</v>
      </c>
      <c r="Q285" s="5"/>
      <c r="R285" s="5"/>
      <c r="S285" s="5"/>
      <c r="T285" s="5"/>
      <c r="U285" s="5"/>
      <c r="V285" s="5"/>
      <c r="W285" s="5">
        <v>555.79999999999995</v>
      </c>
      <c r="X285" s="5">
        <v>1</v>
      </c>
      <c r="Y285" s="5">
        <v>555.79999999999995</v>
      </c>
      <c r="Z285" s="5">
        <v>2328.8000000000002</v>
      </c>
      <c r="AA285" s="5">
        <v>1</v>
      </c>
      <c r="AB285" s="5">
        <v>2328.8000000000002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216</v>
      </c>
      <c r="F286" s="5">
        <f>ROUND(Source!AP277,O286)</f>
        <v>0</v>
      </c>
      <c r="G286" s="5" t="s">
        <v>168</v>
      </c>
      <c r="H286" s="5" t="s">
        <v>169</v>
      </c>
      <c r="I286" s="5"/>
      <c r="J286" s="5"/>
      <c r="K286" s="5">
        <v>216</v>
      </c>
      <c r="L286" s="5">
        <v>8</v>
      </c>
      <c r="M286" s="5">
        <v>3</v>
      </c>
      <c r="N286" s="5" t="s">
        <v>3</v>
      </c>
      <c r="O286" s="5">
        <v>2</v>
      </c>
      <c r="P286" s="5">
        <f>ROUND(Source!EH277,O286)</f>
        <v>0</v>
      </c>
      <c r="Q286" s="5"/>
      <c r="R286" s="5"/>
      <c r="S286" s="5"/>
      <c r="T286" s="5"/>
      <c r="U286" s="5"/>
      <c r="V286" s="5"/>
      <c r="W286" s="5">
        <v>0</v>
      </c>
      <c r="X286" s="5">
        <v>1</v>
      </c>
      <c r="Y286" s="5">
        <v>0</v>
      </c>
      <c r="Z286" s="5">
        <v>0</v>
      </c>
      <c r="AA286" s="5">
        <v>1</v>
      </c>
      <c r="AB286" s="5">
        <v>0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223</v>
      </c>
      <c r="F287" s="5">
        <f>ROUND(Source!AQ277,O287)</f>
        <v>0</v>
      </c>
      <c r="G287" s="5" t="s">
        <v>170</v>
      </c>
      <c r="H287" s="5" t="s">
        <v>171</v>
      </c>
      <c r="I287" s="5"/>
      <c r="J287" s="5"/>
      <c r="K287" s="5">
        <v>223</v>
      </c>
      <c r="L287" s="5">
        <v>9</v>
      </c>
      <c r="M287" s="5">
        <v>3</v>
      </c>
      <c r="N287" s="5" t="s">
        <v>3</v>
      </c>
      <c r="O287" s="5">
        <v>2</v>
      </c>
      <c r="P287" s="5">
        <f>ROUND(Source!EI277,O287)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229</v>
      </c>
      <c r="F288" s="5">
        <f>ROUND(Source!AZ277,O288)</f>
        <v>0</v>
      </c>
      <c r="G288" s="5" t="s">
        <v>172</v>
      </c>
      <c r="H288" s="5" t="s">
        <v>173</v>
      </c>
      <c r="I288" s="5"/>
      <c r="J288" s="5"/>
      <c r="K288" s="5">
        <v>229</v>
      </c>
      <c r="L288" s="5">
        <v>10</v>
      </c>
      <c r="M288" s="5">
        <v>3</v>
      </c>
      <c r="N288" s="5" t="s">
        <v>3</v>
      </c>
      <c r="O288" s="5">
        <v>2</v>
      </c>
      <c r="P288" s="5">
        <f>ROUND(Source!ER277,O288)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203</v>
      </c>
      <c r="F289" s="5">
        <f>ROUND(Source!Q277,O289)</f>
        <v>991.36</v>
      </c>
      <c r="G289" s="5" t="s">
        <v>174</v>
      </c>
      <c r="H289" s="5" t="s">
        <v>175</v>
      </c>
      <c r="I289" s="5"/>
      <c r="J289" s="5"/>
      <c r="K289" s="5">
        <v>203</v>
      </c>
      <c r="L289" s="5">
        <v>11</v>
      </c>
      <c r="M289" s="5">
        <v>3</v>
      </c>
      <c r="N289" s="5" t="s">
        <v>3</v>
      </c>
      <c r="O289" s="5">
        <v>2</v>
      </c>
      <c r="P289" s="5">
        <f>ROUND(Source!DI277,O289)</f>
        <v>11002.74</v>
      </c>
      <c r="Q289" s="5"/>
      <c r="R289" s="5"/>
      <c r="S289" s="5"/>
      <c r="T289" s="5"/>
      <c r="U289" s="5"/>
      <c r="V289" s="5"/>
      <c r="W289" s="5">
        <v>991.36</v>
      </c>
      <c r="X289" s="5">
        <v>1</v>
      </c>
      <c r="Y289" s="5">
        <v>991.36</v>
      </c>
      <c r="Z289" s="5">
        <v>11002.74</v>
      </c>
      <c r="AA289" s="5">
        <v>1</v>
      </c>
      <c r="AB289" s="5">
        <v>11002.74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231</v>
      </c>
      <c r="F290" s="5">
        <f>ROUND(Source!BB277,O290)</f>
        <v>0</v>
      </c>
      <c r="G290" s="5" t="s">
        <v>176</v>
      </c>
      <c r="H290" s="5" t="s">
        <v>177</v>
      </c>
      <c r="I290" s="5"/>
      <c r="J290" s="5"/>
      <c r="K290" s="5">
        <v>231</v>
      </c>
      <c r="L290" s="5">
        <v>12</v>
      </c>
      <c r="M290" s="5">
        <v>3</v>
      </c>
      <c r="N290" s="5" t="s">
        <v>3</v>
      </c>
      <c r="O290" s="5">
        <v>2</v>
      </c>
      <c r="P290" s="5">
        <f>ROUND(Source!ET277,O290)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204</v>
      </c>
      <c r="F291" s="5">
        <f>ROUND(Source!R277,O291)</f>
        <v>222.94</v>
      </c>
      <c r="G291" s="5" t="s">
        <v>178</v>
      </c>
      <c r="H291" s="5" t="s">
        <v>179</v>
      </c>
      <c r="I291" s="5"/>
      <c r="J291" s="5"/>
      <c r="K291" s="5">
        <v>204</v>
      </c>
      <c r="L291" s="5">
        <v>13</v>
      </c>
      <c r="M291" s="5">
        <v>3</v>
      </c>
      <c r="N291" s="5" t="s">
        <v>3</v>
      </c>
      <c r="O291" s="5">
        <v>2</v>
      </c>
      <c r="P291" s="5">
        <f>ROUND(Source!DJ277,O291)</f>
        <v>6471.95</v>
      </c>
      <c r="Q291" s="5"/>
      <c r="R291" s="5"/>
      <c r="S291" s="5"/>
      <c r="T291" s="5"/>
      <c r="U291" s="5"/>
      <c r="V291" s="5"/>
      <c r="W291" s="5">
        <v>222.94</v>
      </c>
      <c r="X291" s="5">
        <v>1</v>
      </c>
      <c r="Y291" s="5">
        <v>222.94</v>
      </c>
      <c r="Z291" s="5">
        <v>6471.95</v>
      </c>
      <c r="AA291" s="5">
        <v>1</v>
      </c>
      <c r="AB291" s="5">
        <v>6471.95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205</v>
      </c>
      <c r="F292" s="5">
        <f>ROUND(Source!S277,O292)</f>
        <v>833.58</v>
      </c>
      <c r="G292" s="5" t="s">
        <v>180</v>
      </c>
      <c r="H292" s="5" t="s">
        <v>181</v>
      </c>
      <c r="I292" s="5"/>
      <c r="J292" s="5"/>
      <c r="K292" s="5">
        <v>205</v>
      </c>
      <c r="L292" s="5">
        <v>14</v>
      </c>
      <c r="M292" s="5">
        <v>3</v>
      </c>
      <c r="N292" s="5" t="s">
        <v>3</v>
      </c>
      <c r="O292" s="5">
        <v>2</v>
      </c>
      <c r="P292" s="5">
        <f>ROUND(Source!DK277,O292)</f>
        <v>24198.83</v>
      </c>
      <c r="Q292" s="5"/>
      <c r="R292" s="5"/>
      <c r="S292" s="5"/>
      <c r="T292" s="5"/>
      <c r="U292" s="5"/>
      <c r="V292" s="5"/>
      <c r="W292" s="5">
        <v>833.58</v>
      </c>
      <c r="X292" s="5">
        <v>1</v>
      </c>
      <c r="Y292" s="5">
        <v>833.58</v>
      </c>
      <c r="Z292" s="5">
        <v>24198.83</v>
      </c>
      <c r="AA292" s="5">
        <v>1</v>
      </c>
      <c r="AB292" s="5">
        <v>24198.83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232</v>
      </c>
      <c r="F293" s="5">
        <f>ROUND(Source!BC277,O293)</f>
        <v>0</v>
      </c>
      <c r="G293" s="5" t="s">
        <v>182</v>
      </c>
      <c r="H293" s="5" t="s">
        <v>183</v>
      </c>
      <c r="I293" s="5"/>
      <c r="J293" s="5"/>
      <c r="K293" s="5">
        <v>232</v>
      </c>
      <c r="L293" s="5">
        <v>15</v>
      </c>
      <c r="M293" s="5">
        <v>3</v>
      </c>
      <c r="N293" s="5" t="s">
        <v>3</v>
      </c>
      <c r="O293" s="5">
        <v>2</v>
      </c>
      <c r="P293" s="5">
        <f>ROUND(Source!EU277,O293)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214</v>
      </c>
      <c r="F294" s="5">
        <f>ROUND(Source!AS277,O294)</f>
        <v>608.29</v>
      </c>
      <c r="G294" s="5" t="s">
        <v>184</v>
      </c>
      <c r="H294" s="5" t="s">
        <v>185</v>
      </c>
      <c r="I294" s="5"/>
      <c r="J294" s="5"/>
      <c r="K294" s="5">
        <v>214</v>
      </c>
      <c r="L294" s="5">
        <v>16</v>
      </c>
      <c r="M294" s="5">
        <v>3</v>
      </c>
      <c r="N294" s="5" t="s">
        <v>3</v>
      </c>
      <c r="O294" s="5">
        <v>2</v>
      </c>
      <c r="P294" s="5">
        <f>ROUND(Source!EK277,O294)</f>
        <v>13015.97</v>
      </c>
      <c r="Q294" s="5"/>
      <c r="R294" s="5"/>
      <c r="S294" s="5"/>
      <c r="T294" s="5"/>
      <c r="U294" s="5"/>
      <c r="V294" s="5"/>
      <c r="W294" s="5">
        <v>608.29</v>
      </c>
      <c r="X294" s="5">
        <v>1</v>
      </c>
      <c r="Y294" s="5">
        <v>608.29</v>
      </c>
      <c r="Z294" s="5">
        <v>13015.97</v>
      </c>
      <c r="AA294" s="5">
        <v>1</v>
      </c>
      <c r="AB294" s="5">
        <v>13015.97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215</v>
      </c>
      <c r="F295" s="5">
        <f>ROUND(Source!AT277,O295)</f>
        <v>3421.04</v>
      </c>
      <c r="G295" s="5" t="s">
        <v>186</v>
      </c>
      <c r="H295" s="5" t="s">
        <v>187</v>
      </c>
      <c r="I295" s="5"/>
      <c r="J295" s="5"/>
      <c r="K295" s="5">
        <v>215</v>
      </c>
      <c r="L295" s="5">
        <v>17</v>
      </c>
      <c r="M295" s="5">
        <v>3</v>
      </c>
      <c r="N295" s="5" t="s">
        <v>3</v>
      </c>
      <c r="O295" s="5">
        <v>2</v>
      </c>
      <c r="P295" s="5">
        <f>ROUND(Source!EL277,O295)</f>
        <v>69486.16</v>
      </c>
      <c r="Q295" s="5"/>
      <c r="R295" s="5"/>
      <c r="S295" s="5"/>
      <c r="T295" s="5"/>
      <c r="U295" s="5"/>
      <c r="V295" s="5"/>
      <c r="W295" s="5">
        <v>3421.04</v>
      </c>
      <c r="X295" s="5">
        <v>1</v>
      </c>
      <c r="Y295" s="5">
        <v>3421.04</v>
      </c>
      <c r="Z295" s="5">
        <v>69486.16</v>
      </c>
      <c r="AA295" s="5">
        <v>1</v>
      </c>
      <c r="AB295" s="5">
        <v>69486.16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217</v>
      </c>
      <c r="F296" s="5">
        <f>ROUND(Source!AU277,O296)</f>
        <v>0</v>
      </c>
      <c r="G296" s="5" t="s">
        <v>188</v>
      </c>
      <c r="H296" s="5" t="s">
        <v>189</v>
      </c>
      <c r="I296" s="5"/>
      <c r="J296" s="5"/>
      <c r="K296" s="5">
        <v>217</v>
      </c>
      <c r="L296" s="5">
        <v>18</v>
      </c>
      <c r="M296" s="5">
        <v>3</v>
      </c>
      <c r="N296" s="5" t="s">
        <v>3</v>
      </c>
      <c r="O296" s="5">
        <v>2</v>
      </c>
      <c r="P296" s="5">
        <f>ROUND(Source!EM277,O296)</f>
        <v>0</v>
      </c>
      <c r="Q296" s="5"/>
      <c r="R296" s="5"/>
      <c r="S296" s="5"/>
      <c r="T296" s="5"/>
      <c r="U296" s="5"/>
      <c r="V296" s="5"/>
      <c r="W296" s="5">
        <v>0</v>
      </c>
      <c r="X296" s="5">
        <v>1</v>
      </c>
      <c r="Y296" s="5">
        <v>0</v>
      </c>
      <c r="Z296" s="5">
        <v>0</v>
      </c>
      <c r="AA296" s="5">
        <v>1</v>
      </c>
      <c r="AB296" s="5">
        <v>0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230</v>
      </c>
      <c r="F297" s="5">
        <f>ROUND(Source!BA277,O297)</f>
        <v>0</v>
      </c>
      <c r="G297" s="5" t="s">
        <v>190</v>
      </c>
      <c r="H297" s="5" t="s">
        <v>191</v>
      </c>
      <c r="I297" s="5"/>
      <c r="J297" s="5"/>
      <c r="K297" s="5">
        <v>230</v>
      </c>
      <c r="L297" s="5">
        <v>19</v>
      </c>
      <c r="M297" s="5">
        <v>3</v>
      </c>
      <c r="N297" s="5" t="s">
        <v>3</v>
      </c>
      <c r="O297" s="5">
        <v>2</v>
      </c>
      <c r="P297" s="5">
        <f>ROUND(Source!ES277,O297)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206</v>
      </c>
      <c r="F298" s="5">
        <f>ROUND(Source!T277,O298)</f>
        <v>0</v>
      </c>
      <c r="G298" s="5" t="s">
        <v>192</v>
      </c>
      <c r="H298" s="5" t="s">
        <v>193</v>
      </c>
      <c r="I298" s="5"/>
      <c r="J298" s="5"/>
      <c r="K298" s="5">
        <v>206</v>
      </c>
      <c r="L298" s="5">
        <v>20</v>
      </c>
      <c r="M298" s="5">
        <v>3</v>
      </c>
      <c r="N298" s="5" t="s">
        <v>3</v>
      </c>
      <c r="O298" s="5">
        <v>2</v>
      </c>
      <c r="P298" s="5">
        <f>ROUND(Source!DL277,O298)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207</v>
      </c>
      <c r="F299" s="5">
        <f>Source!U277</f>
        <v>65.900000000000006</v>
      </c>
      <c r="G299" s="5" t="s">
        <v>194</v>
      </c>
      <c r="H299" s="5" t="s">
        <v>195</v>
      </c>
      <c r="I299" s="5"/>
      <c r="J299" s="5"/>
      <c r="K299" s="5">
        <v>207</v>
      </c>
      <c r="L299" s="5">
        <v>21</v>
      </c>
      <c r="M299" s="5">
        <v>3</v>
      </c>
      <c r="N299" s="5" t="s">
        <v>3</v>
      </c>
      <c r="O299" s="5">
        <v>-1</v>
      </c>
      <c r="P299" s="5">
        <f>Source!DM277</f>
        <v>65.900000000000006</v>
      </c>
      <c r="Q299" s="5"/>
      <c r="R299" s="5"/>
      <c r="S299" s="5"/>
      <c r="T299" s="5"/>
      <c r="U299" s="5"/>
      <c r="V299" s="5"/>
      <c r="W299" s="5">
        <v>65.900000000000006</v>
      </c>
      <c r="X299" s="5">
        <v>1</v>
      </c>
      <c r="Y299" s="5">
        <v>65.900000000000006</v>
      </c>
      <c r="Z299" s="5">
        <v>65.900000000000006</v>
      </c>
      <c r="AA299" s="5">
        <v>1</v>
      </c>
      <c r="AB299" s="5">
        <v>65.900000000000006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208</v>
      </c>
      <c r="F300" s="5">
        <f>Source!V277</f>
        <v>0</v>
      </c>
      <c r="G300" s="5" t="s">
        <v>196</v>
      </c>
      <c r="H300" s="5" t="s">
        <v>197</v>
      </c>
      <c r="I300" s="5"/>
      <c r="J300" s="5"/>
      <c r="K300" s="5">
        <v>208</v>
      </c>
      <c r="L300" s="5">
        <v>22</v>
      </c>
      <c r="M300" s="5">
        <v>3</v>
      </c>
      <c r="N300" s="5" t="s">
        <v>3</v>
      </c>
      <c r="O300" s="5">
        <v>-1</v>
      </c>
      <c r="P300" s="5">
        <f>Source!DN277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209</v>
      </c>
      <c r="F301" s="5">
        <f>ROUND(Source!W277,O301)</f>
        <v>0</v>
      </c>
      <c r="G301" s="5" t="s">
        <v>198</v>
      </c>
      <c r="H301" s="5" t="s">
        <v>199</v>
      </c>
      <c r="I301" s="5"/>
      <c r="J301" s="5"/>
      <c r="K301" s="5">
        <v>209</v>
      </c>
      <c r="L301" s="5">
        <v>23</v>
      </c>
      <c r="M301" s="5">
        <v>3</v>
      </c>
      <c r="N301" s="5" t="s">
        <v>3</v>
      </c>
      <c r="O301" s="5">
        <v>2</v>
      </c>
      <c r="P301" s="5">
        <f>ROUND(Source!DO277,O301)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233</v>
      </c>
      <c r="F302" s="5">
        <f>ROUND(Source!BD277,O302)</f>
        <v>0</v>
      </c>
      <c r="G302" s="5" t="s">
        <v>200</v>
      </c>
      <c r="H302" s="5" t="s">
        <v>201</v>
      </c>
      <c r="I302" s="5"/>
      <c r="J302" s="5"/>
      <c r="K302" s="5">
        <v>233</v>
      </c>
      <c r="L302" s="5">
        <v>24</v>
      </c>
      <c r="M302" s="5">
        <v>3</v>
      </c>
      <c r="N302" s="5" t="s">
        <v>3</v>
      </c>
      <c r="O302" s="5">
        <v>2</v>
      </c>
      <c r="P302" s="5">
        <f>ROUND(Source!EV277,O302)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210</v>
      </c>
      <c r="F303" s="5">
        <f>ROUND(Source!X277,O303)</f>
        <v>997.98</v>
      </c>
      <c r="G303" s="5" t="s">
        <v>202</v>
      </c>
      <c r="H303" s="5" t="s">
        <v>203</v>
      </c>
      <c r="I303" s="5"/>
      <c r="J303" s="5"/>
      <c r="K303" s="5">
        <v>210</v>
      </c>
      <c r="L303" s="5">
        <v>25</v>
      </c>
      <c r="M303" s="5">
        <v>3</v>
      </c>
      <c r="N303" s="5" t="s">
        <v>3</v>
      </c>
      <c r="O303" s="5">
        <v>2</v>
      </c>
      <c r="P303" s="5">
        <f>ROUND(Source!DP277,O303)</f>
        <v>23654.51</v>
      </c>
      <c r="Q303" s="5"/>
      <c r="R303" s="5"/>
      <c r="S303" s="5"/>
      <c r="T303" s="5"/>
      <c r="U303" s="5"/>
      <c r="V303" s="5"/>
      <c r="W303" s="5">
        <v>997.98</v>
      </c>
      <c r="X303" s="5">
        <v>1</v>
      </c>
      <c r="Y303" s="5">
        <v>997.98</v>
      </c>
      <c r="Z303" s="5">
        <v>23654.51</v>
      </c>
      <c r="AA303" s="5">
        <v>1</v>
      </c>
      <c r="AB303" s="5">
        <v>23654.51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211</v>
      </c>
      <c r="F304" s="5">
        <f>ROUND(Source!Y277,O304)</f>
        <v>650.61</v>
      </c>
      <c r="G304" s="5" t="s">
        <v>204</v>
      </c>
      <c r="H304" s="5" t="s">
        <v>205</v>
      </c>
      <c r="I304" s="5"/>
      <c r="J304" s="5"/>
      <c r="K304" s="5">
        <v>211</v>
      </c>
      <c r="L304" s="5">
        <v>26</v>
      </c>
      <c r="M304" s="5">
        <v>3</v>
      </c>
      <c r="N304" s="5" t="s">
        <v>3</v>
      </c>
      <c r="O304" s="5">
        <v>2</v>
      </c>
      <c r="P304" s="5">
        <f>ROUND(Source!DQ277,O304)</f>
        <v>10962.13</v>
      </c>
      <c r="Q304" s="5"/>
      <c r="R304" s="5"/>
      <c r="S304" s="5"/>
      <c r="T304" s="5"/>
      <c r="U304" s="5"/>
      <c r="V304" s="5"/>
      <c r="W304" s="5">
        <v>650.61</v>
      </c>
      <c r="X304" s="5">
        <v>1</v>
      </c>
      <c r="Y304" s="5">
        <v>650.61</v>
      </c>
      <c r="Z304" s="5">
        <v>10962.13</v>
      </c>
      <c r="AA304" s="5">
        <v>1</v>
      </c>
      <c r="AB304" s="5">
        <v>10962.13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224</v>
      </c>
      <c r="F305" s="5">
        <f>ROUND(Source!AR277,O305)</f>
        <v>4029.33</v>
      </c>
      <c r="G305" s="5" t="s">
        <v>206</v>
      </c>
      <c r="H305" s="5" t="s">
        <v>207</v>
      </c>
      <c r="I305" s="5"/>
      <c r="J305" s="5"/>
      <c r="K305" s="5">
        <v>224</v>
      </c>
      <c r="L305" s="5">
        <v>27</v>
      </c>
      <c r="M305" s="5">
        <v>3</v>
      </c>
      <c r="N305" s="5" t="s">
        <v>3</v>
      </c>
      <c r="O305" s="5">
        <v>2</v>
      </c>
      <c r="P305" s="5">
        <f>ROUND(Source!EJ277,O305)</f>
        <v>82502.13</v>
      </c>
      <c r="Q305" s="5"/>
      <c r="R305" s="5"/>
      <c r="S305" s="5"/>
      <c r="T305" s="5"/>
      <c r="U305" s="5"/>
      <c r="V305" s="5"/>
      <c r="W305" s="5">
        <v>4029.33</v>
      </c>
      <c r="X305" s="5">
        <v>1</v>
      </c>
      <c r="Y305" s="5">
        <v>4029.33</v>
      </c>
      <c r="Z305" s="5">
        <v>82502.13</v>
      </c>
      <c r="AA305" s="5">
        <v>1</v>
      </c>
      <c r="AB305" s="5">
        <v>82502.13</v>
      </c>
    </row>
    <row r="307" spans="1:206" x14ac:dyDescent="0.2">
      <c r="A307" s="3">
        <v>51</v>
      </c>
      <c r="B307" s="3">
        <f>B24</f>
        <v>0</v>
      </c>
      <c r="C307" s="3">
        <f>A24</f>
        <v>4</v>
      </c>
      <c r="D307" s="3">
        <f>ROW(A24)</f>
        <v>24</v>
      </c>
      <c r="E307" s="3"/>
      <c r="F307" s="3" t="str">
        <f>IF(F24&lt;&gt;"",F24,"")</f>
        <v>Новый раздел</v>
      </c>
      <c r="G307" s="3" t="str">
        <f>IF(G24&lt;&gt;"",G24,"")</f>
        <v>Строительно-монтажные работы</v>
      </c>
      <c r="H307" s="3">
        <v>0</v>
      </c>
      <c r="I307" s="3"/>
      <c r="J307" s="3"/>
      <c r="K307" s="3"/>
      <c r="L307" s="3"/>
      <c r="M307" s="3"/>
      <c r="N307" s="3"/>
      <c r="O307" s="3">
        <f t="shared" ref="O307:T307" si="285">ROUND(O120+O167+O238+O277+AB307,2)</f>
        <v>2380.7399999999998</v>
      </c>
      <c r="P307" s="3">
        <f t="shared" si="285"/>
        <v>555.79999999999995</v>
      </c>
      <c r="Q307" s="3">
        <f t="shared" si="285"/>
        <v>991.36</v>
      </c>
      <c r="R307" s="3">
        <f t="shared" si="285"/>
        <v>222.94</v>
      </c>
      <c r="S307" s="3">
        <f t="shared" si="285"/>
        <v>833.58</v>
      </c>
      <c r="T307" s="3">
        <f t="shared" si="285"/>
        <v>0</v>
      </c>
      <c r="U307" s="3">
        <f>U120+U167+U238+U277+AH307</f>
        <v>65.900000000000006</v>
      </c>
      <c r="V307" s="3">
        <f>V120+V167+V238+V277+AI307</f>
        <v>0</v>
      </c>
      <c r="W307" s="3">
        <f>ROUND(W120+W167+W238+W277+AJ307,2)</f>
        <v>0</v>
      </c>
      <c r="X307" s="3">
        <f>ROUND(X120+X167+X238+X277+AK307,2)</f>
        <v>997.98</v>
      </c>
      <c r="Y307" s="3">
        <f>ROUND(Y120+Y167+Y238+Y277+AL307,2)</f>
        <v>650.61</v>
      </c>
      <c r="Z307" s="3"/>
      <c r="AA307" s="3"/>
      <c r="AB307" s="3">
        <f>ROUND(SUMIF(AA28:AA105,"=83646471",O28:O105),2)</f>
        <v>0</v>
      </c>
      <c r="AC307" s="3">
        <f>ROUND(SUMIF(AA28:AA105,"=83646471",P28:P105),2)</f>
        <v>0</v>
      </c>
      <c r="AD307" s="3">
        <f>ROUND(SUMIF(AA28:AA105,"=83646471",Q28:Q105),2)</f>
        <v>0</v>
      </c>
      <c r="AE307" s="3">
        <f>ROUND(SUMIF(AA28:AA105,"=83646471",R28:R105),2)</f>
        <v>0</v>
      </c>
      <c r="AF307" s="3">
        <f>ROUND(SUMIF(AA28:AA105,"=83646471",S28:S105),2)</f>
        <v>0</v>
      </c>
      <c r="AG307" s="3">
        <f>ROUND(SUMIF(AA28:AA105,"=83646471",T28:T105),2)</f>
        <v>0</v>
      </c>
      <c r="AH307" s="3">
        <f>SUMIF(AA28:AA105,"=83646471",U28:U105)</f>
        <v>0</v>
      </c>
      <c r="AI307" s="3">
        <f>SUMIF(AA28:AA105,"=83646471",V28:V105)</f>
        <v>0</v>
      </c>
      <c r="AJ307" s="3">
        <f>ROUND(SUMIF(AA28:AA105,"=83646471",W28:W105),2)</f>
        <v>0</v>
      </c>
      <c r="AK307" s="3">
        <f>ROUND(SUMIF(AA28:AA105,"=83646471",X28:X105),2)</f>
        <v>0</v>
      </c>
      <c r="AL307" s="3">
        <f>ROUND(SUMIF(AA28:AA105,"=83646471",Y28:Y105),2)</f>
        <v>0</v>
      </c>
      <c r="AM307" s="3"/>
      <c r="AN307" s="3"/>
      <c r="AO307" s="3">
        <f t="shared" ref="AO307:BD307" si="286">ROUND(AO120+AO167+AO238+AO277+BX307,2)</f>
        <v>0</v>
      </c>
      <c r="AP307" s="3">
        <f t="shared" si="286"/>
        <v>0</v>
      </c>
      <c r="AQ307" s="3">
        <f t="shared" si="286"/>
        <v>0</v>
      </c>
      <c r="AR307" s="3">
        <f t="shared" si="286"/>
        <v>4029.33</v>
      </c>
      <c r="AS307" s="3">
        <f t="shared" si="286"/>
        <v>608.29</v>
      </c>
      <c r="AT307" s="3">
        <f t="shared" si="286"/>
        <v>3421.04</v>
      </c>
      <c r="AU307" s="3">
        <f t="shared" si="286"/>
        <v>0</v>
      </c>
      <c r="AV307" s="3">
        <f t="shared" si="286"/>
        <v>555.79999999999995</v>
      </c>
      <c r="AW307" s="3">
        <f t="shared" si="286"/>
        <v>555.79999999999995</v>
      </c>
      <c r="AX307" s="3">
        <f t="shared" si="286"/>
        <v>0</v>
      </c>
      <c r="AY307" s="3">
        <f t="shared" si="286"/>
        <v>555.79999999999995</v>
      </c>
      <c r="AZ307" s="3">
        <f t="shared" si="286"/>
        <v>0</v>
      </c>
      <c r="BA307" s="3">
        <f t="shared" si="286"/>
        <v>0</v>
      </c>
      <c r="BB307" s="3">
        <f t="shared" si="286"/>
        <v>0</v>
      </c>
      <c r="BC307" s="3">
        <f t="shared" si="286"/>
        <v>0</v>
      </c>
      <c r="BD307" s="3">
        <f t="shared" si="286"/>
        <v>0</v>
      </c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>
        <f>ROUND(SUMIF(AA28:AA105,"=83646471",FQ28:FQ105),2)</f>
        <v>0</v>
      </c>
      <c r="BY307" s="3">
        <f>ROUND(SUMIF(AA28:AA105,"=83646471",FR28:FR105),2)</f>
        <v>0</v>
      </c>
      <c r="BZ307" s="3">
        <f>ROUND(SUMIF(AA28:AA105,"=83646471",GL28:GL105),2)</f>
        <v>0</v>
      </c>
      <c r="CA307" s="3">
        <f>ROUND(SUMIF(AA28:AA105,"=83646471",GM28:GM105),2)</f>
        <v>0</v>
      </c>
      <c r="CB307" s="3">
        <f>ROUND(SUMIF(AA28:AA105,"=83646471",GN28:GN105),2)</f>
        <v>0</v>
      </c>
      <c r="CC307" s="3">
        <f>ROUND(SUMIF(AA28:AA105,"=83646471",GO28:GO105),2)</f>
        <v>0</v>
      </c>
      <c r="CD307" s="3">
        <f>ROUND(SUMIF(AA28:AA105,"=83646471",GP28:GP105),2)</f>
        <v>0</v>
      </c>
      <c r="CE307" s="3">
        <f>AC307-BX307</f>
        <v>0</v>
      </c>
      <c r="CF307" s="3">
        <f>AC307-BY307</f>
        <v>0</v>
      </c>
      <c r="CG307" s="3">
        <f>BX307-BZ307</f>
        <v>0</v>
      </c>
      <c r="CH307" s="3">
        <f>AC307-BX307-BY307+BZ307</f>
        <v>0</v>
      </c>
      <c r="CI307" s="3">
        <f>BY307-BZ307</f>
        <v>0</v>
      </c>
      <c r="CJ307" s="3">
        <f>ROUND(SUMIF(AA28:AA105,"=83646471",GX28:GX105),2)</f>
        <v>0</v>
      </c>
      <c r="CK307" s="3">
        <f>ROUND(SUMIF(AA28:AA105,"=83646471",GY28:GY105),2)</f>
        <v>0</v>
      </c>
      <c r="CL307" s="3">
        <f>ROUND(SUMIF(AA28:AA105,"=83646471",GZ28:GZ105),2)</f>
        <v>0</v>
      </c>
      <c r="CM307" s="3">
        <f>ROUND(SUMIF(AA28:AA105,"=83646471",HD28:HD105),2)</f>
        <v>0</v>
      </c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  <c r="DB307" s="3"/>
      <c r="DC307" s="3"/>
      <c r="DD307" s="3"/>
      <c r="DE307" s="3"/>
      <c r="DF307" s="3"/>
      <c r="DG307" s="4">
        <f t="shared" ref="DG307:DL307" si="287">ROUND(DG120+DG167+DG238+DG277+DT307,2)</f>
        <v>37530.370000000003</v>
      </c>
      <c r="DH307" s="4">
        <f t="shared" si="287"/>
        <v>2328.8000000000002</v>
      </c>
      <c r="DI307" s="4">
        <f t="shared" si="287"/>
        <v>11002.74</v>
      </c>
      <c r="DJ307" s="4">
        <f t="shared" si="287"/>
        <v>6471.95</v>
      </c>
      <c r="DK307" s="4">
        <f t="shared" si="287"/>
        <v>24198.83</v>
      </c>
      <c r="DL307" s="4">
        <f t="shared" si="287"/>
        <v>0</v>
      </c>
      <c r="DM307" s="4">
        <f>DM120+DM167+DM238+DM277+DZ307</f>
        <v>65.900000000000006</v>
      </c>
      <c r="DN307" s="4">
        <f>DN120+DN167+DN238+DN277+EA307</f>
        <v>0</v>
      </c>
      <c r="DO307" s="4">
        <f>ROUND(DO120+DO167+DO238+DO277+EB307,2)</f>
        <v>0</v>
      </c>
      <c r="DP307" s="4">
        <f>ROUND(DP120+DP167+DP238+DP277+EC307,2)</f>
        <v>23654.51</v>
      </c>
      <c r="DQ307" s="4">
        <f>ROUND(DQ120+DQ167+DQ238+DQ277+ED307,2)</f>
        <v>10962.13</v>
      </c>
      <c r="DR307" s="4"/>
      <c r="DS307" s="4"/>
      <c r="DT307" s="4">
        <f>ROUND(SUMIF(AA28:AA105,"=83646472",O28:O105),2)</f>
        <v>0</v>
      </c>
      <c r="DU307" s="4">
        <f>ROUND(SUMIF(AA28:AA105,"=83646472",P28:P105),2)</f>
        <v>0</v>
      </c>
      <c r="DV307" s="4">
        <f>ROUND(SUMIF(AA28:AA105,"=83646472",Q28:Q105),2)</f>
        <v>0</v>
      </c>
      <c r="DW307" s="4">
        <f>ROUND(SUMIF(AA28:AA105,"=83646472",R28:R105),2)</f>
        <v>0</v>
      </c>
      <c r="DX307" s="4">
        <f>ROUND(SUMIF(AA28:AA105,"=83646472",S28:S105),2)</f>
        <v>0</v>
      </c>
      <c r="DY307" s="4">
        <f>ROUND(SUMIF(AA28:AA105,"=83646472",T28:T105),2)</f>
        <v>0</v>
      </c>
      <c r="DZ307" s="4">
        <f>SUMIF(AA28:AA105,"=83646472",U28:U105)</f>
        <v>0</v>
      </c>
      <c r="EA307" s="4">
        <f>SUMIF(AA28:AA105,"=83646472",V28:V105)</f>
        <v>0</v>
      </c>
      <c r="EB307" s="4">
        <f>ROUND(SUMIF(AA28:AA105,"=83646472",W28:W105),2)</f>
        <v>0</v>
      </c>
      <c r="EC307" s="4">
        <f>ROUND(SUMIF(AA28:AA105,"=83646472",X28:X105),2)</f>
        <v>0</v>
      </c>
      <c r="ED307" s="4">
        <f>ROUND(SUMIF(AA28:AA105,"=83646472",Y28:Y105),2)</f>
        <v>0</v>
      </c>
      <c r="EE307" s="4"/>
      <c r="EF307" s="4"/>
      <c r="EG307" s="4">
        <f t="shared" ref="EG307:EV307" si="288">ROUND(EG120+EG167+EG238+EG277+FP307,2)</f>
        <v>0</v>
      </c>
      <c r="EH307" s="4">
        <f t="shared" si="288"/>
        <v>0</v>
      </c>
      <c r="EI307" s="4">
        <f t="shared" si="288"/>
        <v>0</v>
      </c>
      <c r="EJ307" s="4">
        <f t="shared" si="288"/>
        <v>82502.13</v>
      </c>
      <c r="EK307" s="4">
        <f t="shared" si="288"/>
        <v>13015.97</v>
      </c>
      <c r="EL307" s="4">
        <f t="shared" si="288"/>
        <v>69486.16</v>
      </c>
      <c r="EM307" s="4">
        <f t="shared" si="288"/>
        <v>0</v>
      </c>
      <c r="EN307" s="4">
        <f t="shared" si="288"/>
        <v>2328.8000000000002</v>
      </c>
      <c r="EO307" s="4">
        <f t="shared" si="288"/>
        <v>2328.8000000000002</v>
      </c>
      <c r="EP307" s="4">
        <f t="shared" si="288"/>
        <v>0</v>
      </c>
      <c r="EQ307" s="4">
        <f t="shared" si="288"/>
        <v>2328.8000000000002</v>
      </c>
      <c r="ER307" s="4">
        <f t="shared" si="288"/>
        <v>0</v>
      </c>
      <c r="ES307" s="4">
        <f t="shared" si="288"/>
        <v>0</v>
      </c>
      <c r="ET307" s="4">
        <f t="shared" si="288"/>
        <v>0</v>
      </c>
      <c r="EU307" s="4">
        <f t="shared" si="288"/>
        <v>0</v>
      </c>
      <c r="EV307" s="4">
        <f t="shared" si="288"/>
        <v>0</v>
      </c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>
        <f>ROUND(SUMIF(AA28:AA105,"=83646472",FQ28:FQ105),2)</f>
        <v>0</v>
      </c>
      <c r="FQ307" s="4">
        <f>ROUND(SUMIF(AA28:AA105,"=83646472",FR28:FR105),2)</f>
        <v>0</v>
      </c>
      <c r="FR307" s="4">
        <f>ROUND(SUMIF(AA28:AA105,"=83646472",GL28:GL105),2)</f>
        <v>0</v>
      </c>
      <c r="FS307" s="4">
        <f>ROUND(SUMIF(AA28:AA105,"=83646472",GM28:GM105),2)</f>
        <v>0</v>
      </c>
      <c r="FT307" s="4">
        <f>ROUND(SUMIF(AA28:AA105,"=83646472",GN28:GN105),2)</f>
        <v>0</v>
      </c>
      <c r="FU307" s="4">
        <f>ROUND(SUMIF(AA28:AA105,"=83646472",GO28:GO105),2)</f>
        <v>0</v>
      </c>
      <c r="FV307" s="4">
        <f>ROUND(SUMIF(AA28:AA105,"=83646472",GP28:GP105),2)</f>
        <v>0</v>
      </c>
      <c r="FW307" s="4">
        <f>DU307-FP307</f>
        <v>0</v>
      </c>
      <c r="FX307" s="4">
        <f>DU307-FQ307</f>
        <v>0</v>
      </c>
      <c r="FY307" s="4">
        <f>FP307-FR307</f>
        <v>0</v>
      </c>
      <c r="FZ307" s="4">
        <f>DU307-FP307-FQ307+FR307</f>
        <v>0</v>
      </c>
      <c r="GA307" s="4">
        <f>FQ307-FR307</f>
        <v>0</v>
      </c>
      <c r="GB307" s="4">
        <f>ROUND(SUMIF(AA28:AA105,"=83646472",GX28:GX105),2)</f>
        <v>0</v>
      </c>
      <c r="GC307" s="4">
        <f>ROUND(SUMIF(AA28:AA105,"=83646472",GY28:GY105),2)</f>
        <v>0</v>
      </c>
      <c r="GD307" s="4">
        <f>ROUND(SUMIF(AA28:AA105,"=83646472",GZ28:GZ105),2)</f>
        <v>0</v>
      </c>
      <c r="GE307" s="4">
        <f>ROUND(SUMIF(AA28:AA105,"=83646472",HD28:HD105),2)</f>
        <v>0</v>
      </c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201</v>
      </c>
      <c r="F309" s="5">
        <f>ROUND(Source!O307,O309)</f>
        <v>2380.7399999999998</v>
      </c>
      <c r="G309" s="5" t="s">
        <v>154</v>
      </c>
      <c r="H309" s="5" t="s">
        <v>155</v>
      </c>
      <c r="I309" s="5"/>
      <c r="J309" s="5"/>
      <c r="K309" s="5">
        <v>201</v>
      </c>
      <c r="L309" s="5">
        <v>1</v>
      </c>
      <c r="M309" s="5">
        <v>3</v>
      </c>
      <c r="N309" s="5" t="s">
        <v>3</v>
      </c>
      <c r="O309" s="5">
        <v>2</v>
      </c>
      <c r="P309" s="5">
        <f>ROUND(Source!DG307,O309)</f>
        <v>37530.370000000003</v>
      </c>
      <c r="Q309" s="5"/>
      <c r="R309" s="5"/>
      <c r="S309" s="5"/>
      <c r="T309" s="5"/>
      <c r="U309" s="5"/>
      <c r="V309" s="5"/>
      <c r="W309" s="5">
        <v>2380.7399999999998</v>
      </c>
      <c r="X309" s="5">
        <v>1</v>
      </c>
      <c r="Y309" s="5">
        <v>2380.7399999999998</v>
      </c>
      <c r="Z309" s="5">
        <v>37530.370000000003</v>
      </c>
      <c r="AA309" s="5">
        <v>1</v>
      </c>
      <c r="AB309" s="5">
        <v>37530.370000000003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202</v>
      </c>
      <c r="F310" s="5">
        <f>ROUND(Source!P307,O310)</f>
        <v>555.79999999999995</v>
      </c>
      <c r="G310" s="5" t="s">
        <v>156</v>
      </c>
      <c r="H310" s="5" t="s">
        <v>157</v>
      </c>
      <c r="I310" s="5"/>
      <c r="J310" s="5"/>
      <c r="K310" s="5">
        <v>202</v>
      </c>
      <c r="L310" s="5">
        <v>2</v>
      </c>
      <c r="M310" s="5">
        <v>3</v>
      </c>
      <c r="N310" s="5" t="s">
        <v>3</v>
      </c>
      <c r="O310" s="5">
        <v>2</v>
      </c>
      <c r="P310" s="5">
        <f>ROUND(Source!DH307,O310)</f>
        <v>2328.8000000000002</v>
      </c>
      <c r="Q310" s="5"/>
      <c r="R310" s="5"/>
      <c r="S310" s="5"/>
      <c r="T310" s="5"/>
      <c r="U310" s="5"/>
      <c r="V310" s="5"/>
      <c r="W310" s="5">
        <v>555.79999999999995</v>
      </c>
      <c r="X310" s="5">
        <v>1</v>
      </c>
      <c r="Y310" s="5">
        <v>555.79999999999995</v>
      </c>
      <c r="Z310" s="5">
        <v>2328.8000000000002</v>
      </c>
      <c r="AA310" s="5">
        <v>1</v>
      </c>
      <c r="AB310" s="5">
        <v>2328.8000000000002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222</v>
      </c>
      <c r="F311" s="5">
        <f>ROUND(Source!AO307,O311)</f>
        <v>0</v>
      </c>
      <c r="G311" s="5" t="s">
        <v>158</v>
      </c>
      <c r="H311" s="5" t="s">
        <v>159</v>
      </c>
      <c r="I311" s="5"/>
      <c r="J311" s="5"/>
      <c r="K311" s="5">
        <v>222</v>
      </c>
      <c r="L311" s="5">
        <v>3</v>
      </c>
      <c r="M311" s="5">
        <v>3</v>
      </c>
      <c r="N311" s="5" t="s">
        <v>3</v>
      </c>
      <c r="O311" s="5">
        <v>2</v>
      </c>
      <c r="P311" s="5">
        <f>ROUND(Source!EG307,O311)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225</v>
      </c>
      <c r="F312" s="5">
        <f>ROUND(Source!AV307,O312)</f>
        <v>555.79999999999995</v>
      </c>
      <c r="G312" s="5" t="s">
        <v>160</v>
      </c>
      <c r="H312" s="5" t="s">
        <v>161</v>
      </c>
      <c r="I312" s="5"/>
      <c r="J312" s="5"/>
      <c r="K312" s="5">
        <v>225</v>
      </c>
      <c r="L312" s="5">
        <v>4</v>
      </c>
      <c r="M312" s="5">
        <v>3</v>
      </c>
      <c r="N312" s="5" t="s">
        <v>3</v>
      </c>
      <c r="O312" s="5">
        <v>2</v>
      </c>
      <c r="P312" s="5">
        <f>ROUND(Source!EN307,O312)</f>
        <v>2328.8000000000002</v>
      </c>
      <c r="Q312" s="5"/>
      <c r="R312" s="5"/>
      <c r="S312" s="5"/>
      <c r="T312" s="5"/>
      <c r="U312" s="5"/>
      <c r="V312" s="5"/>
      <c r="W312" s="5">
        <v>555.79999999999995</v>
      </c>
      <c r="X312" s="5">
        <v>1</v>
      </c>
      <c r="Y312" s="5">
        <v>555.79999999999995</v>
      </c>
      <c r="Z312" s="5">
        <v>2328.8000000000002</v>
      </c>
      <c r="AA312" s="5">
        <v>1</v>
      </c>
      <c r="AB312" s="5">
        <v>2328.8000000000002</v>
      </c>
    </row>
    <row r="313" spans="1:206" x14ac:dyDescent="0.2">
      <c r="A313" s="5">
        <v>50</v>
      </c>
      <c r="B313" s="5">
        <v>0</v>
      </c>
      <c r="C313" s="5">
        <v>0</v>
      </c>
      <c r="D313" s="5">
        <v>1</v>
      </c>
      <c r="E313" s="5">
        <v>226</v>
      </c>
      <c r="F313" s="5">
        <f>ROUND(Source!AW307,O313)</f>
        <v>555.79999999999995</v>
      </c>
      <c r="G313" s="5" t="s">
        <v>162</v>
      </c>
      <c r="H313" s="5" t="s">
        <v>163</v>
      </c>
      <c r="I313" s="5"/>
      <c r="J313" s="5"/>
      <c r="K313" s="5">
        <v>226</v>
      </c>
      <c r="L313" s="5">
        <v>5</v>
      </c>
      <c r="M313" s="5">
        <v>3</v>
      </c>
      <c r="N313" s="5" t="s">
        <v>3</v>
      </c>
      <c r="O313" s="5">
        <v>2</v>
      </c>
      <c r="P313" s="5">
        <f>ROUND(Source!EO307,O313)</f>
        <v>2328.8000000000002</v>
      </c>
      <c r="Q313" s="5"/>
      <c r="R313" s="5"/>
      <c r="S313" s="5"/>
      <c r="T313" s="5"/>
      <c r="U313" s="5"/>
      <c r="V313" s="5"/>
      <c r="W313" s="5">
        <v>555.79999999999995</v>
      </c>
      <c r="X313" s="5">
        <v>1</v>
      </c>
      <c r="Y313" s="5">
        <v>555.79999999999995</v>
      </c>
      <c r="Z313" s="5">
        <v>2328.8000000000002</v>
      </c>
      <c r="AA313" s="5">
        <v>1</v>
      </c>
      <c r="AB313" s="5">
        <v>2328.8000000000002</v>
      </c>
    </row>
    <row r="314" spans="1:206" x14ac:dyDescent="0.2">
      <c r="A314" s="5">
        <v>50</v>
      </c>
      <c r="B314" s="5">
        <v>0</v>
      </c>
      <c r="C314" s="5">
        <v>0</v>
      </c>
      <c r="D314" s="5">
        <v>1</v>
      </c>
      <c r="E314" s="5">
        <v>227</v>
      </c>
      <c r="F314" s="5">
        <f>ROUND(Source!AX307,O314)</f>
        <v>0</v>
      </c>
      <c r="G314" s="5" t="s">
        <v>164</v>
      </c>
      <c r="H314" s="5" t="s">
        <v>165</v>
      </c>
      <c r="I314" s="5"/>
      <c r="J314" s="5"/>
      <c r="K314" s="5">
        <v>227</v>
      </c>
      <c r="L314" s="5">
        <v>6</v>
      </c>
      <c r="M314" s="5">
        <v>3</v>
      </c>
      <c r="N314" s="5" t="s">
        <v>3</v>
      </c>
      <c r="O314" s="5">
        <v>2</v>
      </c>
      <c r="P314" s="5">
        <f>ROUND(Source!EP307,O314)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06" x14ac:dyDescent="0.2">
      <c r="A315" s="5">
        <v>50</v>
      </c>
      <c r="B315" s="5">
        <v>0</v>
      </c>
      <c r="C315" s="5">
        <v>0</v>
      </c>
      <c r="D315" s="5">
        <v>1</v>
      </c>
      <c r="E315" s="5">
        <v>228</v>
      </c>
      <c r="F315" s="5">
        <f>ROUND(Source!AY307,O315)</f>
        <v>555.79999999999995</v>
      </c>
      <c r="G315" s="5" t="s">
        <v>166</v>
      </c>
      <c r="H315" s="5" t="s">
        <v>167</v>
      </c>
      <c r="I315" s="5"/>
      <c r="J315" s="5"/>
      <c r="K315" s="5">
        <v>228</v>
      </c>
      <c r="L315" s="5">
        <v>7</v>
      </c>
      <c r="M315" s="5">
        <v>3</v>
      </c>
      <c r="N315" s="5" t="s">
        <v>3</v>
      </c>
      <c r="O315" s="5">
        <v>2</v>
      </c>
      <c r="P315" s="5">
        <f>ROUND(Source!EQ307,O315)</f>
        <v>2328.8000000000002</v>
      </c>
      <c r="Q315" s="5"/>
      <c r="R315" s="5"/>
      <c r="S315" s="5"/>
      <c r="T315" s="5"/>
      <c r="U315" s="5"/>
      <c r="V315" s="5"/>
      <c r="W315" s="5">
        <v>555.79999999999995</v>
      </c>
      <c r="X315" s="5">
        <v>1</v>
      </c>
      <c r="Y315" s="5">
        <v>555.79999999999995</v>
      </c>
      <c r="Z315" s="5">
        <v>2328.8000000000002</v>
      </c>
      <c r="AA315" s="5">
        <v>1</v>
      </c>
      <c r="AB315" s="5">
        <v>2328.8000000000002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216</v>
      </c>
      <c r="F316" s="5">
        <f>ROUND(Source!AP307,O316)</f>
        <v>0</v>
      </c>
      <c r="G316" s="5" t="s">
        <v>168</v>
      </c>
      <c r="H316" s="5" t="s">
        <v>169</v>
      </c>
      <c r="I316" s="5"/>
      <c r="J316" s="5"/>
      <c r="K316" s="5">
        <v>216</v>
      </c>
      <c r="L316" s="5">
        <v>8</v>
      </c>
      <c r="M316" s="5">
        <v>3</v>
      </c>
      <c r="N316" s="5" t="s">
        <v>3</v>
      </c>
      <c r="O316" s="5">
        <v>2</v>
      </c>
      <c r="P316" s="5">
        <f>ROUND(Source!EH307,O316)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223</v>
      </c>
      <c r="F317" s="5">
        <f>ROUND(Source!AQ307,O317)</f>
        <v>0</v>
      </c>
      <c r="G317" s="5" t="s">
        <v>170</v>
      </c>
      <c r="H317" s="5" t="s">
        <v>171</v>
      </c>
      <c r="I317" s="5"/>
      <c r="J317" s="5"/>
      <c r="K317" s="5">
        <v>223</v>
      </c>
      <c r="L317" s="5">
        <v>9</v>
      </c>
      <c r="M317" s="5">
        <v>3</v>
      </c>
      <c r="N317" s="5" t="s">
        <v>3</v>
      </c>
      <c r="O317" s="5">
        <v>2</v>
      </c>
      <c r="P317" s="5">
        <f>ROUND(Source!EI307,O317)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229</v>
      </c>
      <c r="F318" s="5">
        <f>ROUND(Source!AZ307,O318)</f>
        <v>0</v>
      </c>
      <c r="G318" s="5" t="s">
        <v>172</v>
      </c>
      <c r="H318" s="5" t="s">
        <v>173</v>
      </c>
      <c r="I318" s="5"/>
      <c r="J318" s="5"/>
      <c r="K318" s="5">
        <v>229</v>
      </c>
      <c r="L318" s="5">
        <v>10</v>
      </c>
      <c r="M318" s="5">
        <v>3</v>
      </c>
      <c r="N318" s="5" t="s">
        <v>3</v>
      </c>
      <c r="O318" s="5">
        <v>2</v>
      </c>
      <c r="P318" s="5">
        <f>ROUND(Source!ER307,O318)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203</v>
      </c>
      <c r="F319" s="5">
        <f>ROUND(Source!Q307,O319)</f>
        <v>991.36</v>
      </c>
      <c r="G319" s="5" t="s">
        <v>174</v>
      </c>
      <c r="H319" s="5" t="s">
        <v>175</v>
      </c>
      <c r="I319" s="5"/>
      <c r="J319" s="5"/>
      <c r="K319" s="5">
        <v>203</v>
      </c>
      <c r="L319" s="5">
        <v>11</v>
      </c>
      <c r="M319" s="5">
        <v>3</v>
      </c>
      <c r="N319" s="5" t="s">
        <v>3</v>
      </c>
      <c r="O319" s="5">
        <v>2</v>
      </c>
      <c r="P319" s="5">
        <f>ROUND(Source!DI307,O319)</f>
        <v>11002.74</v>
      </c>
      <c r="Q319" s="5"/>
      <c r="R319" s="5"/>
      <c r="S319" s="5"/>
      <c r="T319" s="5"/>
      <c r="U319" s="5"/>
      <c r="V319" s="5"/>
      <c r="W319" s="5">
        <v>991.36</v>
      </c>
      <c r="X319" s="5">
        <v>1</v>
      </c>
      <c r="Y319" s="5">
        <v>991.36</v>
      </c>
      <c r="Z319" s="5">
        <v>11002.74</v>
      </c>
      <c r="AA319" s="5">
        <v>1</v>
      </c>
      <c r="AB319" s="5">
        <v>11002.74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231</v>
      </c>
      <c r="F320" s="5">
        <f>ROUND(Source!BB307,O320)</f>
        <v>0</v>
      </c>
      <c r="G320" s="5" t="s">
        <v>176</v>
      </c>
      <c r="H320" s="5" t="s">
        <v>177</v>
      </c>
      <c r="I320" s="5"/>
      <c r="J320" s="5"/>
      <c r="K320" s="5">
        <v>231</v>
      </c>
      <c r="L320" s="5">
        <v>12</v>
      </c>
      <c r="M320" s="5">
        <v>3</v>
      </c>
      <c r="N320" s="5" t="s">
        <v>3</v>
      </c>
      <c r="O320" s="5">
        <v>2</v>
      </c>
      <c r="P320" s="5">
        <f>ROUND(Source!ET307,O320)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204</v>
      </c>
      <c r="F321" s="5">
        <f>ROUND(Source!R307,O321)</f>
        <v>222.94</v>
      </c>
      <c r="G321" s="5" t="s">
        <v>178</v>
      </c>
      <c r="H321" s="5" t="s">
        <v>179</v>
      </c>
      <c r="I321" s="5"/>
      <c r="J321" s="5"/>
      <c r="K321" s="5">
        <v>204</v>
      </c>
      <c r="L321" s="5">
        <v>13</v>
      </c>
      <c r="M321" s="5">
        <v>3</v>
      </c>
      <c r="N321" s="5" t="s">
        <v>3</v>
      </c>
      <c r="O321" s="5">
        <v>2</v>
      </c>
      <c r="P321" s="5">
        <f>ROUND(Source!DJ307,O321)</f>
        <v>6471.95</v>
      </c>
      <c r="Q321" s="5"/>
      <c r="R321" s="5"/>
      <c r="S321" s="5"/>
      <c r="T321" s="5"/>
      <c r="U321" s="5"/>
      <c r="V321" s="5"/>
      <c r="W321" s="5">
        <v>222.94</v>
      </c>
      <c r="X321" s="5">
        <v>1</v>
      </c>
      <c r="Y321" s="5">
        <v>222.94</v>
      </c>
      <c r="Z321" s="5">
        <v>6471.95</v>
      </c>
      <c r="AA321" s="5">
        <v>1</v>
      </c>
      <c r="AB321" s="5">
        <v>6471.95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205</v>
      </c>
      <c r="F322" s="5">
        <f>ROUND(Source!S307,O322)</f>
        <v>833.58</v>
      </c>
      <c r="G322" s="5" t="s">
        <v>180</v>
      </c>
      <c r="H322" s="5" t="s">
        <v>181</v>
      </c>
      <c r="I322" s="5"/>
      <c r="J322" s="5"/>
      <c r="K322" s="5">
        <v>205</v>
      </c>
      <c r="L322" s="5">
        <v>14</v>
      </c>
      <c r="M322" s="5">
        <v>3</v>
      </c>
      <c r="N322" s="5" t="s">
        <v>3</v>
      </c>
      <c r="O322" s="5">
        <v>2</v>
      </c>
      <c r="P322" s="5">
        <f>ROUND(Source!DK307,O322)</f>
        <v>24198.83</v>
      </c>
      <c r="Q322" s="5"/>
      <c r="R322" s="5"/>
      <c r="S322" s="5"/>
      <c r="T322" s="5"/>
      <c r="U322" s="5"/>
      <c r="V322" s="5"/>
      <c r="W322" s="5">
        <v>833.58</v>
      </c>
      <c r="X322" s="5">
        <v>1</v>
      </c>
      <c r="Y322" s="5">
        <v>833.58</v>
      </c>
      <c r="Z322" s="5">
        <v>24198.83</v>
      </c>
      <c r="AA322" s="5">
        <v>1</v>
      </c>
      <c r="AB322" s="5">
        <v>24198.83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232</v>
      </c>
      <c r="F323" s="5">
        <f>ROUND(Source!BC307,O323)</f>
        <v>0</v>
      </c>
      <c r="G323" s="5" t="s">
        <v>182</v>
      </c>
      <c r="H323" s="5" t="s">
        <v>183</v>
      </c>
      <c r="I323" s="5"/>
      <c r="J323" s="5"/>
      <c r="K323" s="5">
        <v>232</v>
      </c>
      <c r="L323" s="5">
        <v>15</v>
      </c>
      <c r="M323" s="5">
        <v>3</v>
      </c>
      <c r="N323" s="5" t="s">
        <v>3</v>
      </c>
      <c r="O323" s="5">
        <v>2</v>
      </c>
      <c r="P323" s="5">
        <f>ROUND(Source!EU307,O323)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214</v>
      </c>
      <c r="F324" s="5">
        <f>ROUND(Source!AS307,O324)</f>
        <v>608.29</v>
      </c>
      <c r="G324" s="5" t="s">
        <v>184</v>
      </c>
      <c r="H324" s="5" t="s">
        <v>185</v>
      </c>
      <c r="I324" s="5"/>
      <c r="J324" s="5"/>
      <c r="K324" s="5">
        <v>214</v>
      </c>
      <c r="L324" s="5">
        <v>16</v>
      </c>
      <c r="M324" s="5">
        <v>3</v>
      </c>
      <c r="N324" s="5" t="s">
        <v>3</v>
      </c>
      <c r="O324" s="5">
        <v>2</v>
      </c>
      <c r="P324" s="5">
        <f>ROUND(Source!EK307,O324)</f>
        <v>13015.97</v>
      </c>
      <c r="Q324" s="5"/>
      <c r="R324" s="5"/>
      <c r="S324" s="5"/>
      <c r="T324" s="5"/>
      <c r="U324" s="5"/>
      <c r="V324" s="5"/>
      <c r="W324" s="5">
        <v>608.29</v>
      </c>
      <c r="X324" s="5">
        <v>1</v>
      </c>
      <c r="Y324" s="5">
        <v>608.29</v>
      </c>
      <c r="Z324" s="5">
        <v>13015.97</v>
      </c>
      <c r="AA324" s="5">
        <v>1</v>
      </c>
      <c r="AB324" s="5">
        <v>13015.97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215</v>
      </c>
      <c r="F325" s="5">
        <f>ROUND(Source!AT307,O325)</f>
        <v>3421.04</v>
      </c>
      <c r="G325" s="5" t="s">
        <v>186</v>
      </c>
      <c r="H325" s="5" t="s">
        <v>187</v>
      </c>
      <c r="I325" s="5"/>
      <c r="J325" s="5"/>
      <c r="K325" s="5">
        <v>215</v>
      </c>
      <c r="L325" s="5">
        <v>17</v>
      </c>
      <c r="M325" s="5">
        <v>3</v>
      </c>
      <c r="N325" s="5" t="s">
        <v>3</v>
      </c>
      <c r="O325" s="5">
        <v>2</v>
      </c>
      <c r="P325" s="5">
        <f>ROUND(Source!EL307,O325)</f>
        <v>69486.16</v>
      </c>
      <c r="Q325" s="5"/>
      <c r="R325" s="5"/>
      <c r="S325" s="5"/>
      <c r="T325" s="5"/>
      <c r="U325" s="5"/>
      <c r="V325" s="5"/>
      <c r="W325" s="5">
        <v>3421.04</v>
      </c>
      <c r="X325" s="5">
        <v>1</v>
      </c>
      <c r="Y325" s="5">
        <v>3421.04</v>
      </c>
      <c r="Z325" s="5">
        <v>69486.16</v>
      </c>
      <c r="AA325" s="5">
        <v>1</v>
      </c>
      <c r="AB325" s="5">
        <v>69486.16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217</v>
      </c>
      <c r="F326" s="5">
        <f>ROUND(Source!AU307,O326)</f>
        <v>0</v>
      </c>
      <c r="G326" s="5" t="s">
        <v>188</v>
      </c>
      <c r="H326" s="5" t="s">
        <v>189</v>
      </c>
      <c r="I326" s="5"/>
      <c r="J326" s="5"/>
      <c r="K326" s="5">
        <v>217</v>
      </c>
      <c r="L326" s="5">
        <v>18</v>
      </c>
      <c r="M326" s="5">
        <v>3</v>
      </c>
      <c r="N326" s="5" t="s">
        <v>3</v>
      </c>
      <c r="O326" s="5">
        <v>2</v>
      </c>
      <c r="P326" s="5">
        <f>ROUND(Source!EM307,O326)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230</v>
      </c>
      <c r="F327" s="5">
        <f>ROUND(Source!BA307,O327)</f>
        <v>0</v>
      </c>
      <c r="G327" s="5" t="s">
        <v>190</v>
      </c>
      <c r="H327" s="5" t="s">
        <v>191</v>
      </c>
      <c r="I327" s="5"/>
      <c r="J327" s="5"/>
      <c r="K327" s="5">
        <v>230</v>
      </c>
      <c r="L327" s="5">
        <v>19</v>
      </c>
      <c r="M327" s="5">
        <v>3</v>
      </c>
      <c r="N327" s="5" t="s">
        <v>3</v>
      </c>
      <c r="O327" s="5">
        <v>2</v>
      </c>
      <c r="P327" s="5">
        <f>ROUND(Source!ES307,O327)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206</v>
      </c>
      <c r="F328" s="5">
        <f>ROUND(Source!T307,O328)</f>
        <v>0</v>
      </c>
      <c r="G328" s="5" t="s">
        <v>192</v>
      </c>
      <c r="H328" s="5" t="s">
        <v>193</v>
      </c>
      <c r="I328" s="5"/>
      <c r="J328" s="5"/>
      <c r="K328" s="5">
        <v>206</v>
      </c>
      <c r="L328" s="5">
        <v>20</v>
      </c>
      <c r="M328" s="5">
        <v>3</v>
      </c>
      <c r="N328" s="5" t="s">
        <v>3</v>
      </c>
      <c r="O328" s="5">
        <v>2</v>
      </c>
      <c r="P328" s="5">
        <f>ROUND(Source!DL307,O328)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207</v>
      </c>
      <c r="F329" s="5">
        <f>Source!U307</f>
        <v>65.900000000000006</v>
      </c>
      <c r="G329" s="5" t="s">
        <v>194</v>
      </c>
      <c r="H329" s="5" t="s">
        <v>195</v>
      </c>
      <c r="I329" s="5"/>
      <c r="J329" s="5"/>
      <c r="K329" s="5">
        <v>207</v>
      </c>
      <c r="L329" s="5">
        <v>21</v>
      </c>
      <c r="M329" s="5">
        <v>3</v>
      </c>
      <c r="N329" s="5" t="s">
        <v>3</v>
      </c>
      <c r="O329" s="5">
        <v>-1</v>
      </c>
      <c r="P329" s="5">
        <f>Source!DM307</f>
        <v>65.900000000000006</v>
      </c>
      <c r="Q329" s="5"/>
      <c r="R329" s="5"/>
      <c r="S329" s="5"/>
      <c r="T329" s="5"/>
      <c r="U329" s="5"/>
      <c r="V329" s="5"/>
      <c r="W329" s="5">
        <v>65.900000000000006</v>
      </c>
      <c r="X329" s="5">
        <v>1</v>
      </c>
      <c r="Y329" s="5">
        <v>65.900000000000006</v>
      </c>
      <c r="Z329" s="5">
        <v>65.900000000000006</v>
      </c>
      <c r="AA329" s="5">
        <v>1</v>
      </c>
      <c r="AB329" s="5">
        <v>65.900000000000006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208</v>
      </c>
      <c r="F330" s="5">
        <f>Source!V307</f>
        <v>0</v>
      </c>
      <c r="G330" s="5" t="s">
        <v>196</v>
      </c>
      <c r="H330" s="5" t="s">
        <v>197</v>
      </c>
      <c r="I330" s="5"/>
      <c r="J330" s="5"/>
      <c r="K330" s="5">
        <v>208</v>
      </c>
      <c r="L330" s="5">
        <v>22</v>
      </c>
      <c r="M330" s="5">
        <v>3</v>
      </c>
      <c r="N330" s="5" t="s">
        <v>3</v>
      </c>
      <c r="O330" s="5">
        <v>-1</v>
      </c>
      <c r="P330" s="5">
        <f>Source!DN307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209</v>
      </c>
      <c r="F331" s="5">
        <f>ROUND(Source!W307,O331)</f>
        <v>0</v>
      </c>
      <c r="G331" s="5" t="s">
        <v>198</v>
      </c>
      <c r="H331" s="5" t="s">
        <v>199</v>
      </c>
      <c r="I331" s="5"/>
      <c r="J331" s="5"/>
      <c r="K331" s="5">
        <v>209</v>
      </c>
      <c r="L331" s="5">
        <v>23</v>
      </c>
      <c r="M331" s="5">
        <v>3</v>
      </c>
      <c r="N331" s="5" t="s">
        <v>3</v>
      </c>
      <c r="O331" s="5">
        <v>2</v>
      </c>
      <c r="P331" s="5">
        <f>ROUND(Source!DO307,O331)</f>
        <v>0</v>
      </c>
      <c r="Q331" s="5"/>
      <c r="R331" s="5"/>
      <c r="S331" s="5"/>
      <c r="T331" s="5"/>
      <c r="U331" s="5"/>
      <c r="V331" s="5"/>
      <c r="W331" s="5">
        <v>0</v>
      </c>
      <c r="X331" s="5">
        <v>1</v>
      </c>
      <c r="Y331" s="5">
        <v>0</v>
      </c>
      <c r="Z331" s="5">
        <v>0</v>
      </c>
      <c r="AA331" s="5">
        <v>1</v>
      </c>
      <c r="AB331" s="5">
        <v>0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233</v>
      </c>
      <c r="F332" s="5">
        <f>ROUND(Source!BD307,O332)</f>
        <v>0</v>
      </c>
      <c r="G332" s="5" t="s">
        <v>200</v>
      </c>
      <c r="H332" s="5" t="s">
        <v>201</v>
      </c>
      <c r="I332" s="5"/>
      <c r="J332" s="5"/>
      <c r="K332" s="5">
        <v>233</v>
      </c>
      <c r="L332" s="5">
        <v>24</v>
      </c>
      <c r="M332" s="5">
        <v>3</v>
      </c>
      <c r="N332" s="5" t="s">
        <v>3</v>
      </c>
      <c r="O332" s="5">
        <v>2</v>
      </c>
      <c r="P332" s="5">
        <f>ROUND(Source!EV307,O332)</f>
        <v>0</v>
      </c>
      <c r="Q332" s="5"/>
      <c r="R332" s="5"/>
      <c r="S332" s="5"/>
      <c r="T332" s="5"/>
      <c r="U332" s="5"/>
      <c r="V332" s="5"/>
      <c r="W332" s="5">
        <v>0</v>
      </c>
      <c r="X332" s="5">
        <v>1</v>
      </c>
      <c r="Y332" s="5">
        <v>0</v>
      </c>
      <c r="Z332" s="5">
        <v>0</v>
      </c>
      <c r="AA332" s="5">
        <v>1</v>
      </c>
      <c r="AB332" s="5">
        <v>0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210</v>
      </c>
      <c r="F333" s="5">
        <f>ROUND(Source!X307,O333)</f>
        <v>997.98</v>
      </c>
      <c r="G333" s="5" t="s">
        <v>202</v>
      </c>
      <c r="H333" s="5" t="s">
        <v>203</v>
      </c>
      <c r="I333" s="5"/>
      <c r="J333" s="5"/>
      <c r="K333" s="5">
        <v>210</v>
      </c>
      <c r="L333" s="5">
        <v>25</v>
      </c>
      <c r="M333" s="5">
        <v>3</v>
      </c>
      <c r="N333" s="5" t="s">
        <v>3</v>
      </c>
      <c r="O333" s="5">
        <v>2</v>
      </c>
      <c r="P333" s="5">
        <f>ROUND(Source!DP307,O333)</f>
        <v>23654.51</v>
      </c>
      <c r="Q333" s="5"/>
      <c r="R333" s="5"/>
      <c r="S333" s="5"/>
      <c r="T333" s="5"/>
      <c r="U333" s="5"/>
      <c r="V333" s="5"/>
      <c r="W333" s="5">
        <v>997.98</v>
      </c>
      <c r="X333" s="5">
        <v>1</v>
      </c>
      <c r="Y333" s="5">
        <v>997.98</v>
      </c>
      <c r="Z333" s="5">
        <v>23654.51</v>
      </c>
      <c r="AA333" s="5">
        <v>1</v>
      </c>
      <c r="AB333" s="5">
        <v>23654.51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211</v>
      </c>
      <c r="F334" s="5">
        <f>ROUND(Source!Y307,O334)</f>
        <v>650.61</v>
      </c>
      <c r="G334" s="5" t="s">
        <v>204</v>
      </c>
      <c r="H334" s="5" t="s">
        <v>205</v>
      </c>
      <c r="I334" s="5"/>
      <c r="J334" s="5"/>
      <c r="K334" s="5">
        <v>211</v>
      </c>
      <c r="L334" s="5">
        <v>26</v>
      </c>
      <c r="M334" s="5">
        <v>3</v>
      </c>
      <c r="N334" s="5" t="s">
        <v>3</v>
      </c>
      <c r="O334" s="5">
        <v>2</v>
      </c>
      <c r="P334" s="5">
        <f>ROUND(Source!DQ307,O334)</f>
        <v>10962.13</v>
      </c>
      <c r="Q334" s="5"/>
      <c r="R334" s="5"/>
      <c r="S334" s="5"/>
      <c r="T334" s="5"/>
      <c r="U334" s="5"/>
      <c r="V334" s="5"/>
      <c r="W334" s="5">
        <v>650.61</v>
      </c>
      <c r="X334" s="5">
        <v>1</v>
      </c>
      <c r="Y334" s="5">
        <v>650.61</v>
      </c>
      <c r="Z334" s="5">
        <v>10962.13</v>
      </c>
      <c r="AA334" s="5">
        <v>1</v>
      </c>
      <c r="AB334" s="5">
        <v>10962.13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224</v>
      </c>
      <c r="F335" s="5">
        <f>ROUND(Source!AR307,O335)</f>
        <v>4029.33</v>
      </c>
      <c r="G335" s="5" t="s">
        <v>206</v>
      </c>
      <c r="H335" s="5" t="s">
        <v>207</v>
      </c>
      <c r="I335" s="5"/>
      <c r="J335" s="5"/>
      <c r="K335" s="5">
        <v>224</v>
      </c>
      <c r="L335" s="5">
        <v>27</v>
      </c>
      <c r="M335" s="5">
        <v>3</v>
      </c>
      <c r="N335" s="5" t="s">
        <v>3</v>
      </c>
      <c r="O335" s="5">
        <v>2</v>
      </c>
      <c r="P335" s="5">
        <f>ROUND(Source!EJ307,O335)</f>
        <v>82502.13</v>
      </c>
      <c r="Q335" s="5"/>
      <c r="R335" s="5"/>
      <c r="S335" s="5"/>
      <c r="T335" s="5"/>
      <c r="U335" s="5"/>
      <c r="V335" s="5"/>
      <c r="W335" s="5">
        <v>4029.33</v>
      </c>
      <c r="X335" s="5">
        <v>1</v>
      </c>
      <c r="Y335" s="5">
        <v>4029.33</v>
      </c>
      <c r="Z335" s="5">
        <v>82502.13</v>
      </c>
      <c r="AA335" s="5">
        <v>1</v>
      </c>
      <c r="AB335" s="5">
        <v>82502.13</v>
      </c>
    </row>
    <row r="337" spans="1:255" x14ac:dyDescent="0.2">
      <c r="A337" s="1">
        <v>4</v>
      </c>
      <c r="B337" s="1">
        <v>1</v>
      </c>
      <c r="C337" s="1"/>
      <c r="D337" s="1">
        <f>ROW(A346)</f>
        <v>346</v>
      </c>
      <c r="E337" s="1"/>
      <c r="F337" s="1" t="s">
        <v>16</v>
      </c>
      <c r="G337" s="1" t="s">
        <v>304</v>
      </c>
      <c r="H337" s="1" t="s">
        <v>3</v>
      </c>
      <c r="I337" s="1">
        <v>0</v>
      </c>
      <c r="J337" s="1"/>
      <c r="K337" s="1">
        <v>0</v>
      </c>
      <c r="L337" s="1"/>
      <c r="M337" s="1" t="s">
        <v>3</v>
      </c>
      <c r="N337" s="1"/>
      <c r="O337" s="1"/>
      <c r="P337" s="1"/>
      <c r="Q337" s="1"/>
      <c r="R337" s="1"/>
      <c r="S337" s="1">
        <v>0</v>
      </c>
      <c r="T337" s="1">
        <v>0</v>
      </c>
      <c r="U337" s="1" t="s">
        <v>3</v>
      </c>
      <c r="V337" s="1">
        <v>0</v>
      </c>
      <c r="W337" s="1"/>
      <c r="X337" s="1"/>
      <c r="Y337" s="1"/>
      <c r="Z337" s="1"/>
      <c r="AA337" s="1"/>
      <c r="AB337" s="1" t="s">
        <v>3</v>
      </c>
      <c r="AC337" s="1" t="s">
        <v>3</v>
      </c>
      <c r="AD337" s="1" t="s">
        <v>3</v>
      </c>
      <c r="AE337" s="1" t="s">
        <v>3</v>
      </c>
      <c r="AF337" s="1" t="s">
        <v>3</v>
      </c>
      <c r="AG337" s="1" t="s">
        <v>3</v>
      </c>
      <c r="AH337" s="1"/>
      <c r="AI337" s="1"/>
      <c r="AJ337" s="1"/>
      <c r="AK337" s="1"/>
      <c r="AL337" s="1"/>
      <c r="AM337" s="1"/>
      <c r="AN337" s="1"/>
      <c r="AO337" s="1"/>
      <c r="AP337" s="1" t="s">
        <v>3</v>
      </c>
      <c r="AQ337" s="1" t="s">
        <v>3</v>
      </c>
      <c r="AR337" s="1" t="s">
        <v>3</v>
      </c>
      <c r="AS337" s="1"/>
      <c r="AT337" s="1"/>
      <c r="AU337" s="1"/>
      <c r="AV337" s="1"/>
      <c r="AW337" s="1"/>
      <c r="AX337" s="1"/>
      <c r="AY337" s="1"/>
      <c r="AZ337" s="1" t="s">
        <v>3</v>
      </c>
      <c r="BA337" s="1"/>
      <c r="BB337" s="1" t="s">
        <v>3</v>
      </c>
      <c r="BC337" s="1" t="s">
        <v>3</v>
      </c>
      <c r="BD337" s="1" t="s">
        <v>3</v>
      </c>
      <c r="BE337" s="1" t="s">
        <v>3</v>
      </c>
      <c r="BF337" s="1" t="s">
        <v>3</v>
      </c>
      <c r="BG337" s="1" t="s">
        <v>3</v>
      </c>
      <c r="BH337" s="1" t="s">
        <v>3</v>
      </c>
      <c r="BI337" s="1" t="s">
        <v>3</v>
      </c>
      <c r="BJ337" s="1" t="s">
        <v>3</v>
      </c>
      <c r="BK337" s="1" t="s">
        <v>3</v>
      </c>
      <c r="BL337" s="1" t="s">
        <v>3</v>
      </c>
      <c r="BM337" s="1" t="s">
        <v>3</v>
      </c>
      <c r="BN337" s="1" t="s">
        <v>3</v>
      </c>
      <c r="BO337" s="1" t="s">
        <v>3</v>
      </c>
      <c r="BP337" s="1" t="s">
        <v>3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55" x14ac:dyDescent="0.2">
      <c r="A339" s="3">
        <v>52</v>
      </c>
      <c r="B339" s="3">
        <f t="shared" ref="B339:G339" si="289">B346</f>
        <v>1</v>
      </c>
      <c r="C339" s="3">
        <f t="shared" si="289"/>
        <v>4</v>
      </c>
      <c r="D339" s="3">
        <f t="shared" si="289"/>
        <v>337</v>
      </c>
      <c r="E339" s="3">
        <f t="shared" si="289"/>
        <v>0</v>
      </c>
      <c r="F339" s="3" t="str">
        <f t="shared" si="289"/>
        <v>Новый раздел</v>
      </c>
      <c r="G339" s="3" t="str">
        <f t="shared" si="289"/>
        <v>Оборудование</v>
      </c>
      <c r="H339" s="3"/>
      <c r="I339" s="3"/>
      <c r="J339" s="3"/>
      <c r="K339" s="3"/>
      <c r="L339" s="3"/>
      <c r="M339" s="3"/>
      <c r="N339" s="3"/>
      <c r="O339" s="3">
        <f t="shared" ref="O339:AT339" si="290">O346</f>
        <v>3294308.63</v>
      </c>
      <c r="P339" s="3">
        <f t="shared" si="290"/>
        <v>3294308.63</v>
      </c>
      <c r="Q339" s="3">
        <f t="shared" si="290"/>
        <v>0</v>
      </c>
      <c r="R339" s="3">
        <f t="shared" si="290"/>
        <v>0</v>
      </c>
      <c r="S339" s="3">
        <f t="shared" si="290"/>
        <v>0</v>
      </c>
      <c r="T339" s="3">
        <f t="shared" si="290"/>
        <v>0</v>
      </c>
      <c r="U339" s="3">
        <f t="shared" si="290"/>
        <v>0</v>
      </c>
      <c r="V339" s="3">
        <f t="shared" si="290"/>
        <v>0</v>
      </c>
      <c r="W339" s="3">
        <f t="shared" si="290"/>
        <v>0</v>
      </c>
      <c r="X339" s="3">
        <f t="shared" si="290"/>
        <v>0</v>
      </c>
      <c r="Y339" s="3">
        <f t="shared" si="290"/>
        <v>0</v>
      </c>
      <c r="Z339" s="3">
        <f t="shared" si="290"/>
        <v>0</v>
      </c>
      <c r="AA339" s="3">
        <f t="shared" si="290"/>
        <v>0</v>
      </c>
      <c r="AB339" s="3">
        <f t="shared" si="290"/>
        <v>3294308.63</v>
      </c>
      <c r="AC339" s="3">
        <f t="shared" si="290"/>
        <v>3294308.63</v>
      </c>
      <c r="AD339" s="3">
        <f t="shared" si="290"/>
        <v>0</v>
      </c>
      <c r="AE339" s="3">
        <f t="shared" si="290"/>
        <v>0</v>
      </c>
      <c r="AF339" s="3">
        <f t="shared" si="290"/>
        <v>0</v>
      </c>
      <c r="AG339" s="3">
        <f t="shared" si="290"/>
        <v>0</v>
      </c>
      <c r="AH339" s="3">
        <f t="shared" si="290"/>
        <v>0</v>
      </c>
      <c r="AI339" s="3">
        <f t="shared" si="290"/>
        <v>0</v>
      </c>
      <c r="AJ339" s="3">
        <f t="shared" si="290"/>
        <v>0</v>
      </c>
      <c r="AK339" s="3">
        <f t="shared" si="290"/>
        <v>0</v>
      </c>
      <c r="AL339" s="3">
        <f t="shared" si="290"/>
        <v>0</v>
      </c>
      <c r="AM339" s="3">
        <f t="shared" si="290"/>
        <v>0</v>
      </c>
      <c r="AN339" s="3">
        <f t="shared" si="290"/>
        <v>0</v>
      </c>
      <c r="AO339" s="3">
        <f t="shared" si="290"/>
        <v>0</v>
      </c>
      <c r="AP339" s="3">
        <f t="shared" si="290"/>
        <v>3294308.63</v>
      </c>
      <c r="AQ339" s="3">
        <f t="shared" si="290"/>
        <v>0</v>
      </c>
      <c r="AR339" s="3">
        <f t="shared" si="290"/>
        <v>3294308.63</v>
      </c>
      <c r="AS339" s="3">
        <f t="shared" si="290"/>
        <v>0</v>
      </c>
      <c r="AT339" s="3">
        <f t="shared" si="290"/>
        <v>0</v>
      </c>
      <c r="AU339" s="3">
        <f t="shared" ref="AU339:BZ339" si="291">AU346</f>
        <v>0</v>
      </c>
      <c r="AV339" s="3">
        <f t="shared" si="291"/>
        <v>3294308.63</v>
      </c>
      <c r="AW339" s="3">
        <f t="shared" si="291"/>
        <v>0</v>
      </c>
      <c r="AX339" s="3">
        <f t="shared" si="291"/>
        <v>0</v>
      </c>
      <c r="AY339" s="3">
        <f t="shared" si="291"/>
        <v>0</v>
      </c>
      <c r="AZ339" s="3">
        <f t="shared" si="291"/>
        <v>3294308.63</v>
      </c>
      <c r="BA339" s="3">
        <f t="shared" si="291"/>
        <v>0</v>
      </c>
      <c r="BB339" s="3">
        <f t="shared" si="291"/>
        <v>0</v>
      </c>
      <c r="BC339" s="3">
        <f t="shared" si="291"/>
        <v>0</v>
      </c>
      <c r="BD339" s="3">
        <f t="shared" si="291"/>
        <v>0</v>
      </c>
      <c r="BE339" s="3">
        <f t="shared" si="291"/>
        <v>0</v>
      </c>
      <c r="BF339" s="3">
        <f t="shared" si="291"/>
        <v>0</v>
      </c>
      <c r="BG339" s="3">
        <f t="shared" si="291"/>
        <v>0</v>
      </c>
      <c r="BH339" s="3">
        <f t="shared" si="291"/>
        <v>0</v>
      </c>
      <c r="BI339" s="3">
        <f t="shared" si="291"/>
        <v>0</v>
      </c>
      <c r="BJ339" s="3">
        <f t="shared" si="291"/>
        <v>0</v>
      </c>
      <c r="BK339" s="3">
        <f t="shared" si="291"/>
        <v>0</v>
      </c>
      <c r="BL339" s="3">
        <f t="shared" si="291"/>
        <v>0</v>
      </c>
      <c r="BM339" s="3">
        <f t="shared" si="291"/>
        <v>0</v>
      </c>
      <c r="BN339" s="3">
        <f t="shared" si="291"/>
        <v>0</v>
      </c>
      <c r="BO339" s="3">
        <f t="shared" si="291"/>
        <v>0</v>
      </c>
      <c r="BP339" s="3">
        <f t="shared" si="291"/>
        <v>0</v>
      </c>
      <c r="BQ339" s="3">
        <f t="shared" si="291"/>
        <v>0</v>
      </c>
      <c r="BR339" s="3">
        <f t="shared" si="291"/>
        <v>0</v>
      </c>
      <c r="BS339" s="3">
        <f t="shared" si="291"/>
        <v>0</v>
      </c>
      <c r="BT339" s="3">
        <f t="shared" si="291"/>
        <v>0</v>
      </c>
      <c r="BU339" s="3">
        <f t="shared" si="291"/>
        <v>0</v>
      </c>
      <c r="BV339" s="3">
        <f t="shared" si="291"/>
        <v>0</v>
      </c>
      <c r="BW339" s="3">
        <f t="shared" si="291"/>
        <v>0</v>
      </c>
      <c r="BX339" s="3">
        <f t="shared" si="291"/>
        <v>0</v>
      </c>
      <c r="BY339" s="3">
        <f t="shared" si="291"/>
        <v>3294308.63</v>
      </c>
      <c r="BZ339" s="3">
        <f t="shared" si="291"/>
        <v>0</v>
      </c>
      <c r="CA339" s="3">
        <f t="shared" ref="CA339:DF339" si="292">CA346</f>
        <v>3294308.63</v>
      </c>
      <c r="CB339" s="3">
        <f t="shared" si="292"/>
        <v>0</v>
      </c>
      <c r="CC339" s="3">
        <f t="shared" si="292"/>
        <v>0</v>
      </c>
      <c r="CD339" s="3">
        <f t="shared" si="292"/>
        <v>0</v>
      </c>
      <c r="CE339" s="3">
        <f t="shared" si="292"/>
        <v>3294308.63</v>
      </c>
      <c r="CF339" s="3">
        <f t="shared" si="292"/>
        <v>0</v>
      </c>
      <c r="CG339" s="3">
        <f t="shared" si="292"/>
        <v>0</v>
      </c>
      <c r="CH339" s="3">
        <f t="shared" si="292"/>
        <v>0</v>
      </c>
      <c r="CI339" s="3">
        <f t="shared" si="292"/>
        <v>3294308.63</v>
      </c>
      <c r="CJ339" s="3">
        <f t="shared" si="292"/>
        <v>0</v>
      </c>
      <c r="CK339" s="3">
        <f t="shared" si="292"/>
        <v>0</v>
      </c>
      <c r="CL339" s="3">
        <f t="shared" si="292"/>
        <v>0</v>
      </c>
      <c r="CM339" s="3">
        <f t="shared" si="292"/>
        <v>0</v>
      </c>
      <c r="CN339" s="3">
        <f t="shared" si="292"/>
        <v>0</v>
      </c>
      <c r="CO339" s="3">
        <f t="shared" si="292"/>
        <v>0</v>
      </c>
      <c r="CP339" s="3">
        <f t="shared" si="292"/>
        <v>0</v>
      </c>
      <c r="CQ339" s="3">
        <f t="shared" si="292"/>
        <v>0</v>
      </c>
      <c r="CR339" s="3">
        <f t="shared" si="292"/>
        <v>0</v>
      </c>
      <c r="CS339" s="3">
        <f t="shared" si="292"/>
        <v>0</v>
      </c>
      <c r="CT339" s="3">
        <f t="shared" si="292"/>
        <v>0</v>
      </c>
      <c r="CU339" s="3">
        <f t="shared" si="292"/>
        <v>0</v>
      </c>
      <c r="CV339" s="3">
        <f t="shared" si="292"/>
        <v>0</v>
      </c>
      <c r="CW339" s="3">
        <f t="shared" si="292"/>
        <v>0</v>
      </c>
      <c r="CX339" s="3">
        <f t="shared" si="292"/>
        <v>0</v>
      </c>
      <c r="CY339" s="3">
        <f t="shared" si="292"/>
        <v>0</v>
      </c>
      <c r="CZ339" s="3">
        <f t="shared" si="292"/>
        <v>0</v>
      </c>
      <c r="DA339" s="3">
        <f t="shared" si="292"/>
        <v>0</v>
      </c>
      <c r="DB339" s="3">
        <f t="shared" si="292"/>
        <v>0</v>
      </c>
      <c r="DC339" s="3">
        <f t="shared" si="292"/>
        <v>0</v>
      </c>
      <c r="DD339" s="3">
        <f t="shared" si="292"/>
        <v>0</v>
      </c>
      <c r="DE339" s="3">
        <f t="shared" si="292"/>
        <v>0</v>
      </c>
      <c r="DF339" s="3">
        <f t="shared" si="292"/>
        <v>0</v>
      </c>
      <c r="DG339" s="4">
        <f t="shared" ref="DG339:EL339" si="293">DG346</f>
        <v>20457656.600000001</v>
      </c>
      <c r="DH339" s="4">
        <f t="shared" si="293"/>
        <v>20457656.600000001</v>
      </c>
      <c r="DI339" s="4">
        <f t="shared" si="293"/>
        <v>0</v>
      </c>
      <c r="DJ339" s="4">
        <f t="shared" si="293"/>
        <v>0</v>
      </c>
      <c r="DK339" s="4">
        <f t="shared" si="293"/>
        <v>0</v>
      </c>
      <c r="DL339" s="4">
        <f t="shared" si="293"/>
        <v>0</v>
      </c>
      <c r="DM339" s="4">
        <f t="shared" si="293"/>
        <v>0</v>
      </c>
      <c r="DN339" s="4">
        <f t="shared" si="293"/>
        <v>0</v>
      </c>
      <c r="DO339" s="4">
        <f t="shared" si="293"/>
        <v>0</v>
      </c>
      <c r="DP339" s="4">
        <f t="shared" si="293"/>
        <v>0</v>
      </c>
      <c r="DQ339" s="4">
        <f t="shared" si="293"/>
        <v>0</v>
      </c>
      <c r="DR339" s="4">
        <f t="shared" si="293"/>
        <v>0</v>
      </c>
      <c r="DS339" s="4">
        <f t="shared" si="293"/>
        <v>0</v>
      </c>
      <c r="DT339" s="4">
        <f t="shared" si="293"/>
        <v>20457656.600000001</v>
      </c>
      <c r="DU339" s="4">
        <f t="shared" si="293"/>
        <v>20457656.600000001</v>
      </c>
      <c r="DV339" s="4">
        <f t="shared" si="293"/>
        <v>0</v>
      </c>
      <c r="DW339" s="4">
        <f t="shared" si="293"/>
        <v>0</v>
      </c>
      <c r="DX339" s="4">
        <f t="shared" si="293"/>
        <v>0</v>
      </c>
      <c r="DY339" s="4">
        <f t="shared" si="293"/>
        <v>0</v>
      </c>
      <c r="DZ339" s="4">
        <f t="shared" si="293"/>
        <v>0</v>
      </c>
      <c r="EA339" s="4">
        <f t="shared" si="293"/>
        <v>0</v>
      </c>
      <c r="EB339" s="4">
        <f t="shared" si="293"/>
        <v>0</v>
      </c>
      <c r="EC339" s="4">
        <f t="shared" si="293"/>
        <v>0</v>
      </c>
      <c r="ED339" s="4">
        <f t="shared" si="293"/>
        <v>0</v>
      </c>
      <c r="EE339" s="4">
        <f t="shared" si="293"/>
        <v>0</v>
      </c>
      <c r="EF339" s="4">
        <f t="shared" si="293"/>
        <v>0</v>
      </c>
      <c r="EG339" s="4">
        <f t="shared" si="293"/>
        <v>0</v>
      </c>
      <c r="EH339" s="4">
        <f t="shared" si="293"/>
        <v>20457656.600000001</v>
      </c>
      <c r="EI339" s="4">
        <f t="shared" si="293"/>
        <v>0</v>
      </c>
      <c r="EJ339" s="4">
        <f t="shared" si="293"/>
        <v>20457656.600000001</v>
      </c>
      <c r="EK339" s="4">
        <f t="shared" si="293"/>
        <v>0</v>
      </c>
      <c r="EL339" s="4">
        <f t="shared" si="293"/>
        <v>0</v>
      </c>
      <c r="EM339" s="4">
        <f t="shared" ref="EM339:FR339" si="294">EM346</f>
        <v>0</v>
      </c>
      <c r="EN339" s="4">
        <f t="shared" si="294"/>
        <v>20457656.600000001</v>
      </c>
      <c r="EO339" s="4">
        <f t="shared" si="294"/>
        <v>0</v>
      </c>
      <c r="EP339" s="4">
        <f t="shared" si="294"/>
        <v>0</v>
      </c>
      <c r="EQ339" s="4">
        <f t="shared" si="294"/>
        <v>0</v>
      </c>
      <c r="ER339" s="4">
        <f t="shared" si="294"/>
        <v>20457656.600000001</v>
      </c>
      <c r="ES339" s="4">
        <f t="shared" si="294"/>
        <v>0</v>
      </c>
      <c r="ET339" s="4">
        <f t="shared" si="294"/>
        <v>0</v>
      </c>
      <c r="EU339" s="4">
        <f t="shared" si="294"/>
        <v>0</v>
      </c>
      <c r="EV339" s="4">
        <f t="shared" si="294"/>
        <v>0</v>
      </c>
      <c r="EW339" s="4">
        <f t="shared" si="294"/>
        <v>0</v>
      </c>
      <c r="EX339" s="4">
        <f t="shared" si="294"/>
        <v>0</v>
      </c>
      <c r="EY339" s="4">
        <f t="shared" si="294"/>
        <v>0</v>
      </c>
      <c r="EZ339" s="4">
        <f t="shared" si="294"/>
        <v>0</v>
      </c>
      <c r="FA339" s="4">
        <f t="shared" si="294"/>
        <v>0</v>
      </c>
      <c r="FB339" s="4">
        <f t="shared" si="294"/>
        <v>0</v>
      </c>
      <c r="FC339" s="4">
        <f t="shared" si="294"/>
        <v>0</v>
      </c>
      <c r="FD339" s="4">
        <f t="shared" si="294"/>
        <v>0</v>
      </c>
      <c r="FE339" s="4">
        <f t="shared" si="294"/>
        <v>0</v>
      </c>
      <c r="FF339" s="4">
        <f t="shared" si="294"/>
        <v>0</v>
      </c>
      <c r="FG339" s="4">
        <f t="shared" si="294"/>
        <v>0</v>
      </c>
      <c r="FH339" s="4">
        <f t="shared" si="294"/>
        <v>0</v>
      </c>
      <c r="FI339" s="4">
        <f t="shared" si="294"/>
        <v>0</v>
      </c>
      <c r="FJ339" s="4">
        <f t="shared" si="294"/>
        <v>0</v>
      </c>
      <c r="FK339" s="4">
        <f t="shared" si="294"/>
        <v>0</v>
      </c>
      <c r="FL339" s="4">
        <f t="shared" si="294"/>
        <v>0</v>
      </c>
      <c r="FM339" s="4">
        <f t="shared" si="294"/>
        <v>0</v>
      </c>
      <c r="FN339" s="4">
        <f t="shared" si="294"/>
        <v>0</v>
      </c>
      <c r="FO339" s="4">
        <f t="shared" si="294"/>
        <v>0</v>
      </c>
      <c r="FP339" s="4">
        <f t="shared" si="294"/>
        <v>0</v>
      </c>
      <c r="FQ339" s="4">
        <f t="shared" si="294"/>
        <v>20457656.600000001</v>
      </c>
      <c r="FR339" s="4">
        <f t="shared" si="294"/>
        <v>0</v>
      </c>
      <c r="FS339" s="4">
        <f t="shared" ref="FS339:GX339" si="295">FS346</f>
        <v>20457656.600000001</v>
      </c>
      <c r="FT339" s="4">
        <f t="shared" si="295"/>
        <v>0</v>
      </c>
      <c r="FU339" s="4">
        <f t="shared" si="295"/>
        <v>0</v>
      </c>
      <c r="FV339" s="4">
        <f t="shared" si="295"/>
        <v>0</v>
      </c>
      <c r="FW339" s="4">
        <f t="shared" si="295"/>
        <v>20457656.600000001</v>
      </c>
      <c r="FX339" s="4">
        <f t="shared" si="295"/>
        <v>0</v>
      </c>
      <c r="FY339" s="4">
        <f t="shared" si="295"/>
        <v>0</v>
      </c>
      <c r="FZ339" s="4">
        <f t="shared" si="295"/>
        <v>0</v>
      </c>
      <c r="GA339" s="4">
        <f t="shared" si="295"/>
        <v>20457656.600000001</v>
      </c>
      <c r="GB339" s="4">
        <f t="shared" si="295"/>
        <v>0</v>
      </c>
      <c r="GC339" s="4">
        <f t="shared" si="295"/>
        <v>0</v>
      </c>
      <c r="GD339" s="4">
        <f t="shared" si="295"/>
        <v>0</v>
      </c>
      <c r="GE339" s="4">
        <f t="shared" si="295"/>
        <v>0</v>
      </c>
      <c r="GF339" s="4">
        <f t="shared" si="295"/>
        <v>0</v>
      </c>
      <c r="GG339" s="4">
        <f t="shared" si="295"/>
        <v>0</v>
      </c>
      <c r="GH339" s="4">
        <f t="shared" si="295"/>
        <v>0</v>
      </c>
      <c r="GI339" s="4">
        <f t="shared" si="295"/>
        <v>0</v>
      </c>
      <c r="GJ339" s="4">
        <f t="shared" si="295"/>
        <v>0</v>
      </c>
      <c r="GK339" s="4">
        <f t="shared" si="295"/>
        <v>0</v>
      </c>
      <c r="GL339" s="4">
        <f t="shared" si="295"/>
        <v>0</v>
      </c>
      <c r="GM339" s="4">
        <f t="shared" si="295"/>
        <v>0</v>
      </c>
      <c r="GN339" s="4">
        <f t="shared" si="295"/>
        <v>0</v>
      </c>
      <c r="GO339" s="4">
        <f t="shared" si="295"/>
        <v>0</v>
      </c>
      <c r="GP339" s="4">
        <f t="shared" si="295"/>
        <v>0</v>
      </c>
      <c r="GQ339" s="4">
        <f t="shared" si="295"/>
        <v>0</v>
      </c>
      <c r="GR339" s="4">
        <f t="shared" si="295"/>
        <v>0</v>
      </c>
      <c r="GS339" s="4">
        <f t="shared" si="295"/>
        <v>0</v>
      </c>
      <c r="GT339" s="4">
        <f t="shared" si="295"/>
        <v>0</v>
      </c>
      <c r="GU339" s="4">
        <f t="shared" si="295"/>
        <v>0</v>
      </c>
      <c r="GV339" s="4">
        <f t="shared" si="295"/>
        <v>0</v>
      </c>
      <c r="GW339" s="4">
        <f t="shared" si="295"/>
        <v>0</v>
      </c>
      <c r="GX339" s="4">
        <f t="shared" si="295"/>
        <v>0</v>
      </c>
    </row>
    <row r="341" spans="1:255" x14ac:dyDescent="0.2">
      <c r="A341" s="2">
        <v>17</v>
      </c>
      <c r="B341" s="2">
        <v>1</v>
      </c>
      <c r="C341" s="2"/>
      <c r="D341" s="2"/>
      <c r="E341" s="2" t="s">
        <v>305</v>
      </c>
      <c r="F341" s="2" t="s">
        <v>306</v>
      </c>
      <c r="G341" s="2" t="s">
        <v>307</v>
      </c>
      <c r="H341" s="2" t="s">
        <v>120</v>
      </c>
      <c r="I341" s="2">
        <v>1</v>
      </c>
      <c r="J341" s="2">
        <v>0</v>
      </c>
      <c r="K341" s="2">
        <v>1</v>
      </c>
      <c r="L341" s="2"/>
      <c r="M341" s="2"/>
      <c r="N341" s="2"/>
      <c r="O341" s="2">
        <f>ROUND(CP341,2)</f>
        <v>3058966.89</v>
      </c>
      <c r="P341" s="2">
        <f>ROUND((ROUND((AC341*I341),2)*BC341),2)</f>
        <v>3058966.89</v>
      </c>
      <c r="Q341" s="2">
        <f>(ROUND((ROUND(((ET341)*AV341*I341),2)*BB341),2)+ROUND((ROUND(((AE341-(EU341))*AV341*I341),2)*BS341),2))</f>
        <v>0</v>
      </c>
      <c r="R341" s="2">
        <f>ROUND((ROUND((AE341*AV341*I341),2)*BS341),2)</f>
        <v>0</v>
      </c>
      <c r="S341" s="2">
        <f>ROUND((ROUND((AF341*AV341*I341),2)*BA341),2)</f>
        <v>0</v>
      </c>
      <c r="T341" s="2">
        <f>ROUND(CU341*I341,2)</f>
        <v>0</v>
      </c>
      <c r="U341" s="2">
        <f>CV341*I341</f>
        <v>0</v>
      </c>
      <c r="V341" s="2">
        <f>CW341*I341</f>
        <v>0</v>
      </c>
      <c r="W341" s="2">
        <f>ROUND(CX341*I341,2)</f>
        <v>0</v>
      </c>
      <c r="X341" s="2">
        <f t="shared" ref="X341:Y344" si="296">ROUND(CY341,2)</f>
        <v>0</v>
      </c>
      <c r="Y341" s="2">
        <f t="shared" si="296"/>
        <v>0</v>
      </c>
      <c r="Z341" s="2"/>
      <c r="AA341" s="2">
        <v>83646471</v>
      </c>
      <c r="AB341" s="2">
        <f>ROUND((AC341+AD341+AF341),6)</f>
        <v>3058966.89</v>
      </c>
      <c r="AC341" s="2">
        <f>ROUND((ES341),6)</f>
        <v>3058966.89</v>
      </c>
      <c r="AD341" s="2">
        <f>ROUND((((ET341)-(EU341))+AE341),6)</f>
        <v>0</v>
      </c>
      <c r="AE341" s="2">
        <f t="shared" ref="AE341:AF344" si="297">ROUND((EU341),6)</f>
        <v>0</v>
      </c>
      <c r="AF341" s="2">
        <f t="shared" si="297"/>
        <v>0</v>
      </c>
      <c r="AG341" s="2">
        <f>ROUND((AP341),6)</f>
        <v>0</v>
      </c>
      <c r="AH341" s="2">
        <f t="shared" ref="AH341:AI344" si="298">(EW341)</f>
        <v>0</v>
      </c>
      <c r="AI341" s="2">
        <f t="shared" si="298"/>
        <v>0</v>
      </c>
      <c r="AJ341" s="2">
        <f>(AS341)</f>
        <v>0</v>
      </c>
      <c r="AK341" s="2">
        <v>3058966.89</v>
      </c>
      <c r="AL341" s="2">
        <v>3058966.89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1</v>
      </c>
      <c r="AW341" s="2">
        <v>1</v>
      </c>
      <c r="AX341" s="2"/>
      <c r="AY341" s="2"/>
      <c r="AZ341" s="2">
        <v>1</v>
      </c>
      <c r="BA341" s="2">
        <v>1</v>
      </c>
      <c r="BB341" s="2">
        <v>1</v>
      </c>
      <c r="BC341" s="2">
        <v>1</v>
      </c>
      <c r="BD341" s="2" t="s">
        <v>3</v>
      </c>
      <c r="BE341" s="2" t="s">
        <v>3</v>
      </c>
      <c r="BF341" s="2" t="s">
        <v>3</v>
      </c>
      <c r="BG341" s="2" t="s">
        <v>3</v>
      </c>
      <c r="BH341" s="2">
        <v>3</v>
      </c>
      <c r="BI341" s="2">
        <v>3</v>
      </c>
      <c r="BJ341" s="2" t="s">
        <v>3</v>
      </c>
      <c r="BK341" s="2"/>
      <c r="BL341" s="2"/>
      <c r="BM341" s="2">
        <v>746</v>
      </c>
      <c r="BN341" s="2">
        <v>0</v>
      </c>
      <c r="BO341" s="2" t="s">
        <v>3</v>
      </c>
      <c r="BP341" s="2">
        <v>0</v>
      </c>
      <c r="BQ341" s="2">
        <v>130</v>
      </c>
      <c r="BR341" s="2">
        <v>0</v>
      </c>
      <c r="BS341" s="2">
        <v>1</v>
      </c>
      <c r="BT341" s="2">
        <v>1</v>
      </c>
      <c r="BU341" s="2">
        <v>1</v>
      </c>
      <c r="BV341" s="2">
        <v>1</v>
      </c>
      <c r="BW341" s="2">
        <v>1</v>
      </c>
      <c r="BX341" s="2">
        <v>1</v>
      </c>
      <c r="BY341" s="2" t="s">
        <v>3</v>
      </c>
      <c r="BZ341" s="2">
        <v>0</v>
      </c>
      <c r="CA341" s="2">
        <v>0</v>
      </c>
      <c r="CB341" s="2" t="s">
        <v>3</v>
      </c>
      <c r="CC341" s="2"/>
      <c r="CD341" s="2"/>
      <c r="CE341" s="2">
        <v>30</v>
      </c>
      <c r="CF341" s="2">
        <v>0</v>
      </c>
      <c r="CG341" s="2">
        <v>0</v>
      </c>
      <c r="CH341" s="2"/>
      <c r="CI341" s="2"/>
      <c r="CJ341" s="2"/>
      <c r="CK341" s="2"/>
      <c r="CL341" s="2"/>
      <c r="CM341" s="2">
        <v>0</v>
      </c>
      <c r="CN341" s="2" t="s">
        <v>3</v>
      </c>
      <c r="CO341" s="2">
        <v>0</v>
      </c>
      <c r="CP341" s="2">
        <f>(P341+Q341+S341)</f>
        <v>3058966.89</v>
      </c>
      <c r="CQ341" s="2">
        <f>ROUND((ROUND((AC341*1),2)*BC341),2)</f>
        <v>3058966.89</v>
      </c>
      <c r="CR341" s="2">
        <f>(ROUND((ROUND(((ET341)*AV341*1),2)*BB341),2)+ROUND((ROUND(((AE341-(EU341))*AV341*1),2)*BS341),2))</f>
        <v>0</v>
      </c>
      <c r="CS341" s="2">
        <f>ROUND((ROUND((AE341*AV341*1),2)*BS341),2)</f>
        <v>0</v>
      </c>
      <c r="CT341" s="2">
        <f>ROUND((ROUND((AF341*AV341*1),2)*BA341),2)</f>
        <v>0</v>
      </c>
      <c r="CU341" s="2">
        <f>AG341</f>
        <v>0</v>
      </c>
      <c r="CV341" s="2">
        <f>(AH341*AV341)</f>
        <v>0</v>
      </c>
      <c r="CW341" s="2">
        <f t="shared" ref="CW341:CX344" si="299">AI341</f>
        <v>0</v>
      </c>
      <c r="CX341" s="2">
        <f t="shared" si="299"/>
        <v>0</v>
      </c>
      <c r="CY341" s="2">
        <f>((S341*BZ341)/100)</f>
        <v>0</v>
      </c>
      <c r="CZ341" s="2">
        <f>((S341*CA341)/100)</f>
        <v>0</v>
      </c>
      <c r="DA341" s="2"/>
      <c r="DB341" s="2"/>
      <c r="DC341" s="2" t="s">
        <v>3</v>
      </c>
      <c r="DD341" s="2" t="s">
        <v>3</v>
      </c>
      <c r="DE341" s="2" t="s">
        <v>3</v>
      </c>
      <c r="DF341" s="2" t="s">
        <v>3</v>
      </c>
      <c r="DG341" s="2" t="s">
        <v>3</v>
      </c>
      <c r="DH341" s="2" t="s">
        <v>3</v>
      </c>
      <c r="DI341" s="2" t="s">
        <v>3</v>
      </c>
      <c r="DJ341" s="2" t="s">
        <v>3</v>
      </c>
      <c r="DK341" s="2" t="s">
        <v>3</v>
      </c>
      <c r="DL341" s="2" t="s">
        <v>3</v>
      </c>
      <c r="DM341" s="2" t="s">
        <v>3</v>
      </c>
      <c r="DN341" s="2">
        <v>0</v>
      </c>
      <c r="DO341" s="2">
        <v>0</v>
      </c>
      <c r="DP341" s="2">
        <v>1</v>
      </c>
      <c r="DQ341" s="2">
        <v>1</v>
      </c>
      <c r="DR341" s="2"/>
      <c r="DS341" s="2"/>
      <c r="DT341" s="2"/>
      <c r="DU341" s="2">
        <v>1010</v>
      </c>
      <c r="DV341" s="2" t="s">
        <v>120</v>
      </c>
      <c r="DW341" s="2" t="s">
        <v>120</v>
      </c>
      <c r="DX341" s="2">
        <v>1</v>
      </c>
      <c r="DY341" s="2"/>
      <c r="DZ341" s="2" t="s">
        <v>3</v>
      </c>
      <c r="EA341" s="2" t="s">
        <v>3</v>
      </c>
      <c r="EB341" s="2" t="s">
        <v>3</v>
      </c>
      <c r="EC341" s="2" t="s">
        <v>3</v>
      </c>
      <c r="ED341" s="2"/>
      <c r="EE341" s="2">
        <v>81944605</v>
      </c>
      <c r="EF341" s="2">
        <v>130</v>
      </c>
      <c r="EG341" s="2" t="s">
        <v>308</v>
      </c>
      <c r="EH341" s="2">
        <v>0</v>
      </c>
      <c r="EI341" s="2" t="s">
        <v>3</v>
      </c>
      <c r="EJ341" s="2">
        <v>3</v>
      </c>
      <c r="EK341" s="2">
        <v>746</v>
      </c>
      <c r="EL341" s="2" t="s">
        <v>309</v>
      </c>
      <c r="EM341" s="2" t="s">
        <v>310</v>
      </c>
      <c r="EN341" s="2"/>
      <c r="EO341" s="2" t="s">
        <v>3</v>
      </c>
      <c r="EP341" s="2"/>
      <c r="EQ341" s="2">
        <v>131072</v>
      </c>
      <c r="ER341" s="2">
        <v>3058966.89</v>
      </c>
      <c r="ES341" s="2">
        <v>3058966.89</v>
      </c>
      <c r="ET341" s="2">
        <v>0</v>
      </c>
      <c r="EU341" s="2">
        <v>0</v>
      </c>
      <c r="EV341" s="2">
        <v>0</v>
      </c>
      <c r="EW341" s="2">
        <v>0</v>
      </c>
      <c r="EX341" s="2">
        <v>0</v>
      </c>
      <c r="EY341" s="2">
        <v>0</v>
      </c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>
        <v>0</v>
      </c>
      <c r="FR341" s="2">
        <f>P341</f>
        <v>3058966.89</v>
      </c>
      <c r="FS341" s="2">
        <v>0</v>
      </c>
      <c r="FT341" s="2"/>
      <c r="FU341" s="2"/>
      <c r="FV341" s="2"/>
      <c r="FW341" s="2"/>
      <c r="FX341" s="2">
        <v>0</v>
      </c>
      <c r="FY341" s="2">
        <v>0</v>
      </c>
      <c r="FZ341" s="2"/>
      <c r="GA341" s="2" t="s">
        <v>311</v>
      </c>
      <c r="GB341" s="2"/>
      <c r="GC341" s="2"/>
      <c r="GD341" s="2">
        <v>1</v>
      </c>
      <c r="GE341" s="2"/>
      <c r="GF341" s="2">
        <v>255551549</v>
      </c>
      <c r="GG341" s="2">
        <v>2</v>
      </c>
      <c r="GH341" s="2">
        <v>4</v>
      </c>
      <c r="GI341" s="2">
        <v>3</v>
      </c>
      <c r="GJ341" s="2">
        <v>0</v>
      </c>
      <c r="GK341" s="2">
        <v>0</v>
      </c>
      <c r="GL341" s="2">
        <f>ROUND(IF(AND(BH341=3,BI341=3,FS341&lt;&gt;0),P341,0),2)</f>
        <v>0</v>
      </c>
      <c r="GM341" s="2">
        <f>ROUND(O341+X341+Y341,2)+GX341</f>
        <v>3058966.89</v>
      </c>
      <c r="GN341" s="2">
        <f>IF(OR(BI341=0,BI341=1),GM341-GX341,0)</f>
        <v>0</v>
      </c>
      <c r="GO341" s="2">
        <f>IF(BI341=2,GM341-GX341,0)</f>
        <v>0</v>
      </c>
      <c r="GP341" s="2">
        <f>IF(BI341=4,GM341-GX341,0)</f>
        <v>0</v>
      </c>
      <c r="GQ341" s="2"/>
      <c r="GR341" s="2">
        <v>0</v>
      </c>
      <c r="GS341" s="2">
        <v>2</v>
      </c>
      <c r="GT341" s="2">
        <v>0</v>
      </c>
      <c r="GU341" s="2" t="s">
        <v>3</v>
      </c>
      <c r="GV341" s="2">
        <f>ROUND((GT341),6)</f>
        <v>0</v>
      </c>
      <c r="GW341" s="2">
        <v>1</v>
      </c>
      <c r="GX341" s="2">
        <f>ROUND(HC341*I341,2)</f>
        <v>0</v>
      </c>
      <c r="GY341" s="2"/>
      <c r="GZ341" s="2"/>
      <c r="HA341" s="2">
        <v>0</v>
      </c>
      <c r="HB341" s="2">
        <v>0</v>
      </c>
      <c r="HC341" s="2">
        <f>GV341*GW341</f>
        <v>0</v>
      </c>
      <c r="HD341" s="2"/>
      <c r="HE341" s="2" t="s">
        <v>305</v>
      </c>
      <c r="HF341" s="2" t="s">
        <v>312</v>
      </c>
      <c r="HG341" s="2"/>
      <c r="HH341" s="2"/>
      <c r="HI341" s="2"/>
      <c r="HJ341" s="2"/>
      <c r="HK341" s="2"/>
      <c r="HL341" s="2"/>
      <c r="HM341" s="2" t="s">
        <v>3</v>
      </c>
      <c r="HN341" s="2" t="s">
        <v>3</v>
      </c>
      <c r="HO341" s="2" t="s">
        <v>3</v>
      </c>
      <c r="HP341" s="2" t="s">
        <v>3</v>
      </c>
      <c r="HQ341" s="2" t="s">
        <v>3</v>
      </c>
      <c r="HR341" s="2"/>
      <c r="HS341" s="2">
        <v>0</v>
      </c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>
        <v>0</v>
      </c>
      <c r="IL341" s="2"/>
      <c r="IM341" s="2"/>
      <c r="IN341" s="2"/>
      <c r="IO341" s="2"/>
      <c r="IP341" s="2"/>
      <c r="IQ341" s="2"/>
      <c r="IR341" s="2"/>
      <c r="IS341" s="2"/>
      <c r="IT341" s="2"/>
      <c r="IU341" s="2"/>
    </row>
    <row r="342" spans="1:255" x14ac:dyDescent="0.2">
      <c r="A342">
        <v>17</v>
      </c>
      <c r="B342">
        <v>1</v>
      </c>
      <c r="E342" t="s">
        <v>305</v>
      </c>
      <c r="F342" t="s">
        <v>306</v>
      </c>
      <c r="G342" t="s">
        <v>307</v>
      </c>
      <c r="H342" t="s">
        <v>120</v>
      </c>
      <c r="I342">
        <v>1</v>
      </c>
      <c r="J342">
        <v>0</v>
      </c>
      <c r="K342">
        <v>1</v>
      </c>
      <c r="O342">
        <f>ROUND(CP342,2)</f>
        <v>18996184.390000001</v>
      </c>
      <c r="P342">
        <f>ROUND((ROUND((AC342*I342),2)*BC342),2)</f>
        <v>18996184.390000001</v>
      </c>
      <c r="Q342">
        <f>(ROUND((ROUND(((ET342)*AV342*I342),2)*BB342),2)+ROUND((ROUND(((AE342-(EU342))*AV342*I342),2)*BS342),2))</f>
        <v>0</v>
      </c>
      <c r="R342">
        <f>ROUND((ROUND((AE342*AV342*I342),2)*BS342),2)</f>
        <v>0</v>
      </c>
      <c r="S342">
        <f>ROUND((ROUND((AF342*AV342*I342),2)*BA342),2)</f>
        <v>0</v>
      </c>
      <c r="T342">
        <f>ROUND(CU342*I342,2)</f>
        <v>0</v>
      </c>
      <c r="U342">
        <f>CV342*I342</f>
        <v>0</v>
      </c>
      <c r="V342">
        <f>CW342*I342</f>
        <v>0</v>
      </c>
      <c r="W342">
        <f>ROUND(CX342*I342,2)</f>
        <v>0</v>
      </c>
      <c r="X342">
        <f t="shared" si="296"/>
        <v>0</v>
      </c>
      <c r="Y342">
        <f t="shared" si="296"/>
        <v>0</v>
      </c>
      <c r="AA342">
        <v>83646472</v>
      </c>
      <c r="AB342">
        <f>ROUND((AC342+AD342+AF342),6)</f>
        <v>3058966.89</v>
      </c>
      <c r="AC342">
        <f>ROUND((ES342),6)</f>
        <v>3058966.89</v>
      </c>
      <c r="AD342">
        <f>ROUND((((ET342)-(EU342))+AE342),6)</f>
        <v>0</v>
      </c>
      <c r="AE342">
        <f t="shared" si="297"/>
        <v>0</v>
      </c>
      <c r="AF342">
        <f t="shared" si="297"/>
        <v>0</v>
      </c>
      <c r="AG342">
        <f>ROUND((AP342),6)</f>
        <v>0</v>
      </c>
      <c r="AH342">
        <f t="shared" si="298"/>
        <v>0</v>
      </c>
      <c r="AI342">
        <f t="shared" si="298"/>
        <v>0</v>
      </c>
      <c r="AJ342">
        <f>(AS342)</f>
        <v>0</v>
      </c>
      <c r="AK342">
        <v>3058966.89</v>
      </c>
      <c r="AL342">
        <v>3058966.89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6.21</v>
      </c>
      <c r="BD342" t="s">
        <v>3</v>
      </c>
      <c r="BE342" t="s">
        <v>3</v>
      </c>
      <c r="BF342" t="s">
        <v>3</v>
      </c>
      <c r="BG342" t="s">
        <v>3</v>
      </c>
      <c r="BH342">
        <v>3</v>
      </c>
      <c r="BI342">
        <v>3</v>
      </c>
      <c r="BJ342" t="s">
        <v>3</v>
      </c>
      <c r="BM342">
        <v>746</v>
      </c>
      <c r="BN342">
        <v>0</v>
      </c>
      <c r="BO342" t="s">
        <v>3</v>
      </c>
      <c r="BP342">
        <v>0</v>
      </c>
      <c r="BQ342">
        <v>130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0</v>
      </c>
      <c r="CA342">
        <v>0</v>
      </c>
      <c r="CB342" t="s">
        <v>3</v>
      </c>
      <c r="CE342">
        <v>30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>(P342+Q342+S342)</f>
        <v>18996184.390000001</v>
      </c>
      <c r="CQ342">
        <f>ROUND((ROUND((AC342*1),2)*BC342),2)</f>
        <v>18996184.390000001</v>
      </c>
      <c r="CR342">
        <f>(ROUND((ROUND(((ET342)*AV342*1),2)*BB342),2)+ROUND((ROUND(((AE342-(EU342))*AV342*1),2)*BS342),2))</f>
        <v>0</v>
      </c>
      <c r="CS342">
        <f>ROUND((ROUND((AE342*AV342*1),2)*BS342),2)</f>
        <v>0</v>
      </c>
      <c r="CT342">
        <f>ROUND((ROUND((AF342*AV342*1),2)*BA342),2)</f>
        <v>0</v>
      </c>
      <c r="CU342">
        <f>AG342</f>
        <v>0</v>
      </c>
      <c r="CV342">
        <f>(AH342*AV342)</f>
        <v>0</v>
      </c>
      <c r="CW342">
        <f t="shared" si="299"/>
        <v>0</v>
      </c>
      <c r="CX342">
        <f t="shared" si="299"/>
        <v>0</v>
      </c>
      <c r="CY342">
        <f>S342*(BZ342/100)</f>
        <v>0</v>
      </c>
      <c r="CZ342">
        <f>S342*(CA342/100)</f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1010</v>
      </c>
      <c r="DV342" t="s">
        <v>120</v>
      </c>
      <c r="DW342" t="s">
        <v>120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81944605</v>
      </c>
      <c r="EF342">
        <v>130</v>
      </c>
      <c r="EG342" t="s">
        <v>308</v>
      </c>
      <c r="EH342">
        <v>0</v>
      </c>
      <c r="EI342" t="s">
        <v>3</v>
      </c>
      <c r="EJ342">
        <v>3</v>
      </c>
      <c r="EK342">
        <v>746</v>
      </c>
      <c r="EL342" t="s">
        <v>309</v>
      </c>
      <c r="EM342" t="s">
        <v>310</v>
      </c>
      <c r="EO342" t="s">
        <v>3</v>
      </c>
      <c r="EQ342">
        <v>131072</v>
      </c>
      <c r="ER342">
        <v>3058966.89</v>
      </c>
      <c r="ES342">
        <v>3058966.89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5</v>
      </c>
      <c r="FC342">
        <v>1</v>
      </c>
      <c r="FD342">
        <v>18</v>
      </c>
      <c r="FF342">
        <v>21869048.399999999</v>
      </c>
      <c r="FQ342">
        <v>0</v>
      </c>
      <c r="FR342">
        <f>P342</f>
        <v>18996184.390000001</v>
      </c>
      <c r="FS342">
        <v>0</v>
      </c>
      <c r="FX342">
        <v>0</v>
      </c>
      <c r="FY342">
        <v>0</v>
      </c>
      <c r="GA342" t="s">
        <v>311</v>
      </c>
      <c r="GD342">
        <v>0</v>
      </c>
      <c r="GF342">
        <v>255551549</v>
      </c>
      <c r="GG342">
        <v>2</v>
      </c>
      <c r="GH342">
        <v>3</v>
      </c>
      <c r="GI342">
        <v>3</v>
      </c>
      <c r="GJ342">
        <v>0</v>
      </c>
      <c r="GK342">
        <f>ROUND(R342*(S12)/100,2)</f>
        <v>0</v>
      </c>
      <c r="GL342">
        <f>ROUND(IF(AND(BH342=3,BI342=3,FS342&lt;&gt;0),P342,0),2)</f>
        <v>0</v>
      </c>
      <c r="GM342">
        <f>ROUND(O342+X342+Y342+GK342,2)+GX342</f>
        <v>18996184.390000001</v>
      </c>
      <c r="GN342">
        <f>IF(OR(BI342=0,BI342=1),GM342-GX342,0)</f>
        <v>0</v>
      </c>
      <c r="GO342">
        <f>IF(BI342=2,GM342-GX342,0)</f>
        <v>0</v>
      </c>
      <c r="GP342">
        <f>IF(BI342=4,GM342-GX342,0)</f>
        <v>0</v>
      </c>
      <c r="GR342">
        <v>1</v>
      </c>
      <c r="GS342">
        <v>1</v>
      </c>
      <c r="GT342">
        <v>0</v>
      </c>
      <c r="GU342" t="s">
        <v>3</v>
      </c>
      <c r="GV342">
        <f>ROUND((GT342),6)</f>
        <v>0</v>
      </c>
      <c r="GW342">
        <v>1</v>
      </c>
      <c r="GX342">
        <f>ROUND(HC342*I342,2)</f>
        <v>0</v>
      </c>
      <c r="HA342">
        <v>0</v>
      </c>
      <c r="HB342">
        <v>0</v>
      </c>
      <c r="HC342">
        <f>GV342*GW342</f>
        <v>0</v>
      </c>
      <c r="HE342" t="s">
        <v>305</v>
      </c>
      <c r="HF342" t="s">
        <v>312</v>
      </c>
      <c r="HM342" t="s">
        <v>3</v>
      </c>
      <c r="HN342" t="s">
        <v>3</v>
      </c>
      <c r="HO342" t="s">
        <v>3</v>
      </c>
      <c r="HP342" t="s">
        <v>3</v>
      </c>
      <c r="HQ342" t="s">
        <v>3</v>
      </c>
      <c r="HS342">
        <v>0</v>
      </c>
      <c r="IK342">
        <v>0</v>
      </c>
    </row>
    <row r="343" spans="1:255" x14ac:dyDescent="0.2">
      <c r="A343" s="2">
        <v>17</v>
      </c>
      <c r="B343" s="2">
        <v>1</v>
      </c>
      <c r="C343" s="2"/>
      <c r="D343" s="2"/>
      <c r="E343" s="2" t="s">
        <v>313</v>
      </c>
      <c r="F343" s="2" t="s">
        <v>306</v>
      </c>
      <c r="G343" s="2" t="s">
        <v>314</v>
      </c>
      <c r="H343" s="2" t="s">
        <v>120</v>
      </c>
      <c r="I343" s="2">
        <v>2</v>
      </c>
      <c r="J343" s="2">
        <v>0</v>
      </c>
      <c r="K343" s="2">
        <v>2</v>
      </c>
      <c r="L343" s="2"/>
      <c r="M343" s="2"/>
      <c r="N343" s="2"/>
      <c r="O343" s="2">
        <f>ROUND(CP343,2)</f>
        <v>235341.74</v>
      </c>
      <c r="P343" s="2">
        <f>ROUND((ROUND((AC343*I343),2)*BC343),2)</f>
        <v>235341.74</v>
      </c>
      <c r="Q343" s="2">
        <f>(ROUND((ROUND(((ET343)*AV343*I343),2)*BB343),2)+ROUND((ROUND(((AE343-(EU343))*AV343*I343),2)*BS343),2))</f>
        <v>0</v>
      </c>
      <c r="R343" s="2">
        <f>ROUND((ROUND((AE343*AV343*I343),2)*BS343),2)</f>
        <v>0</v>
      </c>
      <c r="S343" s="2">
        <f>ROUND((ROUND((AF343*AV343*I343),2)*BA343),2)</f>
        <v>0</v>
      </c>
      <c r="T343" s="2">
        <f>ROUND(CU343*I343,2)</f>
        <v>0</v>
      </c>
      <c r="U343" s="2">
        <f>CV343*I343</f>
        <v>0</v>
      </c>
      <c r="V343" s="2">
        <f>CW343*I343</f>
        <v>0</v>
      </c>
      <c r="W343" s="2">
        <f>ROUND(CX343*I343,2)</f>
        <v>0</v>
      </c>
      <c r="X343" s="2">
        <f t="shared" si="296"/>
        <v>0</v>
      </c>
      <c r="Y343" s="2">
        <f t="shared" si="296"/>
        <v>0</v>
      </c>
      <c r="Z343" s="2"/>
      <c r="AA343" s="2">
        <v>83646471</v>
      </c>
      <c r="AB343" s="2">
        <f>ROUND((AC343+AD343+AF343),6)</f>
        <v>117670.87</v>
      </c>
      <c r="AC343" s="2">
        <f>ROUND((ES343),6)</f>
        <v>117670.87</v>
      </c>
      <c r="AD343" s="2">
        <f>ROUND((((ET343)-(EU343))+AE343),6)</f>
        <v>0</v>
      </c>
      <c r="AE343" s="2">
        <f t="shared" si="297"/>
        <v>0</v>
      </c>
      <c r="AF343" s="2">
        <f t="shared" si="297"/>
        <v>0</v>
      </c>
      <c r="AG343" s="2">
        <f>ROUND((AP343),6)</f>
        <v>0</v>
      </c>
      <c r="AH343" s="2">
        <f t="shared" si="298"/>
        <v>0</v>
      </c>
      <c r="AI343" s="2">
        <f t="shared" si="298"/>
        <v>0</v>
      </c>
      <c r="AJ343" s="2">
        <f>(AS343)</f>
        <v>0</v>
      </c>
      <c r="AK343" s="2">
        <v>117670.87</v>
      </c>
      <c r="AL343" s="2">
        <v>117670.87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1</v>
      </c>
      <c r="AW343" s="2">
        <v>1</v>
      </c>
      <c r="AX343" s="2"/>
      <c r="AY343" s="2"/>
      <c r="AZ343" s="2">
        <v>1</v>
      </c>
      <c r="BA343" s="2">
        <v>1</v>
      </c>
      <c r="BB343" s="2">
        <v>1</v>
      </c>
      <c r="BC343" s="2">
        <v>1</v>
      </c>
      <c r="BD343" s="2" t="s">
        <v>3</v>
      </c>
      <c r="BE343" s="2" t="s">
        <v>3</v>
      </c>
      <c r="BF343" s="2" t="s">
        <v>3</v>
      </c>
      <c r="BG343" s="2" t="s">
        <v>3</v>
      </c>
      <c r="BH343" s="2">
        <v>3</v>
      </c>
      <c r="BI343" s="2">
        <v>3</v>
      </c>
      <c r="BJ343" s="2" t="s">
        <v>3</v>
      </c>
      <c r="BK343" s="2"/>
      <c r="BL343" s="2"/>
      <c r="BM343" s="2">
        <v>746</v>
      </c>
      <c r="BN343" s="2">
        <v>0</v>
      </c>
      <c r="BO343" s="2" t="s">
        <v>3</v>
      </c>
      <c r="BP343" s="2">
        <v>0</v>
      </c>
      <c r="BQ343" s="2">
        <v>130</v>
      </c>
      <c r="BR343" s="2">
        <v>0</v>
      </c>
      <c r="BS343" s="2">
        <v>1</v>
      </c>
      <c r="BT343" s="2">
        <v>1</v>
      </c>
      <c r="BU343" s="2">
        <v>1</v>
      </c>
      <c r="BV343" s="2">
        <v>1</v>
      </c>
      <c r="BW343" s="2">
        <v>1</v>
      </c>
      <c r="BX343" s="2">
        <v>1</v>
      </c>
      <c r="BY343" s="2" t="s">
        <v>3</v>
      </c>
      <c r="BZ343" s="2">
        <v>0</v>
      </c>
      <c r="CA343" s="2">
        <v>0</v>
      </c>
      <c r="CB343" s="2" t="s">
        <v>3</v>
      </c>
      <c r="CC343" s="2"/>
      <c r="CD343" s="2"/>
      <c r="CE343" s="2">
        <v>30</v>
      </c>
      <c r="CF343" s="2">
        <v>0</v>
      </c>
      <c r="CG343" s="2">
        <v>0</v>
      </c>
      <c r="CH343" s="2"/>
      <c r="CI343" s="2"/>
      <c r="CJ343" s="2"/>
      <c r="CK343" s="2"/>
      <c r="CL343" s="2"/>
      <c r="CM343" s="2">
        <v>0</v>
      </c>
      <c r="CN343" s="2" t="s">
        <v>3</v>
      </c>
      <c r="CO343" s="2">
        <v>0</v>
      </c>
      <c r="CP343" s="2">
        <f>(P343+Q343+S343)</f>
        <v>235341.74</v>
      </c>
      <c r="CQ343" s="2">
        <f>ROUND((ROUND((AC343*1),2)*BC343),2)</f>
        <v>117670.87</v>
      </c>
      <c r="CR343" s="2">
        <f>(ROUND((ROUND(((ET343)*AV343*1),2)*BB343),2)+ROUND((ROUND(((AE343-(EU343))*AV343*1),2)*BS343),2))</f>
        <v>0</v>
      </c>
      <c r="CS343" s="2">
        <f>ROUND((ROUND((AE343*AV343*1),2)*BS343),2)</f>
        <v>0</v>
      </c>
      <c r="CT343" s="2">
        <f>ROUND((ROUND((AF343*AV343*1),2)*BA343),2)</f>
        <v>0</v>
      </c>
      <c r="CU343" s="2">
        <f>AG343</f>
        <v>0</v>
      </c>
      <c r="CV343" s="2">
        <f>(AH343*AV343)</f>
        <v>0</v>
      </c>
      <c r="CW343" s="2">
        <f t="shared" si="299"/>
        <v>0</v>
      </c>
      <c r="CX343" s="2">
        <f t="shared" si="299"/>
        <v>0</v>
      </c>
      <c r="CY343" s="2">
        <f>((S343*BZ343)/100)</f>
        <v>0</v>
      </c>
      <c r="CZ343" s="2">
        <f>((S343*CA343)/100)</f>
        <v>0</v>
      </c>
      <c r="DA343" s="2"/>
      <c r="DB343" s="2"/>
      <c r="DC343" s="2" t="s">
        <v>3</v>
      </c>
      <c r="DD343" s="2" t="s">
        <v>3</v>
      </c>
      <c r="DE343" s="2" t="s">
        <v>3</v>
      </c>
      <c r="DF343" s="2" t="s">
        <v>3</v>
      </c>
      <c r="DG343" s="2" t="s">
        <v>3</v>
      </c>
      <c r="DH343" s="2" t="s">
        <v>3</v>
      </c>
      <c r="DI343" s="2" t="s">
        <v>3</v>
      </c>
      <c r="DJ343" s="2" t="s">
        <v>3</v>
      </c>
      <c r="DK343" s="2" t="s">
        <v>3</v>
      </c>
      <c r="DL343" s="2" t="s">
        <v>3</v>
      </c>
      <c r="DM343" s="2" t="s">
        <v>3</v>
      </c>
      <c r="DN343" s="2">
        <v>0</v>
      </c>
      <c r="DO343" s="2">
        <v>0</v>
      </c>
      <c r="DP343" s="2">
        <v>1</v>
      </c>
      <c r="DQ343" s="2">
        <v>1</v>
      </c>
      <c r="DR343" s="2"/>
      <c r="DS343" s="2"/>
      <c r="DT343" s="2"/>
      <c r="DU343" s="2">
        <v>1010</v>
      </c>
      <c r="DV343" s="2" t="s">
        <v>120</v>
      </c>
      <c r="DW343" s="2" t="s">
        <v>120</v>
      </c>
      <c r="DX343" s="2">
        <v>1</v>
      </c>
      <c r="DY343" s="2"/>
      <c r="DZ343" s="2" t="s">
        <v>3</v>
      </c>
      <c r="EA343" s="2" t="s">
        <v>3</v>
      </c>
      <c r="EB343" s="2" t="s">
        <v>3</v>
      </c>
      <c r="EC343" s="2" t="s">
        <v>3</v>
      </c>
      <c r="ED343" s="2"/>
      <c r="EE343" s="2">
        <v>81944605</v>
      </c>
      <c r="EF343" s="2">
        <v>130</v>
      </c>
      <c r="EG343" s="2" t="s">
        <v>308</v>
      </c>
      <c r="EH343" s="2">
        <v>0</v>
      </c>
      <c r="EI343" s="2" t="s">
        <v>3</v>
      </c>
      <c r="EJ343" s="2">
        <v>3</v>
      </c>
      <c r="EK343" s="2">
        <v>746</v>
      </c>
      <c r="EL343" s="2" t="s">
        <v>309</v>
      </c>
      <c r="EM343" s="2" t="s">
        <v>310</v>
      </c>
      <c r="EN343" s="2"/>
      <c r="EO343" s="2" t="s">
        <v>3</v>
      </c>
      <c r="EP343" s="2"/>
      <c r="EQ343" s="2">
        <v>131072</v>
      </c>
      <c r="ER343" s="2">
        <v>117670.87</v>
      </c>
      <c r="ES343" s="2">
        <v>117670.87</v>
      </c>
      <c r="ET343" s="2">
        <v>0</v>
      </c>
      <c r="EU343" s="2">
        <v>0</v>
      </c>
      <c r="EV343" s="2">
        <v>0</v>
      </c>
      <c r="EW343" s="2">
        <v>0</v>
      </c>
      <c r="EX343" s="2">
        <v>0</v>
      </c>
      <c r="EY343" s="2">
        <v>0</v>
      </c>
      <c r="EZ343" s="2">
        <v>5</v>
      </c>
      <c r="FA343" s="2"/>
      <c r="FB343" s="2"/>
      <c r="FC343" s="2">
        <v>1</v>
      </c>
      <c r="FD343" s="2">
        <v>18</v>
      </c>
      <c r="FE343" s="2"/>
      <c r="FF343" s="2">
        <v>841248</v>
      </c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>
        <v>0</v>
      </c>
      <c r="FR343" s="2">
        <f>P343</f>
        <v>235341.74</v>
      </c>
      <c r="FS343" s="2">
        <v>0</v>
      </c>
      <c r="FT343" s="2"/>
      <c r="FU343" s="2"/>
      <c r="FV343" s="2"/>
      <c r="FW343" s="2"/>
      <c r="FX343" s="2">
        <v>0</v>
      </c>
      <c r="FY343" s="2">
        <v>0</v>
      </c>
      <c r="FZ343" s="2"/>
      <c r="GA343" s="2" t="s">
        <v>315</v>
      </c>
      <c r="GB343" s="2"/>
      <c r="GC343" s="2"/>
      <c r="GD343" s="2">
        <v>1</v>
      </c>
      <c r="GE343" s="2"/>
      <c r="GF343" s="2">
        <v>-1789633878</v>
      </c>
      <c r="GG343" s="2">
        <v>2</v>
      </c>
      <c r="GH343" s="2">
        <v>3</v>
      </c>
      <c r="GI343" s="2">
        <v>3</v>
      </c>
      <c r="GJ343" s="2">
        <v>0</v>
      </c>
      <c r="GK343" s="2">
        <v>0</v>
      </c>
      <c r="GL343" s="2">
        <f>ROUND(IF(AND(BH343=3,BI343=3,FS343&lt;&gt;0),P343,0),2)</f>
        <v>0</v>
      </c>
      <c r="GM343" s="2">
        <f>ROUND(O343+X343+Y343,2)+GX343</f>
        <v>235341.74</v>
      </c>
      <c r="GN343" s="2">
        <f>IF(OR(BI343=0,BI343=1),GM343-GX343,0)</f>
        <v>0</v>
      </c>
      <c r="GO343" s="2">
        <f>IF(BI343=2,GM343-GX343,0)</f>
        <v>0</v>
      </c>
      <c r="GP343" s="2">
        <f>IF(BI343=4,GM343-GX343,0)</f>
        <v>0</v>
      </c>
      <c r="GQ343" s="2"/>
      <c r="GR343" s="2">
        <v>1</v>
      </c>
      <c r="GS343" s="2">
        <v>1</v>
      </c>
      <c r="GT343" s="2">
        <v>0</v>
      </c>
      <c r="GU343" s="2" t="s">
        <v>3</v>
      </c>
      <c r="GV343" s="2">
        <f>ROUND((GT343),6)</f>
        <v>0</v>
      </c>
      <c r="GW343" s="2">
        <v>1</v>
      </c>
      <c r="GX343" s="2">
        <f>ROUND(HC343*I343,2)</f>
        <v>0</v>
      </c>
      <c r="GY343" s="2"/>
      <c r="GZ343" s="2"/>
      <c r="HA343" s="2">
        <v>0</v>
      </c>
      <c r="HB343" s="2">
        <v>0</v>
      </c>
      <c r="HC343" s="2">
        <f>GV343*GW343</f>
        <v>0</v>
      </c>
      <c r="HD343" s="2"/>
      <c r="HE343" s="2" t="s">
        <v>305</v>
      </c>
      <c r="HF343" s="2" t="s">
        <v>312</v>
      </c>
      <c r="HG343" s="2"/>
      <c r="HH343" s="2"/>
      <c r="HI343" s="2"/>
      <c r="HJ343" s="2"/>
      <c r="HK343" s="2"/>
      <c r="HL343" s="2"/>
      <c r="HM343" s="2" t="s">
        <v>3</v>
      </c>
      <c r="HN343" s="2" t="s">
        <v>3</v>
      </c>
      <c r="HO343" s="2" t="s">
        <v>3</v>
      </c>
      <c r="HP343" s="2" t="s">
        <v>3</v>
      </c>
      <c r="HQ343" s="2" t="s">
        <v>3</v>
      </c>
      <c r="HR343" s="2"/>
      <c r="HS343" s="2">
        <v>0</v>
      </c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>
        <v>0</v>
      </c>
      <c r="IL343" s="2"/>
      <c r="IM343" s="2"/>
      <c r="IN343" s="2"/>
      <c r="IO343" s="2"/>
      <c r="IP343" s="2"/>
      <c r="IQ343" s="2"/>
      <c r="IR343" s="2"/>
      <c r="IS343" s="2"/>
      <c r="IT343" s="2"/>
      <c r="IU343" s="2"/>
    </row>
    <row r="344" spans="1:255" x14ac:dyDescent="0.2">
      <c r="A344">
        <v>17</v>
      </c>
      <c r="B344">
        <v>1</v>
      </c>
      <c r="E344" t="s">
        <v>313</v>
      </c>
      <c r="F344" t="s">
        <v>306</v>
      </c>
      <c r="G344" t="s">
        <v>314</v>
      </c>
      <c r="H344" t="s">
        <v>120</v>
      </c>
      <c r="I344">
        <v>2</v>
      </c>
      <c r="J344">
        <v>0</v>
      </c>
      <c r="K344">
        <v>2</v>
      </c>
      <c r="O344">
        <f>ROUND(CP344,2)</f>
        <v>1461472.21</v>
      </c>
      <c r="P344">
        <f>ROUND((ROUND((AC344*I344),2)*BC344),2)</f>
        <v>1461472.21</v>
      </c>
      <c r="Q344">
        <f>(ROUND((ROUND(((ET344)*AV344*I344),2)*BB344),2)+ROUND((ROUND(((AE344-(EU344))*AV344*I344),2)*BS344),2))</f>
        <v>0</v>
      </c>
      <c r="R344">
        <f>ROUND((ROUND((AE344*AV344*I344),2)*BS344),2)</f>
        <v>0</v>
      </c>
      <c r="S344">
        <f>ROUND((ROUND((AF344*AV344*I344),2)*BA344),2)</f>
        <v>0</v>
      </c>
      <c r="T344">
        <f>ROUND(CU344*I344,2)</f>
        <v>0</v>
      </c>
      <c r="U344">
        <f>CV344*I344</f>
        <v>0</v>
      </c>
      <c r="V344">
        <f>CW344*I344</f>
        <v>0</v>
      </c>
      <c r="W344">
        <f>ROUND(CX344*I344,2)</f>
        <v>0</v>
      </c>
      <c r="X344">
        <f t="shared" si="296"/>
        <v>0</v>
      </c>
      <c r="Y344">
        <f t="shared" si="296"/>
        <v>0</v>
      </c>
      <c r="AA344">
        <v>83646472</v>
      </c>
      <c r="AB344">
        <f>ROUND((AC344+AD344+AF344),6)</f>
        <v>117670.87</v>
      </c>
      <c r="AC344">
        <f>ROUND((ES344),6)</f>
        <v>117670.87</v>
      </c>
      <c r="AD344">
        <f>ROUND((((ET344)-(EU344))+AE344),6)</f>
        <v>0</v>
      </c>
      <c r="AE344">
        <f t="shared" si="297"/>
        <v>0</v>
      </c>
      <c r="AF344">
        <f t="shared" si="297"/>
        <v>0</v>
      </c>
      <c r="AG344">
        <f>ROUND((AP344),6)</f>
        <v>0</v>
      </c>
      <c r="AH344">
        <f t="shared" si="298"/>
        <v>0</v>
      </c>
      <c r="AI344">
        <f t="shared" si="298"/>
        <v>0</v>
      </c>
      <c r="AJ344">
        <f>(AS344)</f>
        <v>0</v>
      </c>
      <c r="AK344">
        <v>117670.87</v>
      </c>
      <c r="AL344">
        <v>117670.87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6.21</v>
      </c>
      <c r="BD344" t="s">
        <v>3</v>
      </c>
      <c r="BE344" t="s">
        <v>3</v>
      </c>
      <c r="BF344" t="s">
        <v>3</v>
      </c>
      <c r="BG344" t="s">
        <v>3</v>
      </c>
      <c r="BH344">
        <v>3</v>
      </c>
      <c r="BI344">
        <v>3</v>
      </c>
      <c r="BJ344" t="s">
        <v>3</v>
      </c>
      <c r="BM344">
        <v>746</v>
      </c>
      <c r="BN344">
        <v>0</v>
      </c>
      <c r="BO344" t="s">
        <v>3</v>
      </c>
      <c r="BP344">
        <v>0</v>
      </c>
      <c r="BQ344">
        <v>130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0</v>
      </c>
      <c r="CA344">
        <v>0</v>
      </c>
      <c r="CB344" t="s">
        <v>3</v>
      </c>
      <c r="CE344">
        <v>30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>(P344+Q344+S344)</f>
        <v>1461472.21</v>
      </c>
      <c r="CQ344">
        <f>ROUND((ROUND((AC344*1),2)*BC344),2)</f>
        <v>730736.1</v>
      </c>
      <c r="CR344">
        <f>(ROUND((ROUND(((ET344)*AV344*1),2)*BB344),2)+ROUND((ROUND(((AE344-(EU344))*AV344*1),2)*BS344),2))</f>
        <v>0</v>
      </c>
      <c r="CS344">
        <f>ROUND((ROUND((AE344*AV344*1),2)*BS344),2)</f>
        <v>0</v>
      </c>
      <c r="CT344">
        <f>ROUND((ROUND((AF344*AV344*1),2)*BA344),2)</f>
        <v>0</v>
      </c>
      <c r="CU344">
        <f>AG344</f>
        <v>0</v>
      </c>
      <c r="CV344">
        <f>(AH344*AV344)</f>
        <v>0</v>
      </c>
      <c r="CW344">
        <f t="shared" si="299"/>
        <v>0</v>
      </c>
      <c r="CX344">
        <f t="shared" si="299"/>
        <v>0</v>
      </c>
      <c r="CY344">
        <f>S344*(BZ344/100)</f>
        <v>0</v>
      </c>
      <c r="CZ344">
        <f>S344*(CA344/100)</f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1010</v>
      </c>
      <c r="DV344" t="s">
        <v>120</v>
      </c>
      <c r="DW344" t="s">
        <v>120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81944605</v>
      </c>
      <c r="EF344">
        <v>130</v>
      </c>
      <c r="EG344" t="s">
        <v>308</v>
      </c>
      <c r="EH344">
        <v>0</v>
      </c>
      <c r="EI344" t="s">
        <v>3</v>
      </c>
      <c r="EJ344">
        <v>3</v>
      </c>
      <c r="EK344">
        <v>746</v>
      </c>
      <c r="EL344" t="s">
        <v>309</v>
      </c>
      <c r="EM344" t="s">
        <v>310</v>
      </c>
      <c r="EO344" t="s">
        <v>3</v>
      </c>
      <c r="EQ344">
        <v>131072</v>
      </c>
      <c r="ER344">
        <v>117670.87</v>
      </c>
      <c r="ES344">
        <v>117670.87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5</v>
      </c>
      <c r="FC344">
        <v>1</v>
      </c>
      <c r="FD344">
        <v>18</v>
      </c>
      <c r="FF344">
        <v>841248</v>
      </c>
      <c r="FQ344">
        <v>0</v>
      </c>
      <c r="FR344">
        <f>P344</f>
        <v>1461472.21</v>
      </c>
      <c r="FS344">
        <v>0</v>
      </c>
      <c r="FX344">
        <v>0</v>
      </c>
      <c r="FY344">
        <v>0</v>
      </c>
      <c r="GA344" t="s">
        <v>315</v>
      </c>
      <c r="GD344">
        <v>0</v>
      </c>
      <c r="GF344">
        <v>-1789633878</v>
      </c>
      <c r="GG344">
        <v>2</v>
      </c>
      <c r="GH344">
        <v>3</v>
      </c>
      <c r="GI344">
        <v>3</v>
      </c>
      <c r="GJ344">
        <v>0</v>
      </c>
      <c r="GK344">
        <f>ROUND(R344*(S12)/100,2)</f>
        <v>0</v>
      </c>
      <c r="GL344">
        <f>ROUND(IF(AND(BH344=3,BI344=3,FS344&lt;&gt;0),P344,0),2)</f>
        <v>0</v>
      </c>
      <c r="GM344">
        <f>ROUND(O344+X344+Y344+GK344,2)+GX344</f>
        <v>1461472.21</v>
      </c>
      <c r="GN344">
        <f>IF(OR(BI344=0,BI344=1),GM344-GX344,0)</f>
        <v>0</v>
      </c>
      <c r="GO344">
        <f>IF(BI344=2,GM344-GX344,0)</f>
        <v>0</v>
      </c>
      <c r="GP344">
        <f>IF(BI344=4,GM344-GX344,0)</f>
        <v>0</v>
      </c>
      <c r="GR344">
        <v>1</v>
      </c>
      <c r="GS344">
        <v>1</v>
      </c>
      <c r="GT344">
        <v>0</v>
      </c>
      <c r="GU344" t="s">
        <v>3</v>
      </c>
      <c r="GV344">
        <f>ROUND((GT344),6)</f>
        <v>0</v>
      </c>
      <c r="GW344">
        <v>1</v>
      </c>
      <c r="GX344">
        <f>ROUND(HC344*I344,2)</f>
        <v>0</v>
      </c>
      <c r="HA344">
        <v>0</v>
      </c>
      <c r="HB344">
        <v>0</v>
      </c>
      <c r="HC344">
        <f>GV344*GW344</f>
        <v>0</v>
      </c>
      <c r="HE344" t="s">
        <v>305</v>
      </c>
      <c r="HF344" t="s">
        <v>312</v>
      </c>
      <c r="HM344" t="s">
        <v>3</v>
      </c>
      <c r="HN344" t="s">
        <v>3</v>
      </c>
      <c r="HO344" t="s">
        <v>3</v>
      </c>
      <c r="HP344" t="s">
        <v>3</v>
      </c>
      <c r="HQ344" t="s">
        <v>3</v>
      </c>
      <c r="HS344">
        <v>0</v>
      </c>
      <c r="IK344">
        <v>0</v>
      </c>
    </row>
    <row r="346" spans="1:255" x14ac:dyDescent="0.2">
      <c r="A346" s="3">
        <v>51</v>
      </c>
      <c r="B346" s="3">
        <f>B337</f>
        <v>1</v>
      </c>
      <c r="C346" s="3">
        <f>A337</f>
        <v>4</v>
      </c>
      <c r="D346" s="3">
        <f>ROW(A337)</f>
        <v>337</v>
      </c>
      <c r="E346" s="3"/>
      <c r="F346" s="3" t="str">
        <f>IF(F337&lt;&gt;"",F337,"")</f>
        <v>Новый раздел</v>
      </c>
      <c r="G346" s="3" t="str">
        <f>IF(G337&lt;&gt;"",G337,"")</f>
        <v>Оборудование</v>
      </c>
      <c r="H346" s="3">
        <v>0</v>
      </c>
      <c r="I346" s="3"/>
      <c r="J346" s="3"/>
      <c r="K346" s="3"/>
      <c r="L346" s="3"/>
      <c r="M346" s="3"/>
      <c r="N346" s="3"/>
      <c r="O346" s="3">
        <f t="shared" ref="O346:T346" si="300">ROUND(AB346,2)</f>
        <v>3294308.63</v>
      </c>
      <c r="P346" s="3">
        <f t="shared" si="300"/>
        <v>3294308.63</v>
      </c>
      <c r="Q346" s="3">
        <f t="shared" si="300"/>
        <v>0</v>
      </c>
      <c r="R346" s="3">
        <f t="shared" si="300"/>
        <v>0</v>
      </c>
      <c r="S346" s="3">
        <f t="shared" si="300"/>
        <v>0</v>
      </c>
      <c r="T346" s="3">
        <f t="shared" si="300"/>
        <v>0</v>
      </c>
      <c r="U346" s="3">
        <f>AH346</f>
        <v>0</v>
      </c>
      <c r="V346" s="3">
        <f>AI346</f>
        <v>0</v>
      </c>
      <c r="W346" s="3">
        <f>ROUND(AJ346,2)</f>
        <v>0</v>
      </c>
      <c r="X346" s="3">
        <f>ROUND(AK346,2)</f>
        <v>0</v>
      </c>
      <c r="Y346" s="3">
        <f>ROUND(AL346,2)</f>
        <v>0</v>
      </c>
      <c r="Z346" s="3"/>
      <c r="AA346" s="3"/>
      <c r="AB346" s="3">
        <f>ROUND(SUMIF(AA341:AA344,"=83646471",O341:O344),2)</f>
        <v>3294308.63</v>
      </c>
      <c r="AC346" s="3">
        <f>ROUND(SUMIF(AA341:AA344,"=83646471",P341:P344),2)</f>
        <v>3294308.63</v>
      </c>
      <c r="AD346" s="3">
        <f>ROUND(SUMIF(AA341:AA344,"=83646471",Q341:Q344),2)</f>
        <v>0</v>
      </c>
      <c r="AE346" s="3">
        <f>ROUND(SUMIF(AA341:AA344,"=83646471",R341:R344),2)</f>
        <v>0</v>
      </c>
      <c r="AF346" s="3">
        <f>ROUND(SUMIF(AA341:AA344,"=83646471",S341:S344),2)</f>
        <v>0</v>
      </c>
      <c r="AG346" s="3">
        <f>ROUND(SUMIF(AA341:AA344,"=83646471",T341:T344),2)</f>
        <v>0</v>
      </c>
      <c r="AH346" s="3">
        <f>SUMIF(AA341:AA344,"=83646471",U341:U344)</f>
        <v>0</v>
      </c>
      <c r="AI346" s="3">
        <f>SUMIF(AA341:AA344,"=83646471",V341:V344)</f>
        <v>0</v>
      </c>
      <c r="AJ346" s="3">
        <f>ROUND(SUMIF(AA341:AA344,"=83646471",W341:W344),2)</f>
        <v>0</v>
      </c>
      <c r="AK346" s="3">
        <f>ROUND(SUMIF(AA341:AA344,"=83646471",X341:X344),2)</f>
        <v>0</v>
      </c>
      <c r="AL346" s="3">
        <f>ROUND(SUMIF(AA341:AA344,"=83646471",Y341:Y344),2)</f>
        <v>0</v>
      </c>
      <c r="AM346" s="3"/>
      <c r="AN346" s="3"/>
      <c r="AO346" s="3">
        <f t="shared" ref="AO346:BD346" si="301">ROUND(BX346,2)</f>
        <v>0</v>
      </c>
      <c r="AP346" s="3">
        <f t="shared" si="301"/>
        <v>3294308.63</v>
      </c>
      <c r="AQ346" s="3">
        <f t="shared" si="301"/>
        <v>0</v>
      </c>
      <c r="AR346" s="3">
        <f t="shared" si="301"/>
        <v>3294308.63</v>
      </c>
      <c r="AS346" s="3">
        <f t="shared" si="301"/>
        <v>0</v>
      </c>
      <c r="AT346" s="3">
        <f t="shared" si="301"/>
        <v>0</v>
      </c>
      <c r="AU346" s="3">
        <f t="shared" si="301"/>
        <v>0</v>
      </c>
      <c r="AV346" s="3">
        <f t="shared" si="301"/>
        <v>3294308.63</v>
      </c>
      <c r="AW346" s="3">
        <f t="shared" si="301"/>
        <v>0</v>
      </c>
      <c r="AX346" s="3">
        <f t="shared" si="301"/>
        <v>0</v>
      </c>
      <c r="AY346" s="3">
        <f t="shared" si="301"/>
        <v>0</v>
      </c>
      <c r="AZ346" s="3">
        <f t="shared" si="301"/>
        <v>3294308.63</v>
      </c>
      <c r="BA346" s="3">
        <f t="shared" si="301"/>
        <v>0</v>
      </c>
      <c r="BB346" s="3">
        <f t="shared" si="301"/>
        <v>0</v>
      </c>
      <c r="BC346" s="3">
        <f t="shared" si="301"/>
        <v>0</v>
      </c>
      <c r="BD346" s="3">
        <f t="shared" si="301"/>
        <v>0</v>
      </c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>
        <f>ROUND(SUMIF(AA341:AA344,"=83646471",FQ341:FQ344),2)</f>
        <v>0</v>
      </c>
      <c r="BY346" s="3">
        <f>ROUND(SUMIF(AA341:AA344,"=83646471",FR341:FR344),2)</f>
        <v>3294308.63</v>
      </c>
      <c r="BZ346" s="3">
        <f>ROUND(SUMIF(AA341:AA344,"=83646471",GL341:GL344),2)</f>
        <v>0</v>
      </c>
      <c r="CA346" s="3">
        <f>ROUND(SUMIF(AA341:AA344,"=83646471",GM341:GM344),2)</f>
        <v>3294308.63</v>
      </c>
      <c r="CB346" s="3">
        <f>ROUND(SUMIF(AA341:AA344,"=83646471",GN341:GN344),2)</f>
        <v>0</v>
      </c>
      <c r="CC346" s="3">
        <f>ROUND(SUMIF(AA341:AA344,"=83646471",GO341:GO344),2)</f>
        <v>0</v>
      </c>
      <c r="CD346" s="3">
        <f>ROUND(SUMIF(AA341:AA344,"=83646471",GP341:GP344),2)</f>
        <v>0</v>
      </c>
      <c r="CE346" s="3">
        <f>AC346-BX346</f>
        <v>3294308.63</v>
      </c>
      <c r="CF346" s="3">
        <f>AC346-BY346</f>
        <v>0</v>
      </c>
      <c r="CG346" s="3">
        <f>BX346-BZ346</f>
        <v>0</v>
      </c>
      <c r="CH346" s="3">
        <f>AC346-BX346-BY346+BZ346</f>
        <v>0</v>
      </c>
      <c r="CI346" s="3">
        <f>BY346-BZ346</f>
        <v>3294308.63</v>
      </c>
      <c r="CJ346" s="3">
        <f>ROUND(SUMIF(AA341:AA344,"=83646471",GX341:GX344),2)</f>
        <v>0</v>
      </c>
      <c r="CK346" s="3">
        <f>ROUND(SUMIF(AA341:AA344,"=83646471",GY341:GY344),2)</f>
        <v>0</v>
      </c>
      <c r="CL346" s="3">
        <f>ROUND(SUMIF(AA341:AA344,"=83646471",GZ341:GZ344),2)</f>
        <v>0</v>
      </c>
      <c r="CM346" s="3">
        <f>ROUND(SUMIF(AA341:AA344,"=83646471",HD341:HD344),2)</f>
        <v>0</v>
      </c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  <c r="DB346" s="3"/>
      <c r="DC346" s="3"/>
      <c r="DD346" s="3"/>
      <c r="DE346" s="3"/>
      <c r="DF346" s="3"/>
      <c r="DG346" s="4">
        <f t="shared" ref="DG346:DL346" si="302">ROUND(DT346,2)</f>
        <v>20457656.600000001</v>
      </c>
      <c r="DH346" s="4">
        <f t="shared" si="302"/>
        <v>20457656.600000001</v>
      </c>
      <c r="DI346" s="4">
        <f t="shared" si="302"/>
        <v>0</v>
      </c>
      <c r="DJ346" s="4">
        <f t="shared" si="302"/>
        <v>0</v>
      </c>
      <c r="DK346" s="4">
        <f t="shared" si="302"/>
        <v>0</v>
      </c>
      <c r="DL346" s="4">
        <f t="shared" si="302"/>
        <v>0</v>
      </c>
      <c r="DM346" s="4">
        <f>DZ346</f>
        <v>0</v>
      </c>
      <c r="DN346" s="4">
        <f>EA346</f>
        <v>0</v>
      </c>
      <c r="DO346" s="4">
        <f>ROUND(EB346,2)</f>
        <v>0</v>
      </c>
      <c r="DP346" s="4">
        <f>ROUND(EC346,2)</f>
        <v>0</v>
      </c>
      <c r="DQ346" s="4">
        <f>ROUND(ED346,2)</f>
        <v>0</v>
      </c>
      <c r="DR346" s="4"/>
      <c r="DS346" s="4"/>
      <c r="DT346" s="4">
        <f>ROUND(SUMIF(AA341:AA344,"=83646472",O341:O344),2)</f>
        <v>20457656.600000001</v>
      </c>
      <c r="DU346" s="4">
        <f>ROUND(SUMIF(AA341:AA344,"=83646472",P341:P344),2)</f>
        <v>20457656.600000001</v>
      </c>
      <c r="DV346" s="4">
        <f>ROUND(SUMIF(AA341:AA344,"=83646472",Q341:Q344),2)</f>
        <v>0</v>
      </c>
      <c r="DW346" s="4">
        <f>ROUND(SUMIF(AA341:AA344,"=83646472",R341:R344),2)</f>
        <v>0</v>
      </c>
      <c r="DX346" s="4">
        <f>ROUND(SUMIF(AA341:AA344,"=83646472",S341:S344),2)</f>
        <v>0</v>
      </c>
      <c r="DY346" s="4">
        <f>ROUND(SUMIF(AA341:AA344,"=83646472",T341:T344),2)</f>
        <v>0</v>
      </c>
      <c r="DZ346" s="4">
        <f>SUMIF(AA341:AA344,"=83646472",U341:U344)</f>
        <v>0</v>
      </c>
      <c r="EA346" s="4">
        <f>SUMIF(AA341:AA344,"=83646472",V341:V344)</f>
        <v>0</v>
      </c>
      <c r="EB346" s="4">
        <f>ROUND(SUMIF(AA341:AA344,"=83646472",W341:W344),2)</f>
        <v>0</v>
      </c>
      <c r="EC346" s="4">
        <f>ROUND(SUMIF(AA341:AA344,"=83646472",X341:X344),2)</f>
        <v>0</v>
      </c>
      <c r="ED346" s="4">
        <f>ROUND(SUMIF(AA341:AA344,"=83646472",Y341:Y344),2)</f>
        <v>0</v>
      </c>
      <c r="EE346" s="4"/>
      <c r="EF346" s="4"/>
      <c r="EG346" s="4">
        <f t="shared" ref="EG346:EV346" si="303">ROUND(FP346,2)</f>
        <v>0</v>
      </c>
      <c r="EH346" s="4">
        <f t="shared" si="303"/>
        <v>20457656.600000001</v>
      </c>
      <c r="EI346" s="4">
        <f t="shared" si="303"/>
        <v>0</v>
      </c>
      <c r="EJ346" s="4">
        <f t="shared" si="303"/>
        <v>20457656.600000001</v>
      </c>
      <c r="EK346" s="4">
        <f t="shared" si="303"/>
        <v>0</v>
      </c>
      <c r="EL346" s="4">
        <f t="shared" si="303"/>
        <v>0</v>
      </c>
      <c r="EM346" s="4">
        <f t="shared" si="303"/>
        <v>0</v>
      </c>
      <c r="EN346" s="4">
        <f t="shared" si="303"/>
        <v>20457656.600000001</v>
      </c>
      <c r="EO346" s="4">
        <f t="shared" si="303"/>
        <v>0</v>
      </c>
      <c r="EP346" s="4">
        <f t="shared" si="303"/>
        <v>0</v>
      </c>
      <c r="EQ346" s="4">
        <f t="shared" si="303"/>
        <v>0</v>
      </c>
      <c r="ER346" s="4">
        <f t="shared" si="303"/>
        <v>20457656.600000001</v>
      </c>
      <c r="ES346" s="4">
        <f t="shared" si="303"/>
        <v>0</v>
      </c>
      <c r="ET346" s="4">
        <f t="shared" si="303"/>
        <v>0</v>
      </c>
      <c r="EU346" s="4">
        <f t="shared" si="303"/>
        <v>0</v>
      </c>
      <c r="EV346" s="4">
        <f t="shared" si="303"/>
        <v>0</v>
      </c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>
        <f>ROUND(SUMIF(AA341:AA344,"=83646472",FQ341:FQ344),2)</f>
        <v>0</v>
      </c>
      <c r="FQ346" s="4">
        <f>ROUND(SUMIF(AA341:AA344,"=83646472",FR341:FR344),2)</f>
        <v>20457656.600000001</v>
      </c>
      <c r="FR346" s="4">
        <f>ROUND(SUMIF(AA341:AA344,"=83646472",GL341:GL344),2)</f>
        <v>0</v>
      </c>
      <c r="FS346" s="4">
        <f>ROUND(SUMIF(AA341:AA344,"=83646472",GM341:GM344),2)</f>
        <v>20457656.600000001</v>
      </c>
      <c r="FT346" s="4">
        <f>ROUND(SUMIF(AA341:AA344,"=83646472",GN341:GN344),2)</f>
        <v>0</v>
      </c>
      <c r="FU346" s="4">
        <f>ROUND(SUMIF(AA341:AA344,"=83646472",GO341:GO344),2)</f>
        <v>0</v>
      </c>
      <c r="FV346" s="4">
        <f>ROUND(SUMIF(AA341:AA344,"=83646472",GP341:GP344),2)</f>
        <v>0</v>
      </c>
      <c r="FW346" s="4">
        <f>DU346-FP346</f>
        <v>20457656.600000001</v>
      </c>
      <c r="FX346" s="4">
        <f>DU346-FQ346</f>
        <v>0</v>
      </c>
      <c r="FY346" s="4">
        <f>FP346-FR346</f>
        <v>0</v>
      </c>
      <c r="FZ346" s="4">
        <f>DU346-FP346-FQ346+FR346</f>
        <v>0</v>
      </c>
      <c r="GA346" s="4">
        <f>FQ346-FR346</f>
        <v>20457656.600000001</v>
      </c>
      <c r="GB346" s="4">
        <f>ROUND(SUMIF(AA341:AA344,"=83646472",GX341:GX344),2)</f>
        <v>0</v>
      </c>
      <c r="GC346" s="4">
        <f>ROUND(SUMIF(AA341:AA344,"=83646472",GY341:GY344),2)</f>
        <v>0</v>
      </c>
      <c r="GD346" s="4">
        <f>ROUND(SUMIF(AA341:AA344,"=83646472",GZ341:GZ344),2)</f>
        <v>0</v>
      </c>
      <c r="GE346" s="4">
        <f>ROUND(SUMIF(AA341:AA344,"=83646472",HD341:HD344),2)</f>
        <v>0</v>
      </c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>
        <v>0</v>
      </c>
    </row>
    <row r="348" spans="1:255" x14ac:dyDescent="0.2">
      <c r="A348" s="5">
        <v>50</v>
      </c>
      <c r="B348" s="5">
        <v>0</v>
      </c>
      <c r="C348" s="5">
        <v>0</v>
      </c>
      <c r="D348" s="5">
        <v>1</v>
      </c>
      <c r="E348" s="5">
        <v>201</v>
      </c>
      <c r="F348" s="5">
        <f>ROUND(Source!O346,O348)</f>
        <v>3294308.63</v>
      </c>
      <c r="G348" s="5" t="s">
        <v>154</v>
      </c>
      <c r="H348" s="5" t="s">
        <v>155</v>
      </c>
      <c r="I348" s="5"/>
      <c r="J348" s="5"/>
      <c r="K348" s="5">
        <v>201</v>
      </c>
      <c r="L348" s="5">
        <v>1</v>
      </c>
      <c r="M348" s="5">
        <v>3</v>
      </c>
      <c r="N348" s="5" t="s">
        <v>3</v>
      </c>
      <c r="O348" s="5">
        <v>2</v>
      </c>
      <c r="P348" s="5">
        <f>ROUND(Source!DG346,O348)</f>
        <v>20457656.600000001</v>
      </c>
      <c r="Q348" s="5"/>
      <c r="R348" s="5"/>
      <c r="S348" s="5"/>
      <c r="T348" s="5"/>
      <c r="U348" s="5"/>
      <c r="V348" s="5"/>
      <c r="W348" s="5">
        <v>3294308.63</v>
      </c>
      <c r="X348" s="5">
        <v>1</v>
      </c>
      <c r="Y348" s="5">
        <v>3294308.63</v>
      </c>
      <c r="Z348" s="5">
        <v>20457656.600000001</v>
      </c>
      <c r="AA348" s="5">
        <v>1</v>
      </c>
      <c r="AB348" s="5">
        <v>20457656.600000001</v>
      </c>
    </row>
    <row r="349" spans="1:255" x14ac:dyDescent="0.2">
      <c r="A349" s="5">
        <v>50</v>
      </c>
      <c r="B349" s="5">
        <v>0</v>
      </c>
      <c r="C349" s="5">
        <v>0</v>
      </c>
      <c r="D349" s="5">
        <v>1</v>
      </c>
      <c r="E349" s="5">
        <v>202</v>
      </c>
      <c r="F349" s="5">
        <f>ROUND(Source!P346,O349)</f>
        <v>3294308.63</v>
      </c>
      <c r="G349" s="5" t="s">
        <v>156</v>
      </c>
      <c r="H349" s="5" t="s">
        <v>157</v>
      </c>
      <c r="I349" s="5"/>
      <c r="J349" s="5"/>
      <c r="K349" s="5">
        <v>202</v>
      </c>
      <c r="L349" s="5">
        <v>2</v>
      </c>
      <c r="M349" s="5">
        <v>3</v>
      </c>
      <c r="N349" s="5" t="s">
        <v>3</v>
      </c>
      <c r="O349" s="5">
        <v>2</v>
      </c>
      <c r="P349" s="5">
        <f>ROUND(Source!DH346,O349)</f>
        <v>20457656.600000001</v>
      </c>
      <c r="Q349" s="5"/>
      <c r="R349" s="5"/>
      <c r="S349" s="5"/>
      <c r="T349" s="5"/>
      <c r="U349" s="5"/>
      <c r="V349" s="5"/>
      <c r="W349" s="5">
        <v>3294308.63</v>
      </c>
      <c r="X349" s="5">
        <v>1</v>
      </c>
      <c r="Y349" s="5">
        <v>3294308.63</v>
      </c>
      <c r="Z349" s="5">
        <v>20457656.600000001</v>
      </c>
      <c r="AA349" s="5">
        <v>1</v>
      </c>
      <c r="AB349" s="5">
        <v>20457656.600000001</v>
      </c>
    </row>
    <row r="350" spans="1:255" x14ac:dyDescent="0.2">
      <c r="A350" s="5">
        <v>50</v>
      </c>
      <c r="B350" s="5">
        <v>0</v>
      </c>
      <c r="C350" s="5">
        <v>0</v>
      </c>
      <c r="D350" s="5">
        <v>1</v>
      </c>
      <c r="E350" s="5">
        <v>222</v>
      </c>
      <c r="F350" s="5">
        <f>ROUND(Source!AO346,O350)</f>
        <v>0</v>
      </c>
      <c r="G350" s="5" t="s">
        <v>158</v>
      </c>
      <c r="H350" s="5" t="s">
        <v>159</v>
      </c>
      <c r="I350" s="5"/>
      <c r="J350" s="5"/>
      <c r="K350" s="5">
        <v>222</v>
      </c>
      <c r="L350" s="5">
        <v>3</v>
      </c>
      <c r="M350" s="5">
        <v>3</v>
      </c>
      <c r="N350" s="5" t="s">
        <v>3</v>
      </c>
      <c r="O350" s="5">
        <v>2</v>
      </c>
      <c r="P350" s="5">
        <f>ROUND(Source!EG346,O350)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55" x14ac:dyDescent="0.2">
      <c r="A351" s="5">
        <v>50</v>
      </c>
      <c r="B351" s="5">
        <v>0</v>
      </c>
      <c r="C351" s="5">
        <v>0</v>
      </c>
      <c r="D351" s="5">
        <v>1</v>
      </c>
      <c r="E351" s="5">
        <v>225</v>
      </c>
      <c r="F351" s="5">
        <f>ROUND(Source!AV346,O351)</f>
        <v>3294308.63</v>
      </c>
      <c r="G351" s="5" t="s">
        <v>160</v>
      </c>
      <c r="H351" s="5" t="s">
        <v>161</v>
      </c>
      <c r="I351" s="5"/>
      <c r="J351" s="5"/>
      <c r="K351" s="5">
        <v>225</v>
      </c>
      <c r="L351" s="5">
        <v>4</v>
      </c>
      <c r="M351" s="5">
        <v>3</v>
      </c>
      <c r="N351" s="5" t="s">
        <v>3</v>
      </c>
      <c r="O351" s="5">
        <v>2</v>
      </c>
      <c r="P351" s="5">
        <f>ROUND(Source!EN346,O351)</f>
        <v>20457656.600000001</v>
      </c>
      <c r="Q351" s="5"/>
      <c r="R351" s="5"/>
      <c r="S351" s="5"/>
      <c r="T351" s="5"/>
      <c r="U351" s="5"/>
      <c r="V351" s="5"/>
      <c r="W351" s="5">
        <v>3294308.63</v>
      </c>
      <c r="X351" s="5">
        <v>1</v>
      </c>
      <c r="Y351" s="5">
        <v>3294308.63</v>
      </c>
      <c r="Z351" s="5">
        <v>20457656.600000001</v>
      </c>
      <c r="AA351" s="5">
        <v>1</v>
      </c>
      <c r="AB351" s="5">
        <v>20457656.600000001</v>
      </c>
    </row>
    <row r="352" spans="1:255" x14ac:dyDescent="0.2">
      <c r="A352" s="5">
        <v>50</v>
      </c>
      <c r="B352" s="5">
        <v>0</v>
      </c>
      <c r="C352" s="5">
        <v>0</v>
      </c>
      <c r="D352" s="5">
        <v>1</v>
      </c>
      <c r="E352" s="5">
        <v>226</v>
      </c>
      <c r="F352" s="5">
        <f>ROUND(Source!AW346,O352)</f>
        <v>0</v>
      </c>
      <c r="G352" s="5" t="s">
        <v>162</v>
      </c>
      <c r="H352" s="5" t="s">
        <v>163</v>
      </c>
      <c r="I352" s="5"/>
      <c r="J352" s="5"/>
      <c r="K352" s="5">
        <v>226</v>
      </c>
      <c r="L352" s="5">
        <v>5</v>
      </c>
      <c r="M352" s="5">
        <v>3</v>
      </c>
      <c r="N352" s="5" t="s">
        <v>3</v>
      </c>
      <c r="O352" s="5">
        <v>2</v>
      </c>
      <c r="P352" s="5">
        <f>ROUND(Source!EO346,O352)</f>
        <v>0</v>
      </c>
      <c r="Q352" s="5"/>
      <c r="R352" s="5"/>
      <c r="S352" s="5"/>
      <c r="T352" s="5"/>
      <c r="U352" s="5"/>
      <c r="V352" s="5"/>
      <c r="W352" s="5">
        <v>0</v>
      </c>
      <c r="X352" s="5">
        <v>1</v>
      </c>
      <c r="Y352" s="5">
        <v>0</v>
      </c>
      <c r="Z352" s="5">
        <v>0</v>
      </c>
      <c r="AA352" s="5">
        <v>1</v>
      </c>
      <c r="AB352" s="5">
        <v>0</v>
      </c>
    </row>
    <row r="353" spans="1:28" x14ac:dyDescent="0.2">
      <c r="A353" s="5">
        <v>50</v>
      </c>
      <c r="B353" s="5">
        <v>0</v>
      </c>
      <c r="C353" s="5">
        <v>0</v>
      </c>
      <c r="D353" s="5">
        <v>1</v>
      </c>
      <c r="E353" s="5">
        <v>227</v>
      </c>
      <c r="F353" s="5">
        <f>ROUND(Source!AX346,O353)</f>
        <v>0</v>
      </c>
      <c r="G353" s="5" t="s">
        <v>164</v>
      </c>
      <c r="H353" s="5" t="s">
        <v>165</v>
      </c>
      <c r="I353" s="5"/>
      <c r="J353" s="5"/>
      <c r="K353" s="5">
        <v>227</v>
      </c>
      <c r="L353" s="5">
        <v>6</v>
      </c>
      <c r="M353" s="5">
        <v>3</v>
      </c>
      <c r="N353" s="5" t="s">
        <v>3</v>
      </c>
      <c r="O353" s="5">
        <v>2</v>
      </c>
      <c r="P353" s="5">
        <f>ROUND(Source!EP346,O353)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8" x14ac:dyDescent="0.2">
      <c r="A354" s="5">
        <v>50</v>
      </c>
      <c r="B354" s="5">
        <v>0</v>
      </c>
      <c r="C354" s="5">
        <v>0</v>
      </c>
      <c r="D354" s="5">
        <v>1</v>
      </c>
      <c r="E354" s="5">
        <v>228</v>
      </c>
      <c r="F354" s="5">
        <f>ROUND(Source!AY346,O354)</f>
        <v>0</v>
      </c>
      <c r="G354" s="5" t="s">
        <v>166</v>
      </c>
      <c r="H354" s="5" t="s">
        <v>167</v>
      </c>
      <c r="I354" s="5"/>
      <c r="J354" s="5"/>
      <c r="K354" s="5">
        <v>228</v>
      </c>
      <c r="L354" s="5">
        <v>7</v>
      </c>
      <c r="M354" s="5">
        <v>3</v>
      </c>
      <c r="N354" s="5" t="s">
        <v>3</v>
      </c>
      <c r="O354" s="5">
        <v>2</v>
      </c>
      <c r="P354" s="5">
        <f>ROUND(Source!EQ346,O354)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8" x14ac:dyDescent="0.2">
      <c r="A355" s="5">
        <v>50</v>
      </c>
      <c r="B355" s="5">
        <v>0</v>
      </c>
      <c r="C355" s="5">
        <v>0</v>
      </c>
      <c r="D355" s="5">
        <v>1</v>
      </c>
      <c r="E355" s="5">
        <v>216</v>
      </c>
      <c r="F355" s="5">
        <f>ROUND(Source!AP346,O355)</f>
        <v>3294308.63</v>
      </c>
      <c r="G355" s="5" t="s">
        <v>168</v>
      </c>
      <c r="H355" s="5" t="s">
        <v>169</v>
      </c>
      <c r="I355" s="5"/>
      <c r="J355" s="5"/>
      <c r="K355" s="5">
        <v>216</v>
      </c>
      <c r="L355" s="5">
        <v>8</v>
      </c>
      <c r="M355" s="5">
        <v>3</v>
      </c>
      <c r="N355" s="5" t="s">
        <v>3</v>
      </c>
      <c r="O355" s="5">
        <v>2</v>
      </c>
      <c r="P355" s="5">
        <f>ROUND(Source!EH346,O355)</f>
        <v>20457656.600000001</v>
      </c>
      <c r="Q355" s="5"/>
      <c r="R355" s="5"/>
      <c r="S355" s="5"/>
      <c r="T355" s="5"/>
      <c r="U355" s="5"/>
      <c r="V355" s="5"/>
      <c r="W355" s="5">
        <v>3294308.63</v>
      </c>
      <c r="X355" s="5">
        <v>1</v>
      </c>
      <c r="Y355" s="5">
        <v>3294308.63</v>
      </c>
      <c r="Z355" s="5">
        <v>20457656.600000001</v>
      </c>
      <c r="AA355" s="5">
        <v>1</v>
      </c>
      <c r="AB355" s="5">
        <v>20457656.600000001</v>
      </c>
    </row>
    <row r="356" spans="1:28" x14ac:dyDescent="0.2">
      <c r="A356" s="5">
        <v>50</v>
      </c>
      <c r="B356" s="5">
        <v>0</v>
      </c>
      <c r="C356" s="5">
        <v>0</v>
      </c>
      <c r="D356" s="5">
        <v>1</v>
      </c>
      <c r="E356" s="5">
        <v>223</v>
      </c>
      <c r="F356" s="5">
        <f>ROUND(Source!AQ346,O356)</f>
        <v>0</v>
      </c>
      <c r="G356" s="5" t="s">
        <v>170</v>
      </c>
      <c r="H356" s="5" t="s">
        <v>171</v>
      </c>
      <c r="I356" s="5"/>
      <c r="J356" s="5"/>
      <c r="K356" s="5">
        <v>223</v>
      </c>
      <c r="L356" s="5">
        <v>9</v>
      </c>
      <c r="M356" s="5">
        <v>3</v>
      </c>
      <c r="N356" s="5" t="s">
        <v>3</v>
      </c>
      <c r="O356" s="5">
        <v>2</v>
      </c>
      <c r="P356" s="5">
        <f>ROUND(Source!EI346,O356)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8" x14ac:dyDescent="0.2">
      <c r="A357" s="5">
        <v>50</v>
      </c>
      <c r="B357" s="5">
        <v>0</v>
      </c>
      <c r="C357" s="5">
        <v>0</v>
      </c>
      <c r="D357" s="5">
        <v>1</v>
      </c>
      <c r="E357" s="5">
        <v>229</v>
      </c>
      <c r="F357" s="5">
        <f>ROUND(Source!AZ346,O357)</f>
        <v>3294308.63</v>
      </c>
      <c r="G357" s="5" t="s">
        <v>172</v>
      </c>
      <c r="H357" s="5" t="s">
        <v>173</v>
      </c>
      <c r="I357" s="5"/>
      <c r="J357" s="5"/>
      <c r="K357" s="5">
        <v>229</v>
      </c>
      <c r="L357" s="5">
        <v>10</v>
      </c>
      <c r="M357" s="5">
        <v>3</v>
      </c>
      <c r="N357" s="5" t="s">
        <v>3</v>
      </c>
      <c r="O357" s="5">
        <v>2</v>
      </c>
      <c r="P357" s="5">
        <f>ROUND(Source!ER346,O357)</f>
        <v>20457656.600000001</v>
      </c>
      <c r="Q357" s="5"/>
      <c r="R357" s="5"/>
      <c r="S357" s="5"/>
      <c r="T357" s="5"/>
      <c r="U357" s="5"/>
      <c r="V357" s="5"/>
      <c r="W357" s="5">
        <v>3294308.63</v>
      </c>
      <c r="X357" s="5">
        <v>1</v>
      </c>
      <c r="Y357" s="5">
        <v>3294308.63</v>
      </c>
      <c r="Z357" s="5">
        <v>20457656.600000001</v>
      </c>
      <c r="AA357" s="5">
        <v>1</v>
      </c>
      <c r="AB357" s="5">
        <v>20457656.600000001</v>
      </c>
    </row>
    <row r="358" spans="1:28" x14ac:dyDescent="0.2">
      <c r="A358" s="5">
        <v>50</v>
      </c>
      <c r="B358" s="5">
        <v>0</v>
      </c>
      <c r="C358" s="5">
        <v>0</v>
      </c>
      <c r="D358" s="5">
        <v>1</v>
      </c>
      <c r="E358" s="5">
        <v>203</v>
      </c>
      <c r="F358" s="5">
        <f>ROUND(Source!Q346,O358)</f>
        <v>0</v>
      </c>
      <c r="G358" s="5" t="s">
        <v>174</v>
      </c>
      <c r="H358" s="5" t="s">
        <v>175</v>
      </c>
      <c r="I358" s="5"/>
      <c r="J358" s="5"/>
      <c r="K358" s="5">
        <v>203</v>
      </c>
      <c r="L358" s="5">
        <v>11</v>
      </c>
      <c r="M358" s="5">
        <v>3</v>
      </c>
      <c r="N358" s="5" t="s">
        <v>3</v>
      </c>
      <c r="O358" s="5">
        <v>2</v>
      </c>
      <c r="P358" s="5">
        <f>ROUND(Source!DI346,O358)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8" x14ac:dyDescent="0.2">
      <c r="A359" s="5">
        <v>50</v>
      </c>
      <c r="B359" s="5">
        <v>0</v>
      </c>
      <c r="C359" s="5">
        <v>0</v>
      </c>
      <c r="D359" s="5">
        <v>1</v>
      </c>
      <c r="E359" s="5">
        <v>231</v>
      </c>
      <c r="F359" s="5">
        <f>ROUND(Source!BB346,O359)</f>
        <v>0</v>
      </c>
      <c r="G359" s="5" t="s">
        <v>176</v>
      </c>
      <c r="H359" s="5" t="s">
        <v>177</v>
      </c>
      <c r="I359" s="5"/>
      <c r="J359" s="5"/>
      <c r="K359" s="5">
        <v>231</v>
      </c>
      <c r="L359" s="5">
        <v>12</v>
      </c>
      <c r="M359" s="5">
        <v>3</v>
      </c>
      <c r="N359" s="5" t="s">
        <v>3</v>
      </c>
      <c r="O359" s="5">
        <v>2</v>
      </c>
      <c r="P359" s="5">
        <f>ROUND(Source!ET346,O359)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8" x14ac:dyDescent="0.2">
      <c r="A360" s="5">
        <v>50</v>
      </c>
      <c r="B360" s="5">
        <v>0</v>
      </c>
      <c r="C360" s="5">
        <v>0</v>
      </c>
      <c r="D360" s="5">
        <v>1</v>
      </c>
      <c r="E360" s="5">
        <v>204</v>
      </c>
      <c r="F360" s="5">
        <f>ROUND(Source!R346,O360)</f>
        <v>0</v>
      </c>
      <c r="G360" s="5" t="s">
        <v>178</v>
      </c>
      <c r="H360" s="5" t="s">
        <v>179</v>
      </c>
      <c r="I360" s="5"/>
      <c r="J360" s="5"/>
      <c r="K360" s="5">
        <v>204</v>
      </c>
      <c r="L360" s="5">
        <v>13</v>
      </c>
      <c r="M360" s="5">
        <v>3</v>
      </c>
      <c r="N360" s="5" t="s">
        <v>3</v>
      </c>
      <c r="O360" s="5">
        <v>2</v>
      </c>
      <c r="P360" s="5">
        <f>ROUND(Source!DJ346,O360)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8" x14ac:dyDescent="0.2">
      <c r="A361" s="5">
        <v>50</v>
      </c>
      <c r="B361" s="5">
        <v>0</v>
      </c>
      <c r="C361" s="5">
        <v>0</v>
      </c>
      <c r="D361" s="5">
        <v>1</v>
      </c>
      <c r="E361" s="5">
        <v>205</v>
      </c>
      <c r="F361" s="5">
        <f>ROUND(Source!S346,O361)</f>
        <v>0</v>
      </c>
      <c r="G361" s="5" t="s">
        <v>180</v>
      </c>
      <c r="H361" s="5" t="s">
        <v>181</v>
      </c>
      <c r="I361" s="5"/>
      <c r="J361" s="5"/>
      <c r="K361" s="5">
        <v>205</v>
      </c>
      <c r="L361" s="5">
        <v>14</v>
      </c>
      <c r="M361" s="5">
        <v>3</v>
      </c>
      <c r="N361" s="5" t="s">
        <v>3</v>
      </c>
      <c r="O361" s="5">
        <v>2</v>
      </c>
      <c r="P361" s="5">
        <f>ROUND(Source!DK346,O361)</f>
        <v>0</v>
      </c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>
        <v>0</v>
      </c>
      <c r="AA361" s="5">
        <v>1</v>
      </c>
      <c r="AB361" s="5">
        <v>0</v>
      </c>
    </row>
    <row r="362" spans="1:28" x14ac:dyDescent="0.2">
      <c r="A362" s="5">
        <v>50</v>
      </c>
      <c r="B362" s="5">
        <v>0</v>
      </c>
      <c r="C362" s="5">
        <v>0</v>
      </c>
      <c r="D362" s="5">
        <v>1</v>
      </c>
      <c r="E362" s="5">
        <v>232</v>
      </c>
      <c r="F362" s="5">
        <f>ROUND(Source!BC346,O362)</f>
        <v>0</v>
      </c>
      <c r="G362" s="5" t="s">
        <v>182</v>
      </c>
      <c r="H362" s="5" t="s">
        <v>183</v>
      </c>
      <c r="I362" s="5"/>
      <c r="J362" s="5"/>
      <c r="K362" s="5">
        <v>232</v>
      </c>
      <c r="L362" s="5">
        <v>15</v>
      </c>
      <c r="M362" s="5">
        <v>3</v>
      </c>
      <c r="N362" s="5" t="s">
        <v>3</v>
      </c>
      <c r="O362" s="5">
        <v>2</v>
      </c>
      <c r="P362" s="5">
        <f>ROUND(Source!EU346,O362)</f>
        <v>0</v>
      </c>
      <c r="Q362" s="5"/>
      <c r="R362" s="5"/>
      <c r="S362" s="5"/>
      <c r="T362" s="5"/>
      <c r="U362" s="5"/>
      <c r="V362" s="5"/>
      <c r="W362" s="5">
        <v>0</v>
      </c>
      <c r="X362" s="5">
        <v>1</v>
      </c>
      <c r="Y362" s="5">
        <v>0</v>
      </c>
      <c r="Z362" s="5">
        <v>0</v>
      </c>
      <c r="AA362" s="5">
        <v>1</v>
      </c>
      <c r="AB362" s="5">
        <v>0</v>
      </c>
    </row>
    <row r="363" spans="1:28" x14ac:dyDescent="0.2">
      <c r="A363" s="5">
        <v>50</v>
      </c>
      <c r="B363" s="5">
        <v>0</v>
      </c>
      <c r="C363" s="5">
        <v>0</v>
      </c>
      <c r="D363" s="5">
        <v>1</v>
      </c>
      <c r="E363" s="5">
        <v>214</v>
      </c>
      <c r="F363" s="5">
        <f>ROUND(Source!AS346,O363)</f>
        <v>0</v>
      </c>
      <c r="G363" s="5" t="s">
        <v>184</v>
      </c>
      <c r="H363" s="5" t="s">
        <v>185</v>
      </c>
      <c r="I363" s="5"/>
      <c r="J363" s="5"/>
      <c r="K363" s="5">
        <v>214</v>
      </c>
      <c r="L363" s="5">
        <v>16</v>
      </c>
      <c r="M363" s="5">
        <v>3</v>
      </c>
      <c r="N363" s="5" t="s">
        <v>3</v>
      </c>
      <c r="O363" s="5">
        <v>2</v>
      </c>
      <c r="P363" s="5">
        <f>ROUND(Source!EK346,O363)</f>
        <v>0</v>
      </c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>
        <v>0</v>
      </c>
      <c r="AA363" s="5">
        <v>1</v>
      </c>
      <c r="AB363" s="5">
        <v>0</v>
      </c>
    </row>
    <row r="364" spans="1:28" x14ac:dyDescent="0.2">
      <c r="A364" s="5">
        <v>50</v>
      </c>
      <c r="B364" s="5">
        <v>0</v>
      </c>
      <c r="C364" s="5">
        <v>0</v>
      </c>
      <c r="D364" s="5">
        <v>1</v>
      </c>
      <c r="E364" s="5">
        <v>215</v>
      </c>
      <c r="F364" s="5">
        <f>ROUND(Source!AT346,O364)</f>
        <v>0</v>
      </c>
      <c r="G364" s="5" t="s">
        <v>186</v>
      </c>
      <c r="H364" s="5" t="s">
        <v>187</v>
      </c>
      <c r="I364" s="5"/>
      <c r="J364" s="5"/>
      <c r="K364" s="5">
        <v>215</v>
      </c>
      <c r="L364" s="5">
        <v>17</v>
      </c>
      <c r="M364" s="5">
        <v>3</v>
      </c>
      <c r="N364" s="5" t="s">
        <v>3</v>
      </c>
      <c r="O364" s="5">
        <v>2</v>
      </c>
      <c r="P364" s="5">
        <f>ROUND(Source!EL346,O364)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8" x14ac:dyDescent="0.2">
      <c r="A365" s="5">
        <v>50</v>
      </c>
      <c r="B365" s="5">
        <v>0</v>
      </c>
      <c r="C365" s="5">
        <v>0</v>
      </c>
      <c r="D365" s="5">
        <v>1</v>
      </c>
      <c r="E365" s="5">
        <v>217</v>
      </c>
      <c r="F365" s="5">
        <f>ROUND(Source!AU346,O365)</f>
        <v>0</v>
      </c>
      <c r="G365" s="5" t="s">
        <v>188</v>
      </c>
      <c r="H365" s="5" t="s">
        <v>189</v>
      </c>
      <c r="I365" s="5"/>
      <c r="J365" s="5"/>
      <c r="K365" s="5">
        <v>217</v>
      </c>
      <c r="L365" s="5">
        <v>18</v>
      </c>
      <c r="M365" s="5">
        <v>3</v>
      </c>
      <c r="N365" s="5" t="s">
        <v>3</v>
      </c>
      <c r="O365" s="5">
        <v>2</v>
      </c>
      <c r="P365" s="5">
        <f>ROUND(Source!EM346,O365)</f>
        <v>0</v>
      </c>
      <c r="Q365" s="5"/>
      <c r="R365" s="5"/>
      <c r="S365" s="5"/>
      <c r="T365" s="5"/>
      <c r="U365" s="5"/>
      <c r="V365" s="5"/>
      <c r="W365" s="5">
        <v>0</v>
      </c>
      <c r="X365" s="5">
        <v>1</v>
      </c>
      <c r="Y365" s="5">
        <v>0</v>
      </c>
      <c r="Z365" s="5">
        <v>0</v>
      </c>
      <c r="AA365" s="5">
        <v>1</v>
      </c>
      <c r="AB365" s="5">
        <v>0</v>
      </c>
    </row>
    <row r="366" spans="1:28" x14ac:dyDescent="0.2">
      <c r="A366" s="5">
        <v>50</v>
      </c>
      <c r="B366" s="5">
        <v>0</v>
      </c>
      <c r="C366" s="5">
        <v>0</v>
      </c>
      <c r="D366" s="5">
        <v>1</v>
      </c>
      <c r="E366" s="5">
        <v>230</v>
      </c>
      <c r="F366" s="5">
        <f>ROUND(Source!BA346,O366)</f>
        <v>0</v>
      </c>
      <c r="G366" s="5" t="s">
        <v>190</v>
      </c>
      <c r="H366" s="5" t="s">
        <v>191</v>
      </c>
      <c r="I366" s="5"/>
      <c r="J366" s="5"/>
      <c r="K366" s="5">
        <v>230</v>
      </c>
      <c r="L366" s="5">
        <v>19</v>
      </c>
      <c r="M366" s="5">
        <v>3</v>
      </c>
      <c r="N366" s="5" t="s">
        <v>3</v>
      </c>
      <c r="O366" s="5">
        <v>2</v>
      </c>
      <c r="P366" s="5">
        <f>ROUND(Source!ES346,O366)</f>
        <v>0</v>
      </c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>
        <v>0</v>
      </c>
      <c r="AA366" s="5">
        <v>1</v>
      </c>
      <c r="AB366" s="5">
        <v>0</v>
      </c>
    </row>
    <row r="367" spans="1:28" x14ac:dyDescent="0.2">
      <c r="A367" s="5">
        <v>50</v>
      </c>
      <c r="B367" s="5">
        <v>0</v>
      </c>
      <c r="C367" s="5">
        <v>0</v>
      </c>
      <c r="D367" s="5">
        <v>1</v>
      </c>
      <c r="E367" s="5">
        <v>206</v>
      </c>
      <c r="F367" s="5">
        <f>ROUND(Source!T346,O367)</f>
        <v>0</v>
      </c>
      <c r="G367" s="5" t="s">
        <v>192</v>
      </c>
      <c r="H367" s="5" t="s">
        <v>193</v>
      </c>
      <c r="I367" s="5"/>
      <c r="J367" s="5"/>
      <c r="K367" s="5">
        <v>206</v>
      </c>
      <c r="L367" s="5">
        <v>20</v>
      </c>
      <c r="M367" s="5">
        <v>3</v>
      </c>
      <c r="N367" s="5" t="s">
        <v>3</v>
      </c>
      <c r="O367" s="5">
        <v>2</v>
      </c>
      <c r="P367" s="5">
        <f>ROUND(Source!DL346,O367)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8" x14ac:dyDescent="0.2">
      <c r="A368" s="5">
        <v>50</v>
      </c>
      <c r="B368" s="5">
        <v>0</v>
      </c>
      <c r="C368" s="5">
        <v>0</v>
      </c>
      <c r="D368" s="5">
        <v>1</v>
      </c>
      <c r="E368" s="5">
        <v>207</v>
      </c>
      <c r="F368" s="5">
        <f>Source!U346</f>
        <v>0</v>
      </c>
      <c r="G368" s="5" t="s">
        <v>194</v>
      </c>
      <c r="H368" s="5" t="s">
        <v>195</v>
      </c>
      <c r="I368" s="5"/>
      <c r="J368" s="5"/>
      <c r="K368" s="5">
        <v>207</v>
      </c>
      <c r="L368" s="5">
        <v>21</v>
      </c>
      <c r="M368" s="5">
        <v>3</v>
      </c>
      <c r="N368" s="5" t="s">
        <v>3</v>
      </c>
      <c r="O368" s="5">
        <v>-1</v>
      </c>
      <c r="P368" s="5">
        <f>Source!DM346</f>
        <v>0</v>
      </c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>
        <v>0</v>
      </c>
      <c r="AA368" s="5">
        <v>1</v>
      </c>
      <c r="AB368" s="5">
        <v>0</v>
      </c>
    </row>
    <row r="369" spans="1:255" x14ac:dyDescent="0.2">
      <c r="A369" s="5">
        <v>50</v>
      </c>
      <c r="B369" s="5">
        <v>0</v>
      </c>
      <c r="C369" s="5">
        <v>0</v>
      </c>
      <c r="D369" s="5">
        <v>1</v>
      </c>
      <c r="E369" s="5">
        <v>208</v>
      </c>
      <c r="F369" s="5">
        <f>Source!V346</f>
        <v>0</v>
      </c>
      <c r="G369" s="5" t="s">
        <v>196</v>
      </c>
      <c r="H369" s="5" t="s">
        <v>197</v>
      </c>
      <c r="I369" s="5"/>
      <c r="J369" s="5"/>
      <c r="K369" s="5">
        <v>208</v>
      </c>
      <c r="L369" s="5">
        <v>22</v>
      </c>
      <c r="M369" s="5">
        <v>3</v>
      </c>
      <c r="N369" s="5" t="s">
        <v>3</v>
      </c>
      <c r="O369" s="5">
        <v>-1</v>
      </c>
      <c r="P369" s="5">
        <f>Source!DN346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55" x14ac:dyDescent="0.2">
      <c r="A370" s="5">
        <v>50</v>
      </c>
      <c r="B370" s="5">
        <v>0</v>
      </c>
      <c r="C370" s="5">
        <v>0</v>
      </c>
      <c r="D370" s="5">
        <v>1</v>
      </c>
      <c r="E370" s="5">
        <v>209</v>
      </c>
      <c r="F370" s="5">
        <f>ROUND(Source!W346,O370)</f>
        <v>0</v>
      </c>
      <c r="G370" s="5" t="s">
        <v>198</v>
      </c>
      <c r="H370" s="5" t="s">
        <v>199</v>
      </c>
      <c r="I370" s="5"/>
      <c r="J370" s="5"/>
      <c r="K370" s="5">
        <v>209</v>
      </c>
      <c r="L370" s="5">
        <v>23</v>
      </c>
      <c r="M370" s="5">
        <v>3</v>
      </c>
      <c r="N370" s="5" t="s">
        <v>3</v>
      </c>
      <c r="O370" s="5">
        <v>2</v>
      </c>
      <c r="P370" s="5">
        <f>ROUND(Source!DO346,O370)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55" x14ac:dyDescent="0.2">
      <c r="A371" s="5">
        <v>50</v>
      </c>
      <c r="B371" s="5">
        <v>0</v>
      </c>
      <c r="C371" s="5">
        <v>0</v>
      </c>
      <c r="D371" s="5">
        <v>1</v>
      </c>
      <c r="E371" s="5">
        <v>233</v>
      </c>
      <c r="F371" s="5">
        <f>ROUND(Source!BD346,O371)</f>
        <v>0</v>
      </c>
      <c r="G371" s="5" t="s">
        <v>200</v>
      </c>
      <c r="H371" s="5" t="s">
        <v>201</v>
      </c>
      <c r="I371" s="5"/>
      <c r="J371" s="5"/>
      <c r="K371" s="5">
        <v>233</v>
      </c>
      <c r="L371" s="5">
        <v>24</v>
      </c>
      <c r="M371" s="5">
        <v>3</v>
      </c>
      <c r="N371" s="5" t="s">
        <v>3</v>
      </c>
      <c r="O371" s="5">
        <v>2</v>
      </c>
      <c r="P371" s="5">
        <f>ROUND(Source!EV346,O371)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55" x14ac:dyDescent="0.2">
      <c r="A372" s="5">
        <v>50</v>
      </c>
      <c r="B372" s="5">
        <v>0</v>
      </c>
      <c r="C372" s="5">
        <v>0</v>
      </c>
      <c r="D372" s="5">
        <v>1</v>
      </c>
      <c r="E372" s="5">
        <v>210</v>
      </c>
      <c r="F372" s="5">
        <f>ROUND(Source!X346,O372)</f>
        <v>0</v>
      </c>
      <c r="G372" s="5" t="s">
        <v>202</v>
      </c>
      <c r="H372" s="5" t="s">
        <v>203</v>
      </c>
      <c r="I372" s="5"/>
      <c r="J372" s="5"/>
      <c r="K372" s="5">
        <v>210</v>
      </c>
      <c r="L372" s="5">
        <v>25</v>
      </c>
      <c r="M372" s="5">
        <v>3</v>
      </c>
      <c r="N372" s="5" t="s">
        <v>3</v>
      </c>
      <c r="O372" s="5">
        <v>2</v>
      </c>
      <c r="P372" s="5">
        <f>ROUND(Source!DP346,O372)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55" x14ac:dyDescent="0.2">
      <c r="A373" s="5">
        <v>50</v>
      </c>
      <c r="B373" s="5">
        <v>0</v>
      </c>
      <c r="C373" s="5">
        <v>0</v>
      </c>
      <c r="D373" s="5">
        <v>1</v>
      </c>
      <c r="E373" s="5">
        <v>211</v>
      </c>
      <c r="F373" s="5">
        <f>ROUND(Source!Y346,O373)</f>
        <v>0</v>
      </c>
      <c r="G373" s="5" t="s">
        <v>204</v>
      </c>
      <c r="H373" s="5" t="s">
        <v>205</v>
      </c>
      <c r="I373" s="5"/>
      <c r="J373" s="5"/>
      <c r="K373" s="5">
        <v>211</v>
      </c>
      <c r="L373" s="5">
        <v>26</v>
      </c>
      <c r="M373" s="5">
        <v>3</v>
      </c>
      <c r="N373" s="5" t="s">
        <v>3</v>
      </c>
      <c r="O373" s="5">
        <v>2</v>
      </c>
      <c r="P373" s="5">
        <f>ROUND(Source!DQ346,O373)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55" x14ac:dyDescent="0.2">
      <c r="A374" s="5">
        <v>50</v>
      </c>
      <c r="B374" s="5">
        <v>0</v>
      </c>
      <c r="C374" s="5">
        <v>0</v>
      </c>
      <c r="D374" s="5">
        <v>1</v>
      </c>
      <c r="E374" s="5">
        <v>224</v>
      </c>
      <c r="F374" s="5">
        <f>ROUND(Source!AR346,O374)</f>
        <v>3294308.63</v>
      </c>
      <c r="G374" s="5" t="s">
        <v>206</v>
      </c>
      <c r="H374" s="5" t="s">
        <v>207</v>
      </c>
      <c r="I374" s="5"/>
      <c r="J374" s="5"/>
      <c r="K374" s="5">
        <v>224</v>
      </c>
      <c r="L374" s="5">
        <v>27</v>
      </c>
      <c r="M374" s="5">
        <v>3</v>
      </c>
      <c r="N374" s="5" t="s">
        <v>3</v>
      </c>
      <c r="O374" s="5">
        <v>2</v>
      </c>
      <c r="P374" s="5">
        <f>ROUND(Source!EJ346,O374)</f>
        <v>20457656.600000001</v>
      </c>
      <c r="Q374" s="5"/>
      <c r="R374" s="5"/>
      <c r="S374" s="5"/>
      <c r="T374" s="5"/>
      <c r="U374" s="5"/>
      <c r="V374" s="5"/>
      <c r="W374" s="5">
        <v>3294308.63</v>
      </c>
      <c r="X374" s="5">
        <v>1</v>
      </c>
      <c r="Y374" s="5">
        <v>3294308.63</v>
      </c>
      <c r="Z374" s="5">
        <v>20457656.600000001</v>
      </c>
      <c r="AA374" s="5">
        <v>1</v>
      </c>
      <c r="AB374" s="5">
        <v>20457656.600000001</v>
      </c>
    </row>
    <row r="376" spans="1:255" x14ac:dyDescent="0.2">
      <c r="A376" s="1">
        <v>4</v>
      </c>
      <c r="B376" s="1">
        <v>0</v>
      </c>
      <c r="C376" s="1"/>
      <c r="D376" s="1">
        <f>ROW(A401)</f>
        <v>401</v>
      </c>
      <c r="E376" s="1"/>
      <c r="F376" s="1" t="s">
        <v>16</v>
      </c>
      <c r="G376" s="1" t="s">
        <v>233</v>
      </c>
      <c r="H376" s="1" t="s">
        <v>3</v>
      </c>
      <c r="I376" s="1">
        <v>0</v>
      </c>
      <c r="J376" s="1"/>
      <c r="K376" s="1">
        <v>0</v>
      </c>
      <c r="L376" s="1"/>
      <c r="M376" s="1" t="s">
        <v>3</v>
      </c>
      <c r="N376" s="1"/>
      <c r="O376" s="1"/>
      <c r="P376" s="1"/>
      <c r="Q376" s="1"/>
      <c r="R376" s="1"/>
      <c r="S376" s="1">
        <v>0</v>
      </c>
      <c r="T376" s="1">
        <v>0</v>
      </c>
      <c r="U376" s="1" t="s">
        <v>3</v>
      </c>
      <c r="V376" s="1">
        <v>0</v>
      </c>
      <c r="W376" s="1"/>
      <c r="X376" s="1"/>
      <c r="Y376" s="1"/>
      <c r="Z376" s="1"/>
      <c r="AA376" s="1"/>
      <c r="AB376" s="1" t="s">
        <v>3</v>
      </c>
      <c r="AC376" s="1" t="s">
        <v>3</v>
      </c>
      <c r="AD376" s="1" t="s">
        <v>3</v>
      </c>
      <c r="AE376" s="1" t="s">
        <v>3</v>
      </c>
      <c r="AF376" s="1" t="s">
        <v>3</v>
      </c>
      <c r="AG376" s="1" t="s">
        <v>3</v>
      </c>
      <c r="AH376" s="1"/>
      <c r="AI376" s="1"/>
      <c r="AJ376" s="1"/>
      <c r="AK376" s="1"/>
      <c r="AL376" s="1"/>
      <c r="AM376" s="1"/>
      <c r="AN376" s="1"/>
      <c r="AO376" s="1"/>
      <c r="AP376" s="1" t="s">
        <v>3</v>
      </c>
      <c r="AQ376" s="1" t="s">
        <v>3</v>
      </c>
      <c r="AR376" s="1" t="s">
        <v>3</v>
      </c>
      <c r="AS376" s="1"/>
      <c r="AT376" s="1"/>
      <c r="AU376" s="1"/>
      <c r="AV376" s="1"/>
      <c r="AW376" s="1"/>
      <c r="AX376" s="1"/>
      <c r="AY376" s="1"/>
      <c r="AZ376" s="1" t="s">
        <v>3</v>
      </c>
      <c r="BA376" s="1"/>
      <c r="BB376" s="1" t="s">
        <v>3</v>
      </c>
      <c r="BC376" s="1" t="s">
        <v>3</v>
      </c>
      <c r="BD376" s="1" t="s">
        <v>3</v>
      </c>
      <c r="BE376" s="1" t="s">
        <v>3</v>
      </c>
      <c r="BF376" s="1" t="s">
        <v>3</v>
      </c>
      <c r="BG376" s="1" t="s">
        <v>3</v>
      </c>
      <c r="BH376" s="1" t="s">
        <v>3</v>
      </c>
      <c r="BI376" s="1" t="s">
        <v>3</v>
      </c>
      <c r="BJ376" s="1" t="s">
        <v>3</v>
      </c>
      <c r="BK376" s="1" t="s">
        <v>3</v>
      </c>
      <c r="BL376" s="1" t="s">
        <v>3</v>
      </c>
      <c r="BM376" s="1" t="s">
        <v>3</v>
      </c>
      <c r="BN376" s="1" t="s">
        <v>3</v>
      </c>
      <c r="BO376" s="1" t="s">
        <v>3</v>
      </c>
      <c r="BP376" s="1" t="s">
        <v>3</v>
      </c>
      <c r="BQ376" s="1"/>
      <c r="BR376" s="1"/>
      <c r="BS376" s="1"/>
      <c r="BT376" s="1"/>
      <c r="BU376" s="1"/>
      <c r="BV376" s="1"/>
      <c r="BW376" s="1"/>
      <c r="BX376" s="1">
        <v>0</v>
      </c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>
        <v>0</v>
      </c>
    </row>
    <row r="378" spans="1:255" x14ac:dyDescent="0.2">
      <c r="A378" s="3">
        <v>52</v>
      </c>
      <c r="B378" s="3">
        <f t="shared" ref="B378:G378" si="304">B401</f>
        <v>0</v>
      </c>
      <c r="C378" s="3">
        <f t="shared" si="304"/>
        <v>4</v>
      </c>
      <c r="D378" s="3">
        <f t="shared" si="304"/>
        <v>376</v>
      </c>
      <c r="E378" s="3">
        <f t="shared" si="304"/>
        <v>0</v>
      </c>
      <c r="F378" s="3" t="str">
        <f t="shared" si="304"/>
        <v>Новый раздел</v>
      </c>
      <c r="G378" s="3" t="str">
        <f t="shared" si="304"/>
        <v>Материалы</v>
      </c>
      <c r="H378" s="3"/>
      <c r="I378" s="3"/>
      <c r="J378" s="3"/>
      <c r="K378" s="3"/>
      <c r="L378" s="3"/>
      <c r="M378" s="3"/>
      <c r="N378" s="3"/>
      <c r="O378" s="3">
        <f t="shared" ref="O378:AT378" si="305">O401</f>
        <v>0</v>
      </c>
      <c r="P378" s="3">
        <f t="shared" si="305"/>
        <v>0</v>
      </c>
      <c r="Q378" s="3">
        <f t="shared" si="305"/>
        <v>0</v>
      </c>
      <c r="R378" s="3">
        <f t="shared" si="305"/>
        <v>0</v>
      </c>
      <c r="S378" s="3">
        <f t="shared" si="305"/>
        <v>0</v>
      </c>
      <c r="T378" s="3">
        <f t="shared" si="305"/>
        <v>0</v>
      </c>
      <c r="U378" s="3">
        <f t="shared" si="305"/>
        <v>0</v>
      </c>
      <c r="V378" s="3">
        <f t="shared" si="305"/>
        <v>0</v>
      </c>
      <c r="W378" s="3">
        <f t="shared" si="305"/>
        <v>0</v>
      </c>
      <c r="X378" s="3">
        <f t="shared" si="305"/>
        <v>0</v>
      </c>
      <c r="Y378" s="3">
        <f t="shared" si="305"/>
        <v>0</v>
      </c>
      <c r="Z378" s="3">
        <f t="shared" si="305"/>
        <v>0</v>
      </c>
      <c r="AA378" s="3">
        <f t="shared" si="305"/>
        <v>0</v>
      </c>
      <c r="AB378" s="3">
        <f t="shared" si="305"/>
        <v>0</v>
      </c>
      <c r="AC378" s="3">
        <f t="shared" si="305"/>
        <v>0</v>
      </c>
      <c r="AD378" s="3">
        <f t="shared" si="305"/>
        <v>0</v>
      </c>
      <c r="AE378" s="3">
        <f t="shared" si="305"/>
        <v>0</v>
      </c>
      <c r="AF378" s="3">
        <f t="shared" si="305"/>
        <v>0</v>
      </c>
      <c r="AG378" s="3">
        <f t="shared" si="305"/>
        <v>0</v>
      </c>
      <c r="AH378" s="3">
        <f t="shared" si="305"/>
        <v>0</v>
      </c>
      <c r="AI378" s="3">
        <f t="shared" si="305"/>
        <v>0</v>
      </c>
      <c r="AJ378" s="3">
        <f t="shared" si="305"/>
        <v>0</v>
      </c>
      <c r="AK378" s="3">
        <f t="shared" si="305"/>
        <v>0</v>
      </c>
      <c r="AL378" s="3">
        <f t="shared" si="305"/>
        <v>0</v>
      </c>
      <c r="AM378" s="3">
        <f t="shared" si="305"/>
        <v>0</v>
      </c>
      <c r="AN378" s="3">
        <f t="shared" si="305"/>
        <v>0</v>
      </c>
      <c r="AO378" s="3">
        <f t="shared" si="305"/>
        <v>0</v>
      </c>
      <c r="AP378" s="3">
        <f t="shared" si="305"/>
        <v>0</v>
      </c>
      <c r="AQ378" s="3">
        <f t="shared" si="305"/>
        <v>0</v>
      </c>
      <c r="AR378" s="3">
        <f t="shared" si="305"/>
        <v>0</v>
      </c>
      <c r="AS378" s="3">
        <f t="shared" si="305"/>
        <v>0</v>
      </c>
      <c r="AT378" s="3">
        <f t="shared" si="305"/>
        <v>0</v>
      </c>
      <c r="AU378" s="3">
        <f t="shared" ref="AU378:BZ378" si="306">AU401</f>
        <v>0</v>
      </c>
      <c r="AV378" s="3">
        <f t="shared" si="306"/>
        <v>0</v>
      </c>
      <c r="AW378" s="3">
        <f t="shared" si="306"/>
        <v>0</v>
      </c>
      <c r="AX378" s="3">
        <f t="shared" si="306"/>
        <v>0</v>
      </c>
      <c r="AY378" s="3">
        <f t="shared" si="306"/>
        <v>0</v>
      </c>
      <c r="AZ378" s="3">
        <f t="shared" si="306"/>
        <v>0</v>
      </c>
      <c r="BA378" s="3">
        <f t="shared" si="306"/>
        <v>0</v>
      </c>
      <c r="BB378" s="3">
        <f t="shared" si="306"/>
        <v>0</v>
      </c>
      <c r="BC378" s="3">
        <f t="shared" si="306"/>
        <v>0</v>
      </c>
      <c r="BD378" s="3">
        <f t="shared" si="306"/>
        <v>0</v>
      </c>
      <c r="BE378" s="3">
        <f t="shared" si="306"/>
        <v>0</v>
      </c>
      <c r="BF378" s="3">
        <f t="shared" si="306"/>
        <v>0</v>
      </c>
      <c r="BG378" s="3">
        <f t="shared" si="306"/>
        <v>0</v>
      </c>
      <c r="BH378" s="3">
        <f t="shared" si="306"/>
        <v>0</v>
      </c>
      <c r="BI378" s="3">
        <f t="shared" si="306"/>
        <v>0</v>
      </c>
      <c r="BJ378" s="3">
        <f t="shared" si="306"/>
        <v>0</v>
      </c>
      <c r="BK378" s="3">
        <f t="shared" si="306"/>
        <v>0</v>
      </c>
      <c r="BL378" s="3">
        <f t="shared" si="306"/>
        <v>0</v>
      </c>
      <c r="BM378" s="3">
        <f t="shared" si="306"/>
        <v>0</v>
      </c>
      <c r="BN378" s="3">
        <f t="shared" si="306"/>
        <v>0</v>
      </c>
      <c r="BO378" s="3">
        <f t="shared" si="306"/>
        <v>0</v>
      </c>
      <c r="BP378" s="3">
        <f t="shared" si="306"/>
        <v>0</v>
      </c>
      <c r="BQ378" s="3">
        <f t="shared" si="306"/>
        <v>0</v>
      </c>
      <c r="BR378" s="3">
        <f t="shared" si="306"/>
        <v>0</v>
      </c>
      <c r="BS378" s="3">
        <f t="shared" si="306"/>
        <v>0</v>
      </c>
      <c r="BT378" s="3">
        <f t="shared" si="306"/>
        <v>0</v>
      </c>
      <c r="BU378" s="3">
        <f t="shared" si="306"/>
        <v>0</v>
      </c>
      <c r="BV378" s="3">
        <f t="shared" si="306"/>
        <v>0</v>
      </c>
      <c r="BW378" s="3">
        <f t="shared" si="306"/>
        <v>0</v>
      </c>
      <c r="BX378" s="3">
        <f t="shared" si="306"/>
        <v>0</v>
      </c>
      <c r="BY378" s="3">
        <f t="shared" si="306"/>
        <v>0</v>
      </c>
      <c r="BZ378" s="3">
        <f t="shared" si="306"/>
        <v>0</v>
      </c>
      <c r="CA378" s="3">
        <f t="shared" ref="CA378:DF378" si="307">CA401</f>
        <v>0</v>
      </c>
      <c r="CB378" s="3">
        <f t="shared" si="307"/>
        <v>0</v>
      </c>
      <c r="CC378" s="3">
        <f t="shared" si="307"/>
        <v>0</v>
      </c>
      <c r="CD378" s="3">
        <f t="shared" si="307"/>
        <v>0</v>
      </c>
      <c r="CE378" s="3">
        <f t="shared" si="307"/>
        <v>0</v>
      </c>
      <c r="CF378" s="3">
        <f t="shared" si="307"/>
        <v>0</v>
      </c>
      <c r="CG378" s="3">
        <f t="shared" si="307"/>
        <v>0</v>
      </c>
      <c r="CH378" s="3">
        <f t="shared" si="307"/>
        <v>0</v>
      </c>
      <c r="CI378" s="3">
        <f t="shared" si="307"/>
        <v>0</v>
      </c>
      <c r="CJ378" s="3">
        <f t="shared" si="307"/>
        <v>0</v>
      </c>
      <c r="CK378" s="3">
        <f t="shared" si="307"/>
        <v>0</v>
      </c>
      <c r="CL378" s="3">
        <f t="shared" si="307"/>
        <v>0</v>
      </c>
      <c r="CM378" s="3">
        <f t="shared" si="307"/>
        <v>0</v>
      </c>
      <c r="CN378" s="3">
        <f t="shared" si="307"/>
        <v>0</v>
      </c>
      <c r="CO378" s="3">
        <f t="shared" si="307"/>
        <v>0</v>
      </c>
      <c r="CP378" s="3">
        <f t="shared" si="307"/>
        <v>0</v>
      </c>
      <c r="CQ378" s="3">
        <f t="shared" si="307"/>
        <v>0</v>
      </c>
      <c r="CR378" s="3">
        <f t="shared" si="307"/>
        <v>0</v>
      </c>
      <c r="CS378" s="3">
        <f t="shared" si="307"/>
        <v>0</v>
      </c>
      <c r="CT378" s="3">
        <f t="shared" si="307"/>
        <v>0</v>
      </c>
      <c r="CU378" s="3">
        <f t="shared" si="307"/>
        <v>0</v>
      </c>
      <c r="CV378" s="3">
        <f t="shared" si="307"/>
        <v>0</v>
      </c>
      <c r="CW378" s="3">
        <f t="shared" si="307"/>
        <v>0</v>
      </c>
      <c r="CX378" s="3">
        <f t="shared" si="307"/>
        <v>0</v>
      </c>
      <c r="CY378" s="3">
        <f t="shared" si="307"/>
        <v>0</v>
      </c>
      <c r="CZ378" s="3">
        <f t="shared" si="307"/>
        <v>0</v>
      </c>
      <c r="DA378" s="3">
        <f t="shared" si="307"/>
        <v>0</v>
      </c>
      <c r="DB378" s="3">
        <f t="shared" si="307"/>
        <v>0</v>
      </c>
      <c r="DC378" s="3">
        <f t="shared" si="307"/>
        <v>0</v>
      </c>
      <c r="DD378" s="3">
        <f t="shared" si="307"/>
        <v>0</v>
      </c>
      <c r="DE378" s="3">
        <f t="shared" si="307"/>
        <v>0</v>
      </c>
      <c r="DF378" s="3">
        <f t="shared" si="307"/>
        <v>0</v>
      </c>
      <c r="DG378" s="4">
        <f t="shared" ref="DG378:EL378" si="308">DG401</f>
        <v>0</v>
      </c>
      <c r="DH378" s="4">
        <f t="shared" si="308"/>
        <v>0</v>
      </c>
      <c r="DI378" s="4">
        <f t="shared" si="308"/>
        <v>0</v>
      </c>
      <c r="DJ378" s="4">
        <f t="shared" si="308"/>
        <v>0</v>
      </c>
      <c r="DK378" s="4">
        <f t="shared" si="308"/>
        <v>0</v>
      </c>
      <c r="DL378" s="4">
        <f t="shared" si="308"/>
        <v>0</v>
      </c>
      <c r="DM378" s="4">
        <f t="shared" si="308"/>
        <v>0</v>
      </c>
      <c r="DN378" s="4">
        <f t="shared" si="308"/>
        <v>0</v>
      </c>
      <c r="DO378" s="4">
        <f t="shared" si="308"/>
        <v>0</v>
      </c>
      <c r="DP378" s="4">
        <f t="shared" si="308"/>
        <v>0</v>
      </c>
      <c r="DQ378" s="4">
        <f t="shared" si="308"/>
        <v>0</v>
      </c>
      <c r="DR378" s="4">
        <f t="shared" si="308"/>
        <v>0</v>
      </c>
      <c r="DS378" s="4">
        <f t="shared" si="308"/>
        <v>0</v>
      </c>
      <c r="DT378" s="4">
        <f t="shared" si="308"/>
        <v>0</v>
      </c>
      <c r="DU378" s="4">
        <f t="shared" si="308"/>
        <v>0</v>
      </c>
      <c r="DV378" s="4">
        <f t="shared" si="308"/>
        <v>0</v>
      </c>
      <c r="DW378" s="4">
        <f t="shared" si="308"/>
        <v>0</v>
      </c>
      <c r="DX378" s="4">
        <f t="shared" si="308"/>
        <v>0</v>
      </c>
      <c r="DY378" s="4">
        <f t="shared" si="308"/>
        <v>0</v>
      </c>
      <c r="DZ378" s="4">
        <f t="shared" si="308"/>
        <v>0</v>
      </c>
      <c r="EA378" s="4">
        <f t="shared" si="308"/>
        <v>0</v>
      </c>
      <c r="EB378" s="4">
        <f t="shared" si="308"/>
        <v>0</v>
      </c>
      <c r="EC378" s="4">
        <f t="shared" si="308"/>
        <v>0</v>
      </c>
      <c r="ED378" s="4">
        <f t="shared" si="308"/>
        <v>0</v>
      </c>
      <c r="EE378" s="4">
        <f t="shared" si="308"/>
        <v>0</v>
      </c>
      <c r="EF378" s="4">
        <f t="shared" si="308"/>
        <v>0</v>
      </c>
      <c r="EG378" s="4">
        <f t="shared" si="308"/>
        <v>0</v>
      </c>
      <c r="EH378" s="4">
        <f t="shared" si="308"/>
        <v>0</v>
      </c>
      <c r="EI378" s="4">
        <f t="shared" si="308"/>
        <v>0</v>
      </c>
      <c r="EJ378" s="4">
        <f t="shared" si="308"/>
        <v>0</v>
      </c>
      <c r="EK378" s="4">
        <f t="shared" si="308"/>
        <v>0</v>
      </c>
      <c r="EL378" s="4">
        <f t="shared" si="308"/>
        <v>0</v>
      </c>
      <c r="EM378" s="4">
        <f t="shared" ref="EM378:FR378" si="309">EM401</f>
        <v>0</v>
      </c>
      <c r="EN378" s="4">
        <f t="shared" si="309"/>
        <v>0</v>
      </c>
      <c r="EO378" s="4">
        <f t="shared" si="309"/>
        <v>0</v>
      </c>
      <c r="EP378" s="4">
        <f t="shared" si="309"/>
        <v>0</v>
      </c>
      <c r="EQ378" s="4">
        <f t="shared" si="309"/>
        <v>0</v>
      </c>
      <c r="ER378" s="4">
        <f t="shared" si="309"/>
        <v>0</v>
      </c>
      <c r="ES378" s="4">
        <f t="shared" si="309"/>
        <v>0</v>
      </c>
      <c r="ET378" s="4">
        <f t="shared" si="309"/>
        <v>0</v>
      </c>
      <c r="EU378" s="4">
        <f t="shared" si="309"/>
        <v>0</v>
      </c>
      <c r="EV378" s="4">
        <f t="shared" si="309"/>
        <v>0</v>
      </c>
      <c r="EW378" s="4">
        <f t="shared" si="309"/>
        <v>0</v>
      </c>
      <c r="EX378" s="4">
        <f t="shared" si="309"/>
        <v>0</v>
      </c>
      <c r="EY378" s="4">
        <f t="shared" si="309"/>
        <v>0</v>
      </c>
      <c r="EZ378" s="4">
        <f t="shared" si="309"/>
        <v>0</v>
      </c>
      <c r="FA378" s="4">
        <f t="shared" si="309"/>
        <v>0</v>
      </c>
      <c r="FB378" s="4">
        <f t="shared" si="309"/>
        <v>0</v>
      </c>
      <c r="FC378" s="4">
        <f t="shared" si="309"/>
        <v>0</v>
      </c>
      <c r="FD378" s="4">
        <f t="shared" si="309"/>
        <v>0</v>
      </c>
      <c r="FE378" s="4">
        <f t="shared" si="309"/>
        <v>0</v>
      </c>
      <c r="FF378" s="4">
        <f t="shared" si="309"/>
        <v>0</v>
      </c>
      <c r="FG378" s="4">
        <f t="shared" si="309"/>
        <v>0</v>
      </c>
      <c r="FH378" s="4">
        <f t="shared" si="309"/>
        <v>0</v>
      </c>
      <c r="FI378" s="4">
        <f t="shared" si="309"/>
        <v>0</v>
      </c>
      <c r="FJ378" s="4">
        <f t="shared" si="309"/>
        <v>0</v>
      </c>
      <c r="FK378" s="4">
        <f t="shared" si="309"/>
        <v>0</v>
      </c>
      <c r="FL378" s="4">
        <f t="shared" si="309"/>
        <v>0</v>
      </c>
      <c r="FM378" s="4">
        <f t="shared" si="309"/>
        <v>0</v>
      </c>
      <c r="FN378" s="4">
        <f t="shared" si="309"/>
        <v>0</v>
      </c>
      <c r="FO378" s="4">
        <f t="shared" si="309"/>
        <v>0</v>
      </c>
      <c r="FP378" s="4">
        <f t="shared" si="309"/>
        <v>0</v>
      </c>
      <c r="FQ378" s="4">
        <f t="shared" si="309"/>
        <v>0</v>
      </c>
      <c r="FR378" s="4">
        <f t="shared" si="309"/>
        <v>0</v>
      </c>
      <c r="FS378" s="4">
        <f t="shared" ref="FS378:GX378" si="310">FS401</f>
        <v>0</v>
      </c>
      <c r="FT378" s="4">
        <f t="shared" si="310"/>
        <v>0</v>
      </c>
      <c r="FU378" s="4">
        <f t="shared" si="310"/>
        <v>0</v>
      </c>
      <c r="FV378" s="4">
        <f t="shared" si="310"/>
        <v>0</v>
      </c>
      <c r="FW378" s="4">
        <f t="shared" si="310"/>
        <v>0</v>
      </c>
      <c r="FX378" s="4">
        <f t="shared" si="310"/>
        <v>0</v>
      </c>
      <c r="FY378" s="4">
        <f t="shared" si="310"/>
        <v>0</v>
      </c>
      <c r="FZ378" s="4">
        <f t="shared" si="310"/>
        <v>0</v>
      </c>
      <c r="GA378" s="4">
        <f t="shared" si="310"/>
        <v>0</v>
      </c>
      <c r="GB378" s="4">
        <f t="shared" si="310"/>
        <v>0</v>
      </c>
      <c r="GC378" s="4">
        <f t="shared" si="310"/>
        <v>0</v>
      </c>
      <c r="GD378" s="4">
        <f t="shared" si="310"/>
        <v>0</v>
      </c>
      <c r="GE378" s="4">
        <f t="shared" si="310"/>
        <v>0</v>
      </c>
      <c r="GF378" s="4">
        <f t="shared" si="310"/>
        <v>0</v>
      </c>
      <c r="GG378" s="4">
        <f t="shared" si="310"/>
        <v>0</v>
      </c>
      <c r="GH378" s="4">
        <f t="shared" si="310"/>
        <v>0</v>
      </c>
      <c r="GI378" s="4">
        <f t="shared" si="310"/>
        <v>0</v>
      </c>
      <c r="GJ378" s="4">
        <f t="shared" si="310"/>
        <v>0</v>
      </c>
      <c r="GK378" s="4">
        <f t="shared" si="310"/>
        <v>0</v>
      </c>
      <c r="GL378" s="4">
        <f t="shared" si="310"/>
        <v>0</v>
      </c>
      <c r="GM378" s="4">
        <f t="shared" si="310"/>
        <v>0</v>
      </c>
      <c r="GN378" s="4">
        <f t="shared" si="310"/>
        <v>0</v>
      </c>
      <c r="GO378" s="4">
        <f t="shared" si="310"/>
        <v>0</v>
      </c>
      <c r="GP378" s="4">
        <f t="shared" si="310"/>
        <v>0</v>
      </c>
      <c r="GQ378" s="4">
        <f t="shared" si="310"/>
        <v>0</v>
      </c>
      <c r="GR378" s="4">
        <f t="shared" si="310"/>
        <v>0</v>
      </c>
      <c r="GS378" s="4">
        <f t="shared" si="310"/>
        <v>0</v>
      </c>
      <c r="GT378" s="4">
        <f t="shared" si="310"/>
        <v>0</v>
      </c>
      <c r="GU378" s="4">
        <f t="shared" si="310"/>
        <v>0</v>
      </c>
      <c r="GV378" s="4">
        <f t="shared" si="310"/>
        <v>0</v>
      </c>
      <c r="GW378" s="4">
        <f t="shared" si="310"/>
        <v>0</v>
      </c>
      <c r="GX378" s="4">
        <f t="shared" si="310"/>
        <v>0</v>
      </c>
    </row>
    <row r="380" spans="1:255" x14ac:dyDescent="0.2">
      <c r="A380" s="2">
        <v>17</v>
      </c>
      <c r="B380" s="2">
        <v>0</v>
      </c>
      <c r="C380" s="2"/>
      <c r="D380" s="2"/>
      <c r="E380" s="2" t="s">
        <v>3</v>
      </c>
      <c r="F380" s="2" t="s">
        <v>316</v>
      </c>
      <c r="G380" s="2" t="s">
        <v>317</v>
      </c>
      <c r="H380" s="2" t="s">
        <v>120</v>
      </c>
      <c r="I380" s="2">
        <v>56</v>
      </c>
      <c r="J380" s="2">
        <v>0</v>
      </c>
      <c r="K380" s="2">
        <v>56</v>
      </c>
      <c r="L380" s="2"/>
      <c r="M380" s="2"/>
      <c r="N380" s="2"/>
      <c r="O380" s="2">
        <f t="shared" ref="O380:O399" si="311">ROUND(CP380,2)</f>
        <v>4532.6400000000003</v>
      </c>
      <c r="P380" s="2">
        <f t="shared" ref="P380:P399" si="312">ROUND((ROUND((AC380*AW380*I380),2)*BC380),2)</f>
        <v>4532.6400000000003</v>
      </c>
      <c r="Q380" s="2">
        <f t="shared" ref="Q380:Q399" si="313">(ROUND((ROUND(((ET380)*AV380*I380),2)*BB380),2)+ROUND((ROUND(((AE380-(EU380))*AV380*I380),2)*BS380),2))</f>
        <v>0</v>
      </c>
      <c r="R380" s="2">
        <f t="shared" ref="R380:R399" si="314">ROUND((ROUND((AE380*AV380*I380),2)*BS380),2)</f>
        <v>0</v>
      </c>
      <c r="S380" s="2">
        <f t="shared" ref="S380:S399" si="315">ROUND((ROUND((AF380*AV380*I380),2)*BA380),2)</f>
        <v>0</v>
      </c>
      <c r="T380" s="2">
        <f t="shared" ref="T380:T399" si="316">ROUND(CU380*I380,2)</f>
        <v>0</v>
      </c>
      <c r="U380" s="2">
        <f t="shared" ref="U380:U399" si="317">CV380*I380</f>
        <v>0</v>
      </c>
      <c r="V380" s="2">
        <f t="shared" ref="V380:V399" si="318">CW380*I380</f>
        <v>0</v>
      </c>
      <c r="W380" s="2">
        <f t="shared" ref="W380:W399" si="319">ROUND(CX380*I380,2)</f>
        <v>0</v>
      </c>
      <c r="X380" s="2">
        <f t="shared" ref="X380:X399" si="320">ROUND(CY380,2)</f>
        <v>0</v>
      </c>
      <c r="Y380" s="2">
        <f t="shared" ref="Y380:Y399" si="321">ROUND(CZ380,2)</f>
        <v>0</v>
      </c>
      <c r="Z380" s="2"/>
      <c r="AA380" s="2">
        <v>-1</v>
      </c>
      <c r="AB380" s="2">
        <f t="shared" ref="AB380:AB399" si="322">ROUND((AC380+AD380+AF380),6)</f>
        <v>80.94</v>
      </c>
      <c r="AC380" s="2">
        <f t="shared" ref="AC380:AC399" si="323">ROUND((ES380),6)</f>
        <v>80.94</v>
      </c>
      <c r="AD380" s="2">
        <f t="shared" ref="AD380:AD399" si="324">ROUND((((ET380)-(EU380))+AE380),6)</f>
        <v>0</v>
      </c>
      <c r="AE380" s="2">
        <f t="shared" ref="AE380:AE399" si="325">ROUND((EU380),6)</f>
        <v>0</v>
      </c>
      <c r="AF380" s="2">
        <f t="shared" ref="AF380:AF399" si="326">ROUND((EV380),6)</f>
        <v>0</v>
      </c>
      <c r="AG380" s="2">
        <f t="shared" ref="AG380:AG399" si="327">ROUND((AP380),6)</f>
        <v>0</v>
      </c>
      <c r="AH380" s="2">
        <f t="shared" ref="AH380:AH399" si="328">(EW380)</f>
        <v>0</v>
      </c>
      <c r="AI380" s="2">
        <f t="shared" ref="AI380:AI399" si="329">(EX380)</f>
        <v>0</v>
      </c>
      <c r="AJ380" s="2">
        <f t="shared" ref="AJ380:AJ399" si="330">(AS380)</f>
        <v>0</v>
      </c>
      <c r="AK380" s="2">
        <v>80.940000000000012</v>
      </c>
      <c r="AL380" s="2">
        <v>80.940000000000012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1</v>
      </c>
      <c r="BJ380" s="2" t="s">
        <v>3</v>
      </c>
      <c r="BK380" s="2"/>
      <c r="BL380" s="2"/>
      <c r="BM380" s="2">
        <v>400002</v>
      </c>
      <c r="BN380" s="2">
        <v>0</v>
      </c>
      <c r="BO380" s="2" t="s">
        <v>3</v>
      </c>
      <c r="BP380" s="2">
        <v>0</v>
      </c>
      <c r="BQ380" s="2">
        <v>202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ref="CP380:CP399" si="331">(P380+Q380+S380)</f>
        <v>4532.6400000000003</v>
      </c>
      <c r="CQ380" s="2">
        <f t="shared" ref="CQ380:CQ399" si="332">ROUND((ROUND((AC380*AW380*1),2)*BC380),2)</f>
        <v>80.94</v>
      </c>
      <c r="CR380" s="2">
        <f t="shared" ref="CR380:CR399" si="333">(ROUND((ROUND(((ET380)*AV380*1),2)*BB380),2)+ROUND((ROUND(((AE380-(EU380))*AV380*1),2)*BS380),2))</f>
        <v>0</v>
      </c>
      <c r="CS380" s="2">
        <f t="shared" ref="CS380:CS399" si="334">ROUND((ROUND((AE380*AV380*1),2)*BS380),2)</f>
        <v>0</v>
      </c>
      <c r="CT380" s="2">
        <f t="shared" ref="CT380:CT399" si="335">ROUND((ROUND((AF380*AV380*1),2)*BA380),2)</f>
        <v>0</v>
      </c>
      <c r="CU380" s="2">
        <f t="shared" ref="CU380:CU399" si="336">AG380</f>
        <v>0</v>
      </c>
      <c r="CV380" s="2">
        <f t="shared" ref="CV380:CV399" si="337">(AH380*AV380)</f>
        <v>0</v>
      </c>
      <c r="CW380" s="2">
        <f t="shared" ref="CW380:CW399" si="338">AI380</f>
        <v>0</v>
      </c>
      <c r="CX380" s="2">
        <f t="shared" ref="CX380:CX399" si="339">AJ380</f>
        <v>0</v>
      </c>
      <c r="CY380" s="2">
        <f>((S380*BZ380)/100)</f>
        <v>0</v>
      </c>
      <c r="CZ380" s="2">
        <f>((S380*CA380)/100)</f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1010</v>
      </c>
      <c r="DV380" s="2" t="s">
        <v>120</v>
      </c>
      <c r="DW380" s="2" t="s">
        <v>120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81945826</v>
      </c>
      <c r="EF380" s="2">
        <v>202</v>
      </c>
      <c r="EG380" s="2" t="s">
        <v>233</v>
      </c>
      <c r="EH380" s="2">
        <v>0</v>
      </c>
      <c r="EI380" s="2" t="s">
        <v>3</v>
      </c>
      <c r="EJ380" s="2">
        <v>1</v>
      </c>
      <c r="EK380" s="2">
        <v>400002</v>
      </c>
      <c r="EL380" s="2" t="s">
        <v>234</v>
      </c>
      <c r="EM380" s="2" t="s">
        <v>233</v>
      </c>
      <c r="EN380" s="2"/>
      <c r="EO380" s="2" t="s">
        <v>3</v>
      </c>
      <c r="EP380" s="2"/>
      <c r="EQ380" s="2">
        <v>132096</v>
      </c>
      <c r="ER380" s="2">
        <v>80.940000000000012</v>
      </c>
      <c r="ES380" s="2">
        <v>80.940000000000012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-1380801831</v>
      </c>
      <c r="GG380" s="2">
        <v>2</v>
      </c>
      <c r="GH380" s="2">
        <v>0</v>
      </c>
      <c r="GI380" s="2">
        <v>3</v>
      </c>
      <c r="GJ380" s="2">
        <v>0</v>
      </c>
      <c r="GK380" s="2">
        <v>0</v>
      </c>
      <c r="GL380" s="2">
        <f t="shared" ref="GL380:GL399" si="340">ROUND(IF(AND(BH380=3,BI380=3,FS380&lt;&gt;0),P380,0),2)</f>
        <v>0</v>
      </c>
      <c r="GM380" s="2">
        <f>ROUND(O380+X380+Y380,2)+GX380</f>
        <v>4532.6400000000003</v>
      </c>
      <c r="GN380" s="2">
        <f t="shared" ref="GN380:GN399" si="341">IF(OR(BI380=0,BI380=1),GM380-GX380,0)</f>
        <v>4532.6400000000003</v>
      </c>
      <c r="GO380" s="2">
        <f t="shared" ref="GO380:GO399" si="342">IF(BI380=2,GM380-GX380,0)</f>
        <v>0</v>
      </c>
      <c r="GP380" s="2">
        <f t="shared" ref="GP380:GP399" si="343">IF(BI380=4,GM380-GX380,0)</f>
        <v>0</v>
      </c>
      <c r="GQ380" s="2"/>
      <c r="GR380" s="2">
        <v>0</v>
      </c>
      <c r="GS380" s="2">
        <v>0</v>
      </c>
      <c r="GT380" s="2">
        <v>0</v>
      </c>
      <c r="GU380" s="2" t="s">
        <v>3</v>
      </c>
      <c r="GV380" s="2">
        <f t="shared" ref="GV380:GV399" si="344">ROUND((GT380),6)</f>
        <v>0</v>
      </c>
      <c r="GW380" s="2">
        <v>1</v>
      </c>
      <c r="GX380" s="2">
        <f t="shared" ref="GX380:GX399" si="345">ROUND(HC380*I380,2)</f>
        <v>0</v>
      </c>
      <c r="GY380" s="2"/>
      <c r="GZ380" s="2"/>
      <c r="HA380" s="2">
        <v>0</v>
      </c>
      <c r="HB380" s="2">
        <v>0</v>
      </c>
      <c r="HC380" s="2">
        <f t="shared" ref="HC380:HC399" si="346">GV380*GW380</f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0</v>
      </c>
      <c r="E381" t="s">
        <v>3</v>
      </c>
      <c r="F381" t="s">
        <v>316</v>
      </c>
      <c r="G381" t="s">
        <v>317</v>
      </c>
      <c r="H381" t="s">
        <v>120</v>
      </c>
      <c r="I381">
        <v>56</v>
      </c>
      <c r="J381">
        <v>0</v>
      </c>
      <c r="K381">
        <v>56</v>
      </c>
      <c r="O381">
        <f t="shared" si="311"/>
        <v>4532.6400000000003</v>
      </c>
      <c r="P381">
        <f t="shared" si="312"/>
        <v>4532.6400000000003</v>
      </c>
      <c r="Q381">
        <f t="shared" si="313"/>
        <v>0</v>
      </c>
      <c r="R381">
        <f t="shared" si="314"/>
        <v>0</v>
      </c>
      <c r="S381">
        <f t="shared" si="315"/>
        <v>0</v>
      </c>
      <c r="T381">
        <f t="shared" si="316"/>
        <v>0</v>
      </c>
      <c r="U381">
        <f t="shared" si="317"/>
        <v>0</v>
      </c>
      <c r="V381">
        <f t="shared" si="318"/>
        <v>0</v>
      </c>
      <c r="W381">
        <f t="shared" si="319"/>
        <v>0</v>
      </c>
      <c r="X381">
        <f t="shared" si="320"/>
        <v>0</v>
      </c>
      <c r="Y381">
        <f t="shared" si="321"/>
        <v>0</v>
      </c>
      <c r="AA381">
        <v>-1</v>
      </c>
      <c r="AB381">
        <f t="shared" si="322"/>
        <v>80.94</v>
      </c>
      <c r="AC381">
        <f t="shared" si="323"/>
        <v>80.94</v>
      </c>
      <c r="AD381">
        <f t="shared" si="324"/>
        <v>0</v>
      </c>
      <c r="AE381">
        <f t="shared" si="325"/>
        <v>0</v>
      </c>
      <c r="AF381">
        <f t="shared" si="326"/>
        <v>0</v>
      </c>
      <c r="AG381">
        <f t="shared" si="327"/>
        <v>0</v>
      </c>
      <c r="AH381">
        <f t="shared" si="328"/>
        <v>0</v>
      </c>
      <c r="AI381">
        <f t="shared" si="329"/>
        <v>0</v>
      </c>
      <c r="AJ381">
        <f t="shared" si="330"/>
        <v>0</v>
      </c>
      <c r="AK381">
        <v>80.940000000000012</v>
      </c>
      <c r="AL381">
        <v>80.940000000000012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400002</v>
      </c>
      <c r="BN381">
        <v>0</v>
      </c>
      <c r="BO381" t="s">
        <v>3</v>
      </c>
      <c r="BP381">
        <v>0</v>
      </c>
      <c r="BQ381">
        <v>202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331"/>
        <v>4532.6400000000003</v>
      </c>
      <c r="CQ381">
        <f t="shared" si="332"/>
        <v>80.94</v>
      </c>
      <c r="CR381">
        <f t="shared" si="333"/>
        <v>0</v>
      </c>
      <c r="CS381">
        <f t="shared" si="334"/>
        <v>0</v>
      </c>
      <c r="CT381">
        <f t="shared" si="335"/>
        <v>0</v>
      </c>
      <c r="CU381">
        <f t="shared" si="336"/>
        <v>0</v>
      </c>
      <c r="CV381">
        <f t="shared" si="337"/>
        <v>0</v>
      </c>
      <c r="CW381">
        <f t="shared" si="338"/>
        <v>0</v>
      </c>
      <c r="CX381">
        <f t="shared" si="339"/>
        <v>0</v>
      </c>
      <c r="CY381">
        <f>S381*(BZ381/100)</f>
        <v>0</v>
      </c>
      <c r="CZ381">
        <f>S381*(CA381/100)</f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1010</v>
      </c>
      <c r="DV381" t="s">
        <v>120</v>
      </c>
      <c r="DW381" t="s">
        <v>120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81945826</v>
      </c>
      <c r="EF381">
        <v>202</v>
      </c>
      <c r="EG381" t="s">
        <v>233</v>
      </c>
      <c r="EH381">
        <v>0</v>
      </c>
      <c r="EI381" t="s">
        <v>3</v>
      </c>
      <c r="EJ381">
        <v>1</v>
      </c>
      <c r="EK381">
        <v>400002</v>
      </c>
      <c r="EL381" t="s">
        <v>234</v>
      </c>
      <c r="EM381" t="s">
        <v>233</v>
      </c>
      <c r="EO381" t="s">
        <v>3</v>
      </c>
      <c r="EQ381">
        <v>132096</v>
      </c>
      <c r="ER381">
        <v>80.940000000000012</v>
      </c>
      <c r="ES381">
        <v>80.940000000000012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3</v>
      </c>
      <c r="GD381">
        <v>0</v>
      </c>
      <c r="GF381">
        <v>-1380801831</v>
      </c>
      <c r="GG381">
        <v>2</v>
      </c>
      <c r="GH381">
        <v>4</v>
      </c>
      <c r="GI381">
        <v>3</v>
      </c>
      <c r="GJ381">
        <v>0</v>
      </c>
      <c r="GK381">
        <f>ROUND(R381*(S12)/100,2)</f>
        <v>0</v>
      </c>
      <c r="GL381">
        <f t="shared" si="340"/>
        <v>0</v>
      </c>
      <c r="GM381">
        <f>ROUND(O381+X381+Y381+GK381,2)+GX381</f>
        <v>4532.6400000000003</v>
      </c>
      <c r="GN381">
        <f t="shared" si="341"/>
        <v>4532.6400000000003</v>
      </c>
      <c r="GO381">
        <f t="shared" si="342"/>
        <v>0</v>
      </c>
      <c r="GP381">
        <f t="shared" si="343"/>
        <v>0</v>
      </c>
      <c r="GR381">
        <v>0</v>
      </c>
      <c r="GS381">
        <v>2</v>
      </c>
      <c r="GT381">
        <v>0</v>
      </c>
      <c r="GU381" t="s">
        <v>3</v>
      </c>
      <c r="GV381">
        <f t="shared" si="344"/>
        <v>0</v>
      </c>
      <c r="GW381">
        <v>1</v>
      </c>
      <c r="GX381">
        <f t="shared" si="345"/>
        <v>0</v>
      </c>
      <c r="HA381">
        <v>0</v>
      </c>
      <c r="HB381">
        <v>0</v>
      </c>
      <c r="HC381">
        <f t="shared" si="346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2">
        <v>17</v>
      </c>
      <c r="B382" s="2">
        <v>0</v>
      </c>
      <c r="C382" s="2"/>
      <c r="D382" s="2"/>
      <c r="E382" s="2" t="s">
        <v>3</v>
      </c>
      <c r="F382" s="2" t="s">
        <v>144</v>
      </c>
      <c r="G382" s="2" t="s">
        <v>318</v>
      </c>
      <c r="H382" s="2" t="s">
        <v>81</v>
      </c>
      <c r="I382" s="2">
        <f>ROUND(5.434/1000,9)</f>
        <v>5.4339999999999996E-3</v>
      </c>
      <c r="J382" s="2">
        <v>0</v>
      </c>
      <c r="K382" s="2">
        <f>ROUND(5.434/1000,9)</f>
        <v>5.4339999999999996E-3</v>
      </c>
      <c r="L382" s="2"/>
      <c r="M382" s="2"/>
      <c r="N382" s="2"/>
      <c r="O382" s="2">
        <f t="shared" si="311"/>
        <v>42.82</v>
      </c>
      <c r="P382" s="2">
        <f t="shared" si="312"/>
        <v>42.82</v>
      </c>
      <c r="Q382" s="2">
        <f t="shared" si="313"/>
        <v>0</v>
      </c>
      <c r="R382" s="2">
        <f t="shared" si="314"/>
        <v>0</v>
      </c>
      <c r="S382" s="2">
        <f t="shared" si="315"/>
        <v>0</v>
      </c>
      <c r="T382" s="2">
        <f t="shared" si="316"/>
        <v>0</v>
      </c>
      <c r="U382" s="2">
        <f t="shared" si="317"/>
        <v>0</v>
      </c>
      <c r="V382" s="2">
        <f t="shared" si="318"/>
        <v>0</v>
      </c>
      <c r="W382" s="2">
        <f t="shared" si="319"/>
        <v>0</v>
      </c>
      <c r="X382" s="2">
        <f t="shared" si="320"/>
        <v>0</v>
      </c>
      <c r="Y382" s="2">
        <f t="shared" si="321"/>
        <v>0</v>
      </c>
      <c r="Z382" s="2"/>
      <c r="AA382" s="2">
        <v>-1</v>
      </c>
      <c r="AB382" s="2">
        <f t="shared" si="322"/>
        <v>7879.13</v>
      </c>
      <c r="AC382" s="2">
        <f t="shared" si="323"/>
        <v>7879.13</v>
      </c>
      <c r="AD382" s="2">
        <f t="shared" si="324"/>
        <v>0</v>
      </c>
      <c r="AE382" s="2">
        <f t="shared" si="325"/>
        <v>0</v>
      </c>
      <c r="AF382" s="2">
        <f t="shared" si="326"/>
        <v>0</v>
      </c>
      <c r="AG382" s="2">
        <f t="shared" si="327"/>
        <v>0</v>
      </c>
      <c r="AH382" s="2">
        <f t="shared" si="328"/>
        <v>0</v>
      </c>
      <c r="AI382" s="2">
        <f t="shared" si="329"/>
        <v>0</v>
      </c>
      <c r="AJ382" s="2">
        <f t="shared" si="330"/>
        <v>0</v>
      </c>
      <c r="AK382" s="2">
        <v>7879.13</v>
      </c>
      <c r="AL382" s="2">
        <v>7879.13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v>0</v>
      </c>
      <c r="AV382" s="2">
        <v>1</v>
      </c>
      <c r="AW382" s="2">
        <v>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3</v>
      </c>
      <c r="BI382" s="2">
        <v>1</v>
      </c>
      <c r="BJ382" s="2" t="s">
        <v>319</v>
      </c>
      <c r="BK382" s="2"/>
      <c r="BL382" s="2"/>
      <c r="BM382" s="2">
        <v>1617</v>
      </c>
      <c r="BN382" s="2">
        <v>0</v>
      </c>
      <c r="BO382" s="2" t="s">
        <v>3</v>
      </c>
      <c r="BP382" s="2">
        <v>0</v>
      </c>
      <c r="BQ382" s="2">
        <v>200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0</v>
      </c>
      <c r="CA382" s="2">
        <v>0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3</v>
      </c>
      <c r="CO382" s="2">
        <v>0</v>
      </c>
      <c r="CP382" s="2">
        <f t="shared" si="331"/>
        <v>42.82</v>
      </c>
      <c r="CQ382" s="2">
        <f t="shared" si="332"/>
        <v>7879.13</v>
      </c>
      <c r="CR382" s="2">
        <f t="shared" si="333"/>
        <v>0</v>
      </c>
      <c r="CS382" s="2">
        <f t="shared" si="334"/>
        <v>0</v>
      </c>
      <c r="CT382" s="2">
        <f t="shared" si="335"/>
        <v>0</v>
      </c>
      <c r="CU382" s="2">
        <f t="shared" si="336"/>
        <v>0</v>
      </c>
      <c r="CV382" s="2">
        <f t="shared" si="337"/>
        <v>0</v>
      </c>
      <c r="CW382" s="2">
        <f t="shared" si="338"/>
        <v>0</v>
      </c>
      <c r="CX382" s="2">
        <f t="shared" si="339"/>
        <v>0</v>
      </c>
      <c r="CY382" s="2">
        <f>((S382*BZ382)/100)</f>
        <v>0</v>
      </c>
      <c r="CZ382" s="2">
        <f>((S382*CA382)/100)</f>
        <v>0</v>
      </c>
      <c r="DA382" s="2"/>
      <c r="DB382" s="2"/>
      <c r="DC382" s="2" t="s">
        <v>3</v>
      </c>
      <c r="DD382" s="2" t="s">
        <v>3</v>
      </c>
      <c r="DE382" s="2" t="s">
        <v>3</v>
      </c>
      <c r="DF382" s="2" t="s">
        <v>3</v>
      </c>
      <c r="DG382" s="2" t="s">
        <v>3</v>
      </c>
      <c r="DH382" s="2" t="s">
        <v>3</v>
      </c>
      <c r="DI382" s="2" t="s">
        <v>3</v>
      </c>
      <c r="DJ382" s="2" t="s">
        <v>3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1009</v>
      </c>
      <c r="DV382" s="2" t="s">
        <v>81</v>
      </c>
      <c r="DW382" s="2" t="s">
        <v>81</v>
      </c>
      <c r="DX382" s="2">
        <v>1000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81945476</v>
      </c>
      <c r="EF382" s="2">
        <v>200</v>
      </c>
      <c r="EG382" s="2" t="s">
        <v>68</v>
      </c>
      <c r="EH382" s="2">
        <v>0</v>
      </c>
      <c r="EI382" s="2" t="s">
        <v>3</v>
      </c>
      <c r="EJ382" s="2">
        <v>1</v>
      </c>
      <c r="EK382" s="2">
        <v>1617</v>
      </c>
      <c r="EL382" s="2" t="s">
        <v>69</v>
      </c>
      <c r="EM382" s="2" t="s">
        <v>70</v>
      </c>
      <c r="EN382" s="2"/>
      <c r="EO382" s="2" t="s">
        <v>3</v>
      </c>
      <c r="EP382" s="2"/>
      <c r="EQ382" s="2">
        <v>132096</v>
      </c>
      <c r="ER382" s="2">
        <v>7879.13</v>
      </c>
      <c r="ES382" s="2">
        <v>7879.13</v>
      </c>
      <c r="ET382" s="2">
        <v>0</v>
      </c>
      <c r="EU382" s="2">
        <v>0</v>
      </c>
      <c r="EV382" s="2">
        <v>0</v>
      </c>
      <c r="EW382" s="2">
        <v>0</v>
      </c>
      <c r="EX382" s="2">
        <v>0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0</v>
      </c>
      <c r="FT382" s="2"/>
      <c r="FU382" s="2"/>
      <c r="FV382" s="2"/>
      <c r="FW382" s="2"/>
      <c r="FX382" s="2">
        <v>0</v>
      </c>
      <c r="FY382" s="2">
        <v>0</v>
      </c>
      <c r="FZ382" s="2"/>
      <c r="GA382" s="2" t="s">
        <v>3</v>
      </c>
      <c r="GB382" s="2"/>
      <c r="GC382" s="2"/>
      <c r="GD382" s="2">
        <v>1</v>
      </c>
      <c r="GE382" s="2"/>
      <c r="GF382" s="2">
        <v>-1242156556</v>
      </c>
      <c r="GG382" s="2">
        <v>2</v>
      </c>
      <c r="GH382" s="2">
        <v>0</v>
      </c>
      <c r="GI382" s="2">
        <v>-2</v>
      </c>
      <c r="GJ382" s="2">
        <v>0</v>
      </c>
      <c r="GK382" s="2">
        <v>0</v>
      </c>
      <c r="GL382" s="2">
        <f t="shared" si="340"/>
        <v>0</v>
      </c>
      <c r="GM382" s="2">
        <f>ROUND(O382+X382+Y382,2)+GX382</f>
        <v>42.82</v>
      </c>
      <c r="GN382" s="2">
        <f t="shared" si="341"/>
        <v>42.82</v>
      </c>
      <c r="GO382" s="2">
        <f t="shared" si="342"/>
        <v>0</v>
      </c>
      <c r="GP382" s="2">
        <f t="shared" si="343"/>
        <v>0</v>
      </c>
      <c r="GQ382" s="2"/>
      <c r="GR382" s="2">
        <v>0</v>
      </c>
      <c r="GS382" s="2">
        <v>0</v>
      </c>
      <c r="GT382" s="2">
        <v>0</v>
      </c>
      <c r="GU382" s="2" t="s">
        <v>3</v>
      </c>
      <c r="GV382" s="2">
        <f t="shared" si="344"/>
        <v>0</v>
      </c>
      <c r="GW382" s="2">
        <v>1</v>
      </c>
      <c r="GX382" s="2">
        <f t="shared" si="345"/>
        <v>0</v>
      </c>
      <c r="GY382" s="2"/>
      <c r="GZ382" s="2"/>
      <c r="HA382" s="2">
        <v>0</v>
      </c>
      <c r="HB382" s="2">
        <v>0</v>
      </c>
      <c r="HC382" s="2">
        <f t="shared" si="346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0</v>
      </c>
      <c r="E383" t="s">
        <v>3</v>
      </c>
      <c r="F383" t="s">
        <v>144</v>
      </c>
      <c r="G383" t="s">
        <v>318</v>
      </c>
      <c r="H383" t="s">
        <v>81</v>
      </c>
      <c r="I383">
        <f>ROUND(5.434/1000,9)</f>
        <v>5.4339999999999996E-3</v>
      </c>
      <c r="J383">
        <v>0</v>
      </c>
      <c r="K383">
        <f>ROUND(5.434/1000,9)</f>
        <v>5.4339999999999996E-3</v>
      </c>
      <c r="O383">
        <f t="shared" si="311"/>
        <v>133.16999999999999</v>
      </c>
      <c r="P383">
        <f t="shared" si="312"/>
        <v>133.16999999999999</v>
      </c>
      <c r="Q383">
        <f t="shared" si="313"/>
        <v>0</v>
      </c>
      <c r="R383">
        <f t="shared" si="314"/>
        <v>0</v>
      </c>
      <c r="S383">
        <f t="shared" si="315"/>
        <v>0</v>
      </c>
      <c r="T383">
        <f t="shared" si="316"/>
        <v>0</v>
      </c>
      <c r="U383">
        <f t="shared" si="317"/>
        <v>0</v>
      </c>
      <c r="V383">
        <f t="shared" si="318"/>
        <v>0</v>
      </c>
      <c r="W383">
        <f t="shared" si="319"/>
        <v>0</v>
      </c>
      <c r="X383">
        <f t="shared" si="320"/>
        <v>0</v>
      </c>
      <c r="Y383">
        <f t="shared" si="321"/>
        <v>0</v>
      </c>
      <c r="AA383">
        <v>-1</v>
      </c>
      <c r="AB383">
        <f t="shared" si="322"/>
        <v>7879.13</v>
      </c>
      <c r="AC383">
        <f t="shared" si="323"/>
        <v>7879.13</v>
      </c>
      <c r="AD383">
        <f t="shared" si="324"/>
        <v>0</v>
      </c>
      <c r="AE383">
        <f t="shared" si="325"/>
        <v>0</v>
      </c>
      <c r="AF383">
        <f t="shared" si="326"/>
        <v>0</v>
      </c>
      <c r="AG383">
        <f t="shared" si="327"/>
        <v>0</v>
      </c>
      <c r="AH383">
        <f t="shared" si="328"/>
        <v>0</v>
      </c>
      <c r="AI383">
        <f t="shared" si="329"/>
        <v>0</v>
      </c>
      <c r="AJ383">
        <f t="shared" si="330"/>
        <v>0</v>
      </c>
      <c r="AK383">
        <v>7879.13</v>
      </c>
      <c r="AL383">
        <v>7879.13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3.11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319</v>
      </c>
      <c r="BM383">
        <v>1617</v>
      </c>
      <c r="BN383">
        <v>0</v>
      </c>
      <c r="BO383" t="s">
        <v>144</v>
      </c>
      <c r="BP383">
        <v>1</v>
      </c>
      <c r="BQ383">
        <v>200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331"/>
        <v>133.16999999999999</v>
      </c>
      <c r="CQ383">
        <f t="shared" si="332"/>
        <v>24504.09</v>
      </c>
      <c r="CR383">
        <f t="shared" si="333"/>
        <v>0</v>
      </c>
      <c r="CS383">
        <f t="shared" si="334"/>
        <v>0</v>
      </c>
      <c r="CT383">
        <f t="shared" si="335"/>
        <v>0</v>
      </c>
      <c r="CU383">
        <f t="shared" si="336"/>
        <v>0</v>
      </c>
      <c r="CV383">
        <f t="shared" si="337"/>
        <v>0</v>
      </c>
      <c r="CW383">
        <f t="shared" si="338"/>
        <v>0</v>
      </c>
      <c r="CX383">
        <f t="shared" si="339"/>
        <v>0</v>
      </c>
      <c r="CY383">
        <f>S383*(BZ383/100)</f>
        <v>0</v>
      </c>
      <c r="CZ383">
        <f>S383*(CA383/100)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81</v>
      </c>
      <c r="DW383" t="s">
        <v>81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81945476</v>
      </c>
      <c r="EF383">
        <v>200</v>
      </c>
      <c r="EG383" t="s">
        <v>68</v>
      </c>
      <c r="EH383">
        <v>0</v>
      </c>
      <c r="EI383" t="s">
        <v>3</v>
      </c>
      <c r="EJ383">
        <v>1</v>
      </c>
      <c r="EK383">
        <v>1617</v>
      </c>
      <c r="EL383" t="s">
        <v>69</v>
      </c>
      <c r="EM383" t="s">
        <v>70</v>
      </c>
      <c r="EO383" t="s">
        <v>3</v>
      </c>
      <c r="EQ383">
        <v>132096</v>
      </c>
      <c r="ER383">
        <v>7879.13</v>
      </c>
      <c r="ES383">
        <v>7879.13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v>0</v>
      </c>
      <c r="FS383">
        <v>0</v>
      </c>
      <c r="FX383">
        <v>0</v>
      </c>
      <c r="FY383">
        <v>0</v>
      </c>
      <c r="GA383" t="s">
        <v>3</v>
      </c>
      <c r="GD383">
        <v>0</v>
      </c>
      <c r="GF383">
        <v>-1242156556</v>
      </c>
      <c r="GG383">
        <v>2</v>
      </c>
      <c r="GH383">
        <v>0</v>
      </c>
      <c r="GI383">
        <v>2</v>
      </c>
      <c r="GJ383">
        <v>0</v>
      </c>
      <c r="GK383">
        <f>ROUND(R383*(S12)/100,2)</f>
        <v>0</v>
      </c>
      <c r="GL383">
        <f t="shared" si="340"/>
        <v>0</v>
      </c>
      <c r="GM383">
        <f>ROUND(O383+X383+Y383+GK383,2)+GX383</f>
        <v>133.16999999999999</v>
      </c>
      <c r="GN383">
        <f t="shared" si="341"/>
        <v>133.16999999999999</v>
      </c>
      <c r="GO383">
        <f t="shared" si="342"/>
        <v>0</v>
      </c>
      <c r="GP383">
        <f t="shared" si="343"/>
        <v>0</v>
      </c>
      <c r="GR383">
        <v>0</v>
      </c>
      <c r="GS383">
        <v>0</v>
      </c>
      <c r="GT383">
        <v>0</v>
      </c>
      <c r="GU383" t="s">
        <v>3</v>
      </c>
      <c r="GV383">
        <f t="shared" si="344"/>
        <v>0</v>
      </c>
      <c r="GW383">
        <v>1</v>
      </c>
      <c r="GX383">
        <f t="shared" si="345"/>
        <v>0</v>
      </c>
      <c r="HA383">
        <v>0</v>
      </c>
      <c r="HB383">
        <v>0</v>
      </c>
      <c r="HC383">
        <f t="shared" si="346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2">
        <v>17</v>
      </c>
      <c r="B384" s="2">
        <v>0</v>
      </c>
      <c r="C384" s="2"/>
      <c r="D384" s="2"/>
      <c r="E384" s="2" t="s">
        <v>3</v>
      </c>
      <c r="F384" s="2" t="s">
        <v>316</v>
      </c>
      <c r="G384" s="2" t="s">
        <v>320</v>
      </c>
      <c r="H384" s="2" t="s">
        <v>120</v>
      </c>
      <c r="I384" s="2">
        <f>ROUND(6+2,9)</f>
        <v>8</v>
      </c>
      <c r="J384" s="2">
        <v>0</v>
      </c>
      <c r="K384" s="2">
        <f>ROUND(6+2,9)</f>
        <v>8</v>
      </c>
      <c r="L384" s="2"/>
      <c r="M384" s="2"/>
      <c r="N384" s="2"/>
      <c r="O384" s="2">
        <f t="shared" si="311"/>
        <v>191.28</v>
      </c>
      <c r="P384" s="2">
        <f t="shared" si="312"/>
        <v>191.28</v>
      </c>
      <c r="Q384" s="2">
        <f t="shared" si="313"/>
        <v>0</v>
      </c>
      <c r="R384" s="2">
        <f t="shared" si="314"/>
        <v>0</v>
      </c>
      <c r="S384" s="2">
        <f t="shared" si="315"/>
        <v>0</v>
      </c>
      <c r="T384" s="2">
        <f t="shared" si="316"/>
        <v>0</v>
      </c>
      <c r="U384" s="2">
        <f t="shared" si="317"/>
        <v>0</v>
      </c>
      <c r="V384" s="2">
        <f t="shared" si="318"/>
        <v>0</v>
      </c>
      <c r="W384" s="2">
        <f t="shared" si="319"/>
        <v>0</v>
      </c>
      <c r="X384" s="2">
        <f t="shared" si="320"/>
        <v>0</v>
      </c>
      <c r="Y384" s="2">
        <f t="shared" si="321"/>
        <v>0</v>
      </c>
      <c r="Z384" s="2"/>
      <c r="AA384" s="2">
        <v>-1</v>
      </c>
      <c r="AB384" s="2">
        <f t="shared" si="322"/>
        <v>23.91</v>
      </c>
      <c r="AC384" s="2">
        <f t="shared" si="323"/>
        <v>23.91</v>
      </c>
      <c r="AD384" s="2">
        <f t="shared" si="324"/>
        <v>0</v>
      </c>
      <c r="AE384" s="2">
        <f t="shared" si="325"/>
        <v>0</v>
      </c>
      <c r="AF384" s="2">
        <f t="shared" si="326"/>
        <v>0</v>
      </c>
      <c r="AG384" s="2">
        <f t="shared" si="327"/>
        <v>0</v>
      </c>
      <c r="AH384" s="2">
        <f t="shared" si="328"/>
        <v>0</v>
      </c>
      <c r="AI384" s="2">
        <f t="shared" si="329"/>
        <v>0</v>
      </c>
      <c r="AJ384" s="2">
        <f t="shared" si="330"/>
        <v>0</v>
      </c>
      <c r="AK384" s="2">
        <v>23.91</v>
      </c>
      <c r="AL384" s="2">
        <v>23.91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1</v>
      </c>
      <c r="AW384" s="2">
        <v>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3</v>
      </c>
      <c r="BI384" s="2">
        <v>1</v>
      </c>
      <c r="BJ384" s="2" t="s">
        <v>3</v>
      </c>
      <c r="BK384" s="2"/>
      <c r="BL384" s="2"/>
      <c r="BM384" s="2">
        <v>400002</v>
      </c>
      <c r="BN384" s="2">
        <v>0</v>
      </c>
      <c r="BO384" s="2" t="s">
        <v>3</v>
      </c>
      <c r="BP384" s="2">
        <v>0</v>
      </c>
      <c r="BQ384" s="2">
        <v>202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0</v>
      </c>
      <c r="CA384" s="2">
        <v>0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331"/>
        <v>191.28</v>
      </c>
      <c r="CQ384" s="2">
        <f t="shared" si="332"/>
        <v>23.91</v>
      </c>
      <c r="CR384" s="2">
        <f t="shared" si="333"/>
        <v>0</v>
      </c>
      <c r="CS384" s="2">
        <f t="shared" si="334"/>
        <v>0</v>
      </c>
      <c r="CT384" s="2">
        <f t="shared" si="335"/>
        <v>0</v>
      </c>
      <c r="CU384" s="2">
        <f t="shared" si="336"/>
        <v>0</v>
      </c>
      <c r="CV384" s="2">
        <f t="shared" si="337"/>
        <v>0</v>
      </c>
      <c r="CW384" s="2">
        <f t="shared" si="338"/>
        <v>0</v>
      </c>
      <c r="CX384" s="2">
        <f t="shared" si="339"/>
        <v>0</v>
      </c>
      <c r="CY384" s="2">
        <f>((S384*BZ384)/100)</f>
        <v>0</v>
      </c>
      <c r="CZ384" s="2">
        <f>((S384*CA384)/100)</f>
        <v>0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1010</v>
      </c>
      <c r="DV384" s="2" t="s">
        <v>120</v>
      </c>
      <c r="DW384" s="2" t="s">
        <v>120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81945826</v>
      </c>
      <c r="EF384" s="2">
        <v>202</v>
      </c>
      <c r="EG384" s="2" t="s">
        <v>233</v>
      </c>
      <c r="EH384" s="2">
        <v>0</v>
      </c>
      <c r="EI384" s="2" t="s">
        <v>3</v>
      </c>
      <c r="EJ384" s="2">
        <v>1</v>
      </c>
      <c r="EK384" s="2">
        <v>400002</v>
      </c>
      <c r="EL384" s="2" t="s">
        <v>234</v>
      </c>
      <c r="EM384" s="2" t="s">
        <v>233</v>
      </c>
      <c r="EN384" s="2"/>
      <c r="EO384" s="2" t="s">
        <v>3</v>
      </c>
      <c r="EP384" s="2"/>
      <c r="EQ384" s="2">
        <v>132096</v>
      </c>
      <c r="ER384" s="2">
        <v>23.91</v>
      </c>
      <c r="ES384" s="2">
        <v>23.91</v>
      </c>
      <c r="ET384" s="2">
        <v>0</v>
      </c>
      <c r="EU384" s="2">
        <v>0</v>
      </c>
      <c r="EV384" s="2">
        <v>0</v>
      </c>
      <c r="EW384" s="2">
        <v>0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0</v>
      </c>
      <c r="FT384" s="2"/>
      <c r="FU384" s="2"/>
      <c r="FV384" s="2"/>
      <c r="FW384" s="2"/>
      <c r="FX384" s="2">
        <v>0</v>
      </c>
      <c r="FY384" s="2">
        <v>0</v>
      </c>
      <c r="FZ384" s="2"/>
      <c r="GA384" s="2" t="s">
        <v>3</v>
      </c>
      <c r="GB384" s="2"/>
      <c r="GC384" s="2"/>
      <c r="GD384" s="2">
        <v>1</v>
      </c>
      <c r="GE384" s="2"/>
      <c r="GF384" s="2">
        <v>937719804</v>
      </c>
      <c r="GG384" s="2">
        <v>2</v>
      </c>
      <c r="GH384" s="2">
        <v>0</v>
      </c>
      <c r="GI384" s="2">
        <v>3</v>
      </c>
      <c r="GJ384" s="2">
        <v>0</v>
      </c>
      <c r="GK384" s="2">
        <v>0</v>
      </c>
      <c r="GL384" s="2">
        <f t="shared" si="340"/>
        <v>0</v>
      </c>
      <c r="GM384" s="2">
        <f>ROUND(O384+X384+Y384,2)+GX384</f>
        <v>191.28</v>
      </c>
      <c r="GN384" s="2">
        <f t="shared" si="341"/>
        <v>191.28</v>
      </c>
      <c r="GO384" s="2">
        <f t="shared" si="342"/>
        <v>0</v>
      </c>
      <c r="GP384" s="2">
        <f t="shared" si="343"/>
        <v>0</v>
      </c>
      <c r="GQ384" s="2"/>
      <c r="GR384" s="2">
        <v>0</v>
      </c>
      <c r="GS384" s="2">
        <v>0</v>
      </c>
      <c r="GT384" s="2">
        <v>0</v>
      </c>
      <c r="GU384" s="2" t="s">
        <v>3</v>
      </c>
      <c r="GV384" s="2">
        <f t="shared" si="344"/>
        <v>0</v>
      </c>
      <c r="GW384" s="2">
        <v>1</v>
      </c>
      <c r="GX384" s="2">
        <f t="shared" si="345"/>
        <v>0</v>
      </c>
      <c r="GY384" s="2"/>
      <c r="GZ384" s="2"/>
      <c r="HA384" s="2">
        <v>0</v>
      </c>
      <c r="HB384" s="2">
        <v>0</v>
      </c>
      <c r="HC384" s="2">
        <f t="shared" si="346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0</v>
      </c>
      <c r="E385" t="s">
        <v>3</v>
      </c>
      <c r="F385" t="s">
        <v>316</v>
      </c>
      <c r="G385" t="s">
        <v>320</v>
      </c>
      <c r="H385" t="s">
        <v>120</v>
      </c>
      <c r="I385">
        <f>ROUND(6+2,9)</f>
        <v>8</v>
      </c>
      <c r="J385">
        <v>0</v>
      </c>
      <c r="K385">
        <f>ROUND(6+2,9)</f>
        <v>8</v>
      </c>
      <c r="O385">
        <f t="shared" si="311"/>
        <v>191.28</v>
      </c>
      <c r="P385">
        <f t="shared" si="312"/>
        <v>191.28</v>
      </c>
      <c r="Q385">
        <f t="shared" si="313"/>
        <v>0</v>
      </c>
      <c r="R385">
        <f t="shared" si="314"/>
        <v>0</v>
      </c>
      <c r="S385">
        <f t="shared" si="315"/>
        <v>0</v>
      </c>
      <c r="T385">
        <f t="shared" si="316"/>
        <v>0</v>
      </c>
      <c r="U385">
        <f t="shared" si="317"/>
        <v>0</v>
      </c>
      <c r="V385">
        <f t="shared" si="318"/>
        <v>0</v>
      </c>
      <c r="W385">
        <f t="shared" si="319"/>
        <v>0</v>
      </c>
      <c r="X385">
        <f t="shared" si="320"/>
        <v>0</v>
      </c>
      <c r="Y385">
        <f t="shared" si="321"/>
        <v>0</v>
      </c>
      <c r="AA385">
        <v>-1</v>
      </c>
      <c r="AB385">
        <f t="shared" si="322"/>
        <v>23.91</v>
      </c>
      <c r="AC385">
        <f t="shared" si="323"/>
        <v>23.91</v>
      </c>
      <c r="AD385">
        <f t="shared" si="324"/>
        <v>0</v>
      </c>
      <c r="AE385">
        <f t="shared" si="325"/>
        <v>0</v>
      </c>
      <c r="AF385">
        <f t="shared" si="326"/>
        <v>0</v>
      </c>
      <c r="AG385">
        <f t="shared" si="327"/>
        <v>0</v>
      </c>
      <c r="AH385">
        <f t="shared" si="328"/>
        <v>0</v>
      </c>
      <c r="AI385">
        <f t="shared" si="329"/>
        <v>0</v>
      </c>
      <c r="AJ385">
        <f t="shared" si="330"/>
        <v>0</v>
      </c>
      <c r="AK385">
        <v>23.91</v>
      </c>
      <c r="AL385">
        <v>23.91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400002</v>
      </c>
      <c r="BN385">
        <v>0</v>
      </c>
      <c r="BO385" t="s">
        <v>3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331"/>
        <v>191.28</v>
      </c>
      <c r="CQ385">
        <f t="shared" si="332"/>
        <v>23.91</v>
      </c>
      <c r="CR385">
        <f t="shared" si="333"/>
        <v>0</v>
      </c>
      <c r="CS385">
        <f t="shared" si="334"/>
        <v>0</v>
      </c>
      <c r="CT385">
        <f t="shared" si="335"/>
        <v>0</v>
      </c>
      <c r="CU385">
        <f t="shared" si="336"/>
        <v>0</v>
      </c>
      <c r="CV385">
        <f t="shared" si="337"/>
        <v>0</v>
      </c>
      <c r="CW385">
        <f t="shared" si="338"/>
        <v>0</v>
      </c>
      <c r="CX385">
        <f t="shared" si="339"/>
        <v>0</v>
      </c>
      <c r="CY385">
        <f>S385*(BZ385/100)</f>
        <v>0</v>
      </c>
      <c r="CZ385">
        <f>S385*(CA385/100)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1010</v>
      </c>
      <c r="DV385" t="s">
        <v>120</v>
      </c>
      <c r="DW385" t="s">
        <v>120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81945826</v>
      </c>
      <c r="EF385">
        <v>202</v>
      </c>
      <c r="EG385" t="s">
        <v>233</v>
      </c>
      <c r="EH385">
        <v>0</v>
      </c>
      <c r="EI385" t="s">
        <v>3</v>
      </c>
      <c r="EJ385">
        <v>1</v>
      </c>
      <c r="EK385">
        <v>400002</v>
      </c>
      <c r="EL385" t="s">
        <v>234</v>
      </c>
      <c r="EM385" t="s">
        <v>233</v>
      </c>
      <c r="EO385" t="s">
        <v>3</v>
      </c>
      <c r="EQ385">
        <v>132096</v>
      </c>
      <c r="ER385">
        <v>23.91</v>
      </c>
      <c r="ES385">
        <v>23.91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v>0</v>
      </c>
      <c r="FS385">
        <v>0</v>
      </c>
      <c r="FX385">
        <v>0</v>
      </c>
      <c r="FY385">
        <v>0</v>
      </c>
      <c r="GA385" t="s">
        <v>3</v>
      </c>
      <c r="GD385">
        <v>0</v>
      </c>
      <c r="GF385">
        <v>937719804</v>
      </c>
      <c r="GG385">
        <v>2</v>
      </c>
      <c r="GH385">
        <v>4</v>
      </c>
      <c r="GI385">
        <v>3</v>
      </c>
      <c r="GJ385">
        <v>0</v>
      </c>
      <c r="GK385">
        <f>ROUND(R385*(S12)/100,2)</f>
        <v>0</v>
      </c>
      <c r="GL385">
        <f t="shared" si="340"/>
        <v>0</v>
      </c>
      <c r="GM385">
        <f>ROUND(O385+X385+Y385+GK385,2)+GX385</f>
        <v>191.28</v>
      </c>
      <c r="GN385">
        <f t="shared" si="341"/>
        <v>191.28</v>
      </c>
      <c r="GO385">
        <f t="shared" si="342"/>
        <v>0</v>
      </c>
      <c r="GP385">
        <f t="shared" si="343"/>
        <v>0</v>
      </c>
      <c r="GR385">
        <v>0</v>
      </c>
      <c r="GS385">
        <v>2</v>
      </c>
      <c r="GT385">
        <v>0</v>
      </c>
      <c r="GU385" t="s">
        <v>3</v>
      </c>
      <c r="GV385">
        <f t="shared" si="344"/>
        <v>0</v>
      </c>
      <c r="GW385">
        <v>1</v>
      </c>
      <c r="GX385">
        <f t="shared" si="345"/>
        <v>0</v>
      </c>
      <c r="HA385">
        <v>0</v>
      </c>
      <c r="HB385">
        <v>0</v>
      </c>
      <c r="HC385">
        <f t="shared" si="346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2">
        <v>17</v>
      </c>
      <c r="B386" s="2">
        <v>0</v>
      </c>
      <c r="C386" s="2"/>
      <c r="D386" s="2"/>
      <c r="E386" s="2" t="s">
        <v>3</v>
      </c>
      <c r="F386" s="2" t="s">
        <v>316</v>
      </c>
      <c r="G386" s="2" t="s">
        <v>321</v>
      </c>
      <c r="H386" s="2" t="s">
        <v>120</v>
      </c>
      <c r="I386" s="2">
        <v>2</v>
      </c>
      <c r="J386" s="2">
        <v>0</v>
      </c>
      <c r="K386" s="2">
        <v>2</v>
      </c>
      <c r="L386" s="2"/>
      <c r="M386" s="2"/>
      <c r="N386" s="2"/>
      <c r="O386" s="2">
        <f t="shared" si="311"/>
        <v>375.46</v>
      </c>
      <c r="P386" s="2">
        <f t="shared" si="312"/>
        <v>375.46</v>
      </c>
      <c r="Q386" s="2">
        <f t="shared" si="313"/>
        <v>0</v>
      </c>
      <c r="R386" s="2">
        <f t="shared" si="314"/>
        <v>0</v>
      </c>
      <c r="S386" s="2">
        <f t="shared" si="315"/>
        <v>0</v>
      </c>
      <c r="T386" s="2">
        <f t="shared" si="316"/>
        <v>0</v>
      </c>
      <c r="U386" s="2">
        <f t="shared" si="317"/>
        <v>0</v>
      </c>
      <c r="V386" s="2">
        <f t="shared" si="318"/>
        <v>0</v>
      </c>
      <c r="W386" s="2">
        <f t="shared" si="319"/>
        <v>0</v>
      </c>
      <c r="X386" s="2">
        <f t="shared" si="320"/>
        <v>0</v>
      </c>
      <c r="Y386" s="2">
        <f t="shared" si="321"/>
        <v>0</v>
      </c>
      <c r="Z386" s="2"/>
      <c r="AA386" s="2">
        <v>-1</v>
      </c>
      <c r="AB386" s="2">
        <f t="shared" si="322"/>
        <v>187.73</v>
      </c>
      <c r="AC386" s="2">
        <f t="shared" si="323"/>
        <v>187.73</v>
      </c>
      <c r="AD386" s="2">
        <f t="shared" si="324"/>
        <v>0</v>
      </c>
      <c r="AE386" s="2">
        <f t="shared" si="325"/>
        <v>0</v>
      </c>
      <c r="AF386" s="2">
        <f t="shared" si="326"/>
        <v>0</v>
      </c>
      <c r="AG386" s="2">
        <f t="shared" si="327"/>
        <v>0</v>
      </c>
      <c r="AH386" s="2">
        <f t="shared" si="328"/>
        <v>0</v>
      </c>
      <c r="AI386" s="2">
        <f t="shared" si="329"/>
        <v>0</v>
      </c>
      <c r="AJ386" s="2">
        <f t="shared" si="330"/>
        <v>0</v>
      </c>
      <c r="AK386" s="2">
        <v>187.73000000000002</v>
      </c>
      <c r="AL386" s="2">
        <v>187.73000000000002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1</v>
      </c>
      <c r="BJ386" s="2" t="s">
        <v>3</v>
      </c>
      <c r="BK386" s="2"/>
      <c r="BL386" s="2"/>
      <c r="BM386" s="2">
        <v>400002</v>
      </c>
      <c r="BN386" s="2">
        <v>0</v>
      </c>
      <c r="BO386" s="2" t="s">
        <v>3</v>
      </c>
      <c r="BP386" s="2">
        <v>0</v>
      </c>
      <c r="BQ386" s="2">
        <v>202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0</v>
      </c>
      <c r="CA386" s="2">
        <v>0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331"/>
        <v>375.46</v>
      </c>
      <c r="CQ386" s="2">
        <f t="shared" si="332"/>
        <v>187.73</v>
      </c>
      <c r="CR386" s="2">
        <f t="shared" si="333"/>
        <v>0</v>
      </c>
      <c r="CS386" s="2">
        <f t="shared" si="334"/>
        <v>0</v>
      </c>
      <c r="CT386" s="2">
        <f t="shared" si="335"/>
        <v>0</v>
      </c>
      <c r="CU386" s="2">
        <f t="shared" si="336"/>
        <v>0</v>
      </c>
      <c r="CV386" s="2">
        <f t="shared" si="337"/>
        <v>0</v>
      </c>
      <c r="CW386" s="2">
        <f t="shared" si="338"/>
        <v>0</v>
      </c>
      <c r="CX386" s="2">
        <f t="shared" si="339"/>
        <v>0</v>
      </c>
      <c r="CY386" s="2">
        <f>((S386*BZ386)/100)</f>
        <v>0</v>
      </c>
      <c r="CZ386" s="2">
        <f>((S386*CA386)/100)</f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1010</v>
      </c>
      <c r="DV386" s="2" t="s">
        <v>120</v>
      </c>
      <c r="DW386" s="2" t="s">
        <v>120</v>
      </c>
      <c r="DX386" s="2">
        <v>1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81945826</v>
      </c>
      <c r="EF386" s="2">
        <v>202</v>
      </c>
      <c r="EG386" s="2" t="s">
        <v>233</v>
      </c>
      <c r="EH386" s="2">
        <v>0</v>
      </c>
      <c r="EI386" s="2" t="s">
        <v>3</v>
      </c>
      <c r="EJ386" s="2">
        <v>1</v>
      </c>
      <c r="EK386" s="2">
        <v>400002</v>
      </c>
      <c r="EL386" s="2" t="s">
        <v>234</v>
      </c>
      <c r="EM386" s="2" t="s">
        <v>233</v>
      </c>
      <c r="EN386" s="2"/>
      <c r="EO386" s="2" t="s">
        <v>3</v>
      </c>
      <c r="EP386" s="2"/>
      <c r="EQ386" s="2">
        <v>132096</v>
      </c>
      <c r="ER386" s="2">
        <v>187.73000000000002</v>
      </c>
      <c r="ES386" s="2">
        <v>187.73000000000002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0</v>
      </c>
      <c r="FY386" s="2">
        <v>0</v>
      </c>
      <c r="FZ386" s="2"/>
      <c r="GA386" s="2" t="s">
        <v>3</v>
      </c>
      <c r="GB386" s="2"/>
      <c r="GC386" s="2"/>
      <c r="GD386" s="2">
        <v>1</v>
      </c>
      <c r="GE386" s="2"/>
      <c r="GF386" s="2">
        <v>830133161</v>
      </c>
      <c r="GG386" s="2">
        <v>2</v>
      </c>
      <c r="GH386" s="2">
        <v>0</v>
      </c>
      <c r="GI386" s="2">
        <v>3</v>
      </c>
      <c r="GJ386" s="2">
        <v>0</v>
      </c>
      <c r="GK386" s="2">
        <v>0</v>
      </c>
      <c r="GL386" s="2">
        <f t="shared" si="340"/>
        <v>0</v>
      </c>
      <c r="GM386" s="2">
        <f>ROUND(O386+X386+Y386,2)+GX386</f>
        <v>375.46</v>
      </c>
      <c r="GN386" s="2">
        <f t="shared" si="341"/>
        <v>375.46</v>
      </c>
      <c r="GO386" s="2">
        <f t="shared" si="342"/>
        <v>0</v>
      </c>
      <c r="GP386" s="2">
        <f t="shared" si="343"/>
        <v>0</v>
      </c>
      <c r="GQ386" s="2"/>
      <c r="GR386" s="2">
        <v>0</v>
      </c>
      <c r="GS386" s="2">
        <v>0</v>
      </c>
      <c r="GT386" s="2">
        <v>0</v>
      </c>
      <c r="GU386" s="2" t="s">
        <v>3</v>
      </c>
      <c r="GV386" s="2">
        <f t="shared" si="344"/>
        <v>0</v>
      </c>
      <c r="GW386" s="2">
        <v>1</v>
      </c>
      <c r="GX386" s="2">
        <f t="shared" si="345"/>
        <v>0</v>
      </c>
      <c r="GY386" s="2"/>
      <c r="GZ386" s="2"/>
      <c r="HA386" s="2">
        <v>0</v>
      </c>
      <c r="HB386" s="2">
        <v>0</v>
      </c>
      <c r="HC386" s="2">
        <f t="shared" si="346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0</v>
      </c>
      <c r="E387" t="s">
        <v>3</v>
      </c>
      <c r="F387" t="s">
        <v>316</v>
      </c>
      <c r="G387" t="s">
        <v>321</v>
      </c>
      <c r="H387" t="s">
        <v>120</v>
      </c>
      <c r="I387">
        <v>2</v>
      </c>
      <c r="J387">
        <v>0</v>
      </c>
      <c r="K387">
        <v>2</v>
      </c>
      <c r="O387">
        <f t="shared" si="311"/>
        <v>375.46</v>
      </c>
      <c r="P387">
        <f t="shared" si="312"/>
        <v>375.46</v>
      </c>
      <c r="Q387">
        <f t="shared" si="313"/>
        <v>0</v>
      </c>
      <c r="R387">
        <f t="shared" si="314"/>
        <v>0</v>
      </c>
      <c r="S387">
        <f t="shared" si="315"/>
        <v>0</v>
      </c>
      <c r="T387">
        <f t="shared" si="316"/>
        <v>0</v>
      </c>
      <c r="U387">
        <f t="shared" si="317"/>
        <v>0</v>
      </c>
      <c r="V387">
        <f t="shared" si="318"/>
        <v>0</v>
      </c>
      <c r="W387">
        <f t="shared" si="319"/>
        <v>0</v>
      </c>
      <c r="X387">
        <f t="shared" si="320"/>
        <v>0</v>
      </c>
      <c r="Y387">
        <f t="shared" si="321"/>
        <v>0</v>
      </c>
      <c r="AA387">
        <v>-1</v>
      </c>
      <c r="AB387">
        <f t="shared" si="322"/>
        <v>187.73</v>
      </c>
      <c r="AC387">
        <f t="shared" si="323"/>
        <v>187.73</v>
      </c>
      <c r="AD387">
        <f t="shared" si="324"/>
        <v>0</v>
      </c>
      <c r="AE387">
        <f t="shared" si="325"/>
        <v>0</v>
      </c>
      <c r="AF387">
        <f t="shared" si="326"/>
        <v>0</v>
      </c>
      <c r="AG387">
        <f t="shared" si="327"/>
        <v>0</v>
      </c>
      <c r="AH387">
        <f t="shared" si="328"/>
        <v>0</v>
      </c>
      <c r="AI387">
        <f t="shared" si="329"/>
        <v>0</v>
      </c>
      <c r="AJ387">
        <f t="shared" si="330"/>
        <v>0</v>
      </c>
      <c r="AK387">
        <v>187.73000000000002</v>
      </c>
      <c r="AL387">
        <v>187.73000000000002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3</v>
      </c>
      <c r="BM387">
        <v>400002</v>
      </c>
      <c r="BN387">
        <v>0</v>
      </c>
      <c r="BO387" t="s">
        <v>3</v>
      </c>
      <c r="BP387">
        <v>0</v>
      </c>
      <c r="BQ387">
        <v>202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331"/>
        <v>375.46</v>
      </c>
      <c r="CQ387">
        <f t="shared" si="332"/>
        <v>187.73</v>
      </c>
      <c r="CR387">
        <f t="shared" si="333"/>
        <v>0</v>
      </c>
      <c r="CS387">
        <f t="shared" si="334"/>
        <v>0</v>
      </c>
      <c r="CT387">
        <f t="shared" si="335"/>
        <v>0</v>
      </c>
      <c r="CU387">
        <f t="shared" si="336"/>
        <v>0</v>
      </c>
      <c r="CV387">
        <f t="shared" si="337"/>
        <v>0</v>
      </c>
      <c r="CW387">
        <f t="shared" si="338"/>
        <v>0</v>
      </c>
      <c r="CX387">
        <f t="shared" si="339"/>
        <v>0</v>
      </c>
      <c r="CY387">
        <f>S387*(BZ387/100)</f>
        <v>0</v>
      </c>
      <c r="CZ387">
        <f>S387*(CA387/100)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1010</v>
      </c>
      <c r="DV387" t="s">
        <v>120</v>
      </c>
      <c r="DW387" t="s">
        <v>120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81945826</v>
      </c>
      <c r="EF387">
        <v>202</v>
      </c>
      <c r="EG387" t="s">
        <v>233</v>
      </c>
      <c r="EH387">
        <v>0</v>
      </c>
      <c r="EI387" t="s">
        <v>3</v>
      </c>
      <c r="EJ387">
        <v>1</v>
      </c>
      <c r="EK387">
        <v>400002</v>
      </c>
      <c r="EL387" t="s">
        <v>234</v>
      </c>
      <c r="EM387" t="s">
        <v>233</v>
      </c>
      <c r="EO387" t="s">
        <v>3</v>
      </c>
      <c r="EQ387">
        <v>132096</v>
      </c>
      <c r="ER387">
        <v>187.73000000000002</v>
      </c>
      <c r="ES387">
        <v>187.73000000000002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3</v>
      </c>
      <c r="GD387">
        <v>0</v>
      </c>
      <c r="GF387">
        <v>830133161</v>
      </c>
      <c r="GG387">
        <v>2</v>
      </c>
      <c r="GH387">
        <v>4</v>
      </c>
      <c r="GI387">
        <v>3</v>
      </c>
      <c r="GJ387">
        <v>0</v>
      </c>
      <c r="GK387">
        <f>ROUND(R387*(S12)/100,2)</f>
        <v>0</v>
      </c>
      <c r="GL387">
        <f t="shared" si="340"/>
        <v>0</v>
      </c>
      <c r="GM387">
        <f>ROUND(O387+X387+Y387+GK387,2)+GX387</f>
        <v>375.46</v>
      </c>
      <c r="GN387">
        <f t="shared" si="341"/>
        <v>375.46</v>
      </c>
      <c r="GO387">
        <f t="shared" si="342"/>
        <v>0</v>
      </c>
      <c r="GP387">
        <f t="shared" si="343"/>
        <v>0</v>
      </c>
      <c r="GR387">
        <v>0</v>
      </c>
      <c r="GS387">
        <v>2</v>
      </c>
      <c r="GT387">
        <v>0</v>
      </c>
      <c r="GU387" t="s">
        <v>3</v>
      </c>
      <c r="GV387">
        <f t="shared" si="344"/>
        <v>0</v>
      </c>
      <c r="GW387">
        <v>1</v>
      </c>
      <c r="GX387">
        <f t="shared" si="345"/>
        <v>0</v>
      </c>
      <c r="HA387">
        <v>0</v>
      </c>
      <c r="HB387">
        <v>0</v>
      </c>
      <c r="HC387">
        <f t="shared" si="346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2">
        <v>17</v>
      </c>
      <c r="B388" s="2">
        <v>0</v>
      </c>
      <c r="C388" s="2"/>
      <c r="D388" s="2"/>
      <c r="E388" s="2" t="s">
        <v>3</v>
      </c>
      <c r="F388" s="2" t="s">
        <v>322</v>
      </c>
      <c r="G388" s="2" t="s">
        <v>323</v>
      </c>
      <c r="H388" s="2" t="s">
        <v>81</v>
      </c>
      <c r="I388" s="2">
        <f>ROUND(45*1.58/1000,9)</f>
        <v>7.1099999999999997E-2</v>
      </c>
      <c r="J388" s="2">
        <v>0</v>
      </c>
      <c r="K388" s="2">
        <f>ROUND(45*1.58/1000,9)</f>
        <v>7.1099999999999997E-2</v>
      </c>
      <c r="L388" s="2"/>
      <c r="M388" s="2"/>
      <c r="N388" s="2"/>
      <c r="O388" s="2">
        <f t="shared" si="311"/>
        <v>515.82000000000005</v>
      </c>
      <c r="P388" s="2">
        <f t="shared" si="312"/>
        <v>515.82000000000005</v>
      </c>
      <c r="Q388" s="2">
        <f t="shared" si="313"/>
        <v>0</v>
      </c>
      <c r="R388" s="2">
        <f t="shared" si="314"/>
        <v>0</v>
      </c>
      <c r="S388" s="2">
        <f t="shared" si="315"/>
        <v>0</v>
      </c>
      <c r="T388" s="2">
        <f t="shared" si="316"/>
        <v>0</v>
      </c>
      <c r="U388" s="2">
        <f t="shared" si="317"/>
        <v>0</v>
      </c>
      <c r="V388" s="2">
        <f t="shared" si="318"/>
        <v>0</v>
      </c>
      <c r="W388" s="2">
        <f t="shared" si="319"/>
        <v>0</v>
      </c>
      <c r="X388" s="2">
        <f t="shared" si="320"/>
        <v>0</v>
      </c>
      <c r="Y388" s="2">
        <f t="shared" si="321"/>
        <v>0</v>
      </c>
      <c r="Z388" s="2"/>
      <c r="AA388" s="2">
        <v>-1</v>
      </c>
      <c r="AB388" s="2">
        <f t="shared" si="322"/>
        <v>7254.88</v>
      </c>
      <c r="AC388" s="2">
        <f t="shared" si="323"/>
        <v>7254.88</v>
      </c>
      <c r="AD388" s="2">
        <f t="shared" si="324"/>
        <v>0</v>
      </c>
      <c r="AE388" s="2">
        <f t="shared" si="325"/>
        <v>0</v>
      </c>
      <c r="AF388" s="2">
        <f t="shared" si="326"/>
        <v>0</v>
      </c>
      <c r="AG388" s="2">
        <f t="shared" si="327"/>
        <v>0</v>
      </c>
      <c r="AH388" s="2">
        <f t="shared" si="328"/>
        <v>0</v>
      </c>
      <c r="AI388" s="2">
        <f t="shared" si="329"/>
        <v>0</v>
      </c>
      <c r="AJ388" s="2">
        <f t="shared" si="330"/>
        <v>0</v>
      </c>
      <c r="AK388" s="2">
        <v>7254.88</v>
      </c>
      <c r="AL388" s="2">
        <v>7254.88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1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3</v>
      </c>
      <c r="BI388" s="2">
        <v>1</v>
      </c>
      <c r="BJ388" s="2" t="s">
        <v>324</v>
      </c>
      <c r="BK388" s="2"/>
      <c r="BL388" s="2"/>
      <c r="BM388" s="2">
        <v>1617</v>
      </c>
      <c r="BN388" s="2">
        <v>0</v>
      </c>
      <c r="BO388" s="2" t="s">
        <v>3</v>
      </c>
      <c r="BP388" s="2">
        <v>0</v>
      </c>
      <c r="BQ388" s="2">
        <v>200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0</v>
      </c>
      <c r="CA388" s="2">
        <v>0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3</v>
      </c>
      <c r="CO388" s="2">
        <v>0</v>
      </c>
      <c r="CP388" s="2">
        <f t="shared" si="331"/>
        <v>515.82000000000005</v>
      </c>
      <c r="CQ388" s="2">
        <f t="shared" si="332"/>
        <v>7254.88</v>
      </c>
      <c r="CR388" s="2">
        <f t="shared" si="333"/>
        <v>0</v>
      </c>
      <c r="CS388" s="2">
        <f t="shared" si="334"/>
        <v>0</v>
      </c>
      <c r="CT388" s="2">
        <f t="shared" si="335"/>
        <v>0</v>
      </c>
      <c r="CU388" s="2">
        <f t="shared" si="336"/>
        <v>0</v>
      </c>
      <c r="CV388" s="2">
        <f t="shared" si="337"/>
        <v>0</v>
      </c>
      <c r="CW388" s="2">
        <f t="shared" si="338"/>
        <v>0</v>
      </c>
      <c r="CX388" s="2">
        <f t="shared" si="339"/>
        <v>0</v>
      </c>
      <c r="CY388" s="2">
        <f>((S388*BZ388)/100)</f>
        <v>0</v>
      </c>
      <c r="CZ388" s="2">
        <f>((S388*CA388)/100)</f>
        <v>0</v>
      </c>
      <c r="DA388" s="2"/>
      <c r="DB388" s="2"/>
      <c r="DC388" s="2" t="s">
        <v>3</v>
      </c>
      <c r="DD388" s="2" t="s">
        <v>3</v>
      </c>
      <c r="DE388" s="2" t="s">
        <v>3</v>
      </c>
      <c r="DF388" s="2" t="s">
        <v>3</v>
      </c>
      <c r="DG388" s="2" t="s">
        <v>3</v>
      </c>
      <c r="DH388" s="2" t="s">
        <v>3</v>
      </c>
      <c r="DI388" s="2" t="s">
        <v>3</v>
      </c>
      <c r="DJ388" s="2" t="s">
        <v>3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1009</v>
      </c>
      <c r="DV388" s="2" t="s">
        <v>81</v>
      </c>
      <c r="DW388" s="2" t="s">
        <v>81</v>
      </c>
      <c r="DX388" s="2">
        <v>1000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81945476</v>
      </c>
      <c r="EF388" s="2">
        <v>200</v>
      </c>
      <c r="EG388" s="2" t="s">
        <v>68</v>
      </c>
      <c r="EH388" s="2">
        <v>0</v>
      </c>
      <c r="EI388" s="2" t="s">
        <v>3</v>
      </c>
      <c r="EJ388" s="2">
        <v>1</v>
      </c>
      <c r="EK388" s="2">
        <v>1617</v>
      </c>
      <c r="EL388" s="2" t="s">
        <v>69</v>
      </c>
      <c r="EM388" s="2" t="s">
        <v>70</v>
      </c>
      <c r="EN388" s="2"/>
      <c r="EO388" s="2" t="s">
        <v>3</v>
      </c>
      <c r="EP388" s="2"/>
      <c r="EQ388" s="2">
        <v>132096</v>
      </c>
      <c r="ER388" s="2">
        <v>7254.88</v>
      </c>
      <c r="ES388" s="2">
        <v>7254.88</v>
      </c>
      <c r="ET388" s="2">
        <v>0</v>
      </c>
      <c r="EU388" s="2">
        <v>0</v>
      </c>
      <c r="EV388" s="2">
        <v>0</v>
      </c>
      <c r="EW388" s="2">
        <v>0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0</v>
      </c>
      <c r="FY388" s="2">
        <v>0</v>
      </c>
      <c r="FZ388" s="2"/>
      <c r="GA388" s="2" t="s">
        <v>3</v>
      </c>
      <c r="GB388" s="2"/>
      <c r="GC388" s="2"/>
      <c r="GD388" s="2">
        <v>1</v>
      </c>
      <c r="GE388" s="2"/>
      <c r="GF388" s="2">
        <v>-737146256</v>
      </c>
      <c r="GG388" s="2">
        <v>2</v>
      </c>
      <c r="GH388" s="2">
        <v>0</v>
      </c>
      <c r="GI388" s="2">
        <v>-2</v>
      </c>
      <c r="GJ388" s="2">
        <v>0</v>
      </c>
      <c r="GK388" s="2">
        <v>0</v>
      </c>
      <c r="GL388" s="2">
        <f t="shared" si="340"/>
        <v>0</v>
      </c>
      <c r="GM388" s="2">
        <f>ROUND(O388+X388+Y388,2)+GX388</f>
        <v>515.82000000000005</v>
      </c>
      <c r="GN388" s="2">
        <f t="shared" si="341"/>
        <v>515.82000000000005</v>
      </c>
      <c r="GO388" s="2">
        <f t="shared" si="342"/>
        <v>0</v>
      </c>
      <c r="GP388" s="2">
        <f t="shared" si="343"/>
        <v>0</v>
      </c>
      <c r="GQ388" s="2"/>
      <c r="GR388" s="2">
        <v>0</v>
      </c>
      <c r="GS388" s="2">
        <v>0</v>
      </c>
      <c r="GT388" s="2">
        <v>0</v>
      </c>
      <c r="GU388" s="2" t="s">
        <v>3</v>
      </c>
      <c r="GV388" s="2">
        <f t="shared" si="344"/>
        <v>0</v>
      </c>
      <c r="GW388" s="2">
        <v>1</v>
      </c>
      <c r="GX388" s="2">
        <f t="shared" si="345"/>
        <v>0</v>
      </c>
      <c r="GY388" s="2"/>
      <c r="GZ388" s="2"/>
      <c r="HA388" s="2">
        <v>0</v>
      </c>
      <c r="HB388" s="2">
        <v>0</v>
      </c>
      <c r="HC388" s="2">
        <f t="shared" si="346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0</v>
      </c>
      <c r="E389" t="s">
        <v>3</v>
      </c>
      <c r="F389" t="s">
        <v>322</v>
      </c>
      <c r="G389" t="s">
        <v>323</v>
      </c>
      <c r="H389" t="s">
        <v>81</v>
      </c>
      <c r="I389">
        <f>ROUND(45*1.58/1000,9)</f>
        <v>7.1099999999999997E-2</v>
      </c>
      <c r="J389">
        <v>0</v>
      </c>
      <c r="K389">
        <f>ROUND(45*1.58/1000,9)</f>
        <v>7.1099999999999997E-2</v>
      </c>
      <c r="O389">
        <f t="shared" si="311"/>
        <v>4384.47</v>
      </c>
      <c r="P389">
        <f t="shared" si="312"/>
        <v>4384.47</v>
      </c>
      <c r="Q389">
        <f t="shared" si="313"/>
        <v>0</v>
      </c>
      <c r="R389">
        <f t="shared" si="314"/>
        <v>0</v>
      </c>
      <c r="S389">
        <f t="shared" si="315"/>
        <v>0</v>
      </c>
      <c r="T389">
        <f t="shared" si="316"/>
        <v>0</v>
      </c>
      <c r="U389">
        <f t="shared" si="317"/>
        <v>0</v>
      </c>
      <c r="V389">
        <f t="shared" si="318"/>
        <v>0</v>
      </c>
      <c r="W389">
        <f t="shared" si="319"/>
        <v>0</v>
      </c>
      <c r="X389">
        <f t="shared" si="320"/>
        <v>0</v>
      </c>
      <c r="Y389">
        <f t="shared" si="321"/>
        <v>0</v>
      </c>
      <c r="AA389">
        <v>-1</v>
      </c>
      <c r="AB389">
        <f t="shared" si="322"/>
        <v>7254.88</v>
      </c>
      <c r="AC389">
        <f t="shared" si="323"/>
        <v>7254.88</v>
      </c>
      <c r="AD389">
        <f t="shared" si="324"/>
        <v>0</v>
      </c>
      <c r="AE389">
        <f t="shared" si="325"/>
        <v>0</v>
      </c>
      <c r="AF389">
        <f t="shared" si="326"/>
        <v>0</v>
      </c>
      <c r="AG389">
        <f t="shared" si="327"/>
        <v>0</v>
      </c>
      <c r="AH389">
        <f t="shared" si="328"/>
        <v>0</v>
      </c>
      <c r="AI389">
        <f t="shared" si="329"/>
        <v>0</v>
      </c>
      <c r="AJ389">
        <f t="shared" si="330"/>
        <v>0</v>
      </c>
      <c r="AK389">
        <v>7254.88</v>
      </c>
      <c r="AL389">
        <v>7254.88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8.5</v>
      </c>
      <c r="BD389" t="s">
        <v>3</v>
      </c>
      <c r="BE389" t="s">
        <v>3</v>
      </c>
      <c r="BF389" t="s">
        <v>3</v>
      </c>
      <c r="BG389" t="s">
        <v>3</v>
      </c>
      <c r="BH389">
        <v>3</v>
      </c>
      <c r="BI389">
        <v>1</v>
      </c>
      <c r="BJ389" t="s">
        <v>324</v>
      </c>
      <c r="BM389">
        <v>1617</v>
      </c>
      <c r="BN389">
        <v>0</v>
      </c>
      <c r="BO389" t="s">
        <v>322</v>
      </c>
      <c r="BP389">
        <v>1</v>
      </c>
      <c r="BQ389">
        <v>200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0</v>
      </c>
      <c r="CA389">
        <v>0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3</v>
      </c>
      <c r="CO389">
        <v>0</v>
      </c>
      <c r="CP389">
        <f t="shared" si="331"/>
        <v>4384.47</v>
      </c>
      <c r="CQ389">
        <f t="shared" si="332"/>
        <v>61666.48</v>
      </c>
      <c r="CR389">
        <f t="shared" si="333"/>
        <v>0</v>
      </c>
      <c r="CS389">
        <f t="shared" si="334"/>
        <v>0</v>
      </c>
      <c r="CT389">
        <f t="shared" si="335"/>
        <v>0</v>
      </c>
      <c r="CU389">
        <f t="shared" si="336"/>
        <v>0</v>
      </c>
      <c r="CV389">
        <f t="shared" si="337"/>
        <v>0</v>
      </c>
      <c r="CW389">
        <f t="shared" si="338"/>
        <v>0</v>
      </c>
      <c r="CX389">
        <f t="shared" si="339"/>
        <v>0</v>
      </c>
      <c r="CY389">
        <f>S389*(BZ389/100)</f>
        <v>0</v>
      </c>
      <c r="CZ389">
        <f>S389*(CA389/100)</f>
        <v>0</v>
      </c>
      <c r="DC389" t="s">
        <v>3</v>
      </c>
      <c r="DD389" t="s">
        <v>3</v>
      </c>
      <c r="DE389" t="s">
        <v>3</v>
      </c>
      <c r="DF389" t="s">
        <v>3</v>
      </c>
      <c r="DG389" t="s">
        <v>3</v>
      </c>
      <c r="DH389" t="s">
        <v>3</v>
      </c>
      <c r="DI389" t="s">
        <v>3</v>
      </c>
      <c r="DJ389" t="s">
        <v>3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1009</v>
      </c>
      <c r="DV389" t="s">
        <v>81</v>
      </c>
      <c r="DW389" t="s">
        <v>81</v>
      </c>
      <c r="DX389">
        <v>1000</v>
      </c>
      <c r="DZ389" t="s">
        <v>3</v>
      </c>
      <c r="EA389" t="s">
        <v>3</v>
      </c>
      <c r="EB389" t="s">
        <v>3</v>
      </c>
      <c r="EC389" t="s">
        <v>3</v>
      </c>
      <c r="EE389">
        <v>81945476</v>
      </c>
      <c r="EF389">
        <v>200</v>
      </c>
      <c r="EG389" t="s">
        <v>68</v>
      </c>
      <c r="EH389">
        <v>0</v>
      </c>
      <c r="EI389" t="s">
        <v>3</v>
      </c>
      <c r="EJ389">
        <v>1</v>
      </c>
      <c r="EK389">
        <v>1617</v>
      </c>
      <c r="EL389" t="s">
        <v>69</v>
      </c>
      <c r="EM389" t="s">
        <v>70</v>
      </c>
      <c r="EO389" t="s">
        <v>3</v>
      </c>
      <c r="EQ389">
        <v>132096</v>
      </c>
      <c r="ER389">
        <v>7254.88</v>
      </c>
      <c r="ES389">
        <v>7254.88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0</v>
      </c>
      <c r="FY389">
        <v>0</v>
      </c>
      <c r="GA389" t="s">
        <v>3</v>
      </c>
      <c r="GD389">
        <v>0</v>
      </c>
      <c r="GF389">
        <v>-737146256</v>
      </c>
      <c r="GG389">
        <v>2</v>
      </c>
      <c r="GH389">
        <v>0</v>
      </c>
      <c r="GI389">
        <v>2</v>
      </c>
      <c r="GJ389">
        <v>0</v>
      </c>
      <c r="GK389">
        <f>ROUND(R389*(S12)/100,2)</f>
        <v>0</v>
      </c>
      <c r="GL389">
        <f t="shared" si="340"/>
        <v>0</v>
      </c>
      <c r="GM389">
        <f>ROUND(O389+X389+Y389+GK389,2)+GX389</f>
        <v>4384.47</v>
      </c>
      <c r="GN389">
        <f t="shared" si="341"/>
        <v>4384.47</v>
      </c>
      <c r="GO389">
        <f t="shared" si="342"/>
        <v>0</v>
      </c>
      <c r="GP389">
        <f t="shared" si="343"/>
        <v>0</v>
      </c>
      <c r="GR389">
        <v>0</v>
      </c>
      <c r="GS389">
        <v>0</v>
      </c>
      <c r="GT389">
        <v>0</v>
      </c>
      <c r="GU389" t="s">
        <v>3</v>
      </c>
      <c r="GV389">
        <f t="shared" si="344"/>
        <v>0</v>
      </c>
      <c r="GW389">
        <v>1</v>
      </c>
      <c r="GX389">
        <f t="shared" si="345"/>
        <v>0</v>
      </c>
      <c r="HA389">
        <v>0</v>
      </c>
      <c r="HB389">
        <v>0</v>
      </c>
      <c r="HC389">
        <f t="shared" si="346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2">
        <v>17</v>
      </c>
      <c r="B390" s="2">
        <v>0</v>
      </c>
      <c r="C390" s="2"/>
      <c r="D390" s="2"/>
      <c r="E390" s="2" t="s">
        <v>3</v>
      </c>
      <c r="F390" s="2" t="s">
        <v>144</v>
      </c>
      <c r="G390" s="2" t="s">
        <v>318</v>
      </c>
      <c r="H390" s="2" t="s">
        <v>81</v>
      </c>
      <c r="I390" s="2">
        <f>ROUND(25*3.77/1000,9)</f>
        <v>9.425E-2</v>
      </c>
      <c r="J390" s="2">
        <v>0</v>
      </c>
      <c r="K390" s="2">
        <f>ROUND(25*3.77/1000,9)</f>
        <v>9.425E-2</v>
      </c>
      <c r="L390" s="2"/>
      <c r="M390" s="2"/>
      <c r="N390" s="2"/>
      <c r="O390" s="2">
        <f t="shared" si="311"/>
        <v>742.61</v>
      </c>
      <c r="P390" s="2">
        <f t="shared" si="312"/>
        <v>742.61</v>
      </c>
      <c r="Q390" s="2">
        <f t="shared" si="313"/>
        <v>0</v>
      </c>
      <c r="R390" s="2">
        <f t="shared" si="314"/>
        <v>0</v>
      </c>
      <c r="S390" s="2">
        <f t="shared" si="315"/>
        <v>0</v>
      </c>
      <c r="T390" s="2">
        <f t="shared" si="316"/>
        <v>0</v>
      </c>
      <c r="U390" s="2">
        <f t="shared" si="317"/>
        <v>0</v>
      </c>
      <c r="V390" s="2">
        <f t="shared" si="318"/>
        <v>0</v>
      </c>
      <c r="W390" s="2">
        <f t="shared" si="319"/>
        <v>0</v>
      </c>
      <c r="X390" s="2">
        <f t="shared" si="320"/>
        <v>0</v>
      </c>
      <c r="Y390" s="2">
        <f t="shared" si="321"/>
        <v>0</v>
      </c>
      <c r="Z390" s="2"/>
      <c r="AA390" s="2">
        <v>-1</v>
      </c>
      <c r="AB390" s="2">
        <f t="shared" si="322"/>
        <v>7879.13</v>
      </c>
      <c r="AC390" s="2">
        <f t="shared" si="323"/>
        <v>7879.13</v>
      </c>
      <c r="AD390" s="2">
        <f t="shared" si="324"/>
        <v>0</v>
      </c>
      <c r="AE390" s="2">
        <f t="shared" si="325"/>
        <v>0</v>
      </c>
      <c r="AF390" s="2">
        <f t="shared" si="326"/>
        <v>0</v>
      </c>
      <c r="AG390" s="2">
        <f t="shared" si="327"/>
        <v>0</v>
      </c>
      <c r="AH390" s="2">
        <f t="shared" si="328"/>
        <v>0</v>
      </c>
      <c r="AI390" s="2">
        <f t="shared" si="329"/>
        <v>0</v>
      </c>
      <c r="AJ390" s="2">
        <f t="shared" si="330"/>
        <v>0</v>
      </c>
      <c r="AK390" s="2">
        <v>7879.13</v>
      </c>
      <c r="AL390" s="2">
        <v>7879.13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1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3</v>
      </c>
      <c r="BI390" s="2">
        <v>1</v>
      </c>
      <c r="BJ390" s="2" t="s">
        <v>319</v>
      </c>
      <c r="BK390" s="2"/>
      <c r="BL390" s="2"/>
      <c r="BM390" s="2">
        <v>1617</v>
      </c>
      <c r="BN390" s="2">
        <v>0</v>
      </c>
      <c r="BO390" s="2" t="s">
        <v>3</v>
      </c>
      <c r="BP390" s="2">
        <v>0</v>
      </c>
      <c r="BQ390" s="2">
        <v>200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0</v>
      </c>
      <c r="CA390" s="2">
        <v>0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331"/>
        <v>742.61</v>
      </c>
      <c r="CQ390" s="2">
        <f t="shared" si="332"/>
        <v>7879.13</v>
      </c>
      <c r="CR390" s="2">
        <f t="shared" si="333"/>
        <v>0</v>
      </c>
      <c r="CS390" s="2">
        <f t="shared" si="334"/>
        <v>0</v>
      </c>
      <c r="CT390" s="2">
        <f t="shared" si="335"/>
        <v>0</v>
      </c>
      <c r="CU390" s="2">
        <f t="shared" si="336"/>
        <v>0</v>
      </c>
      <c r="CV390" s="2">
        <f t="shared" si="337"/>
        <v>0</v>
      </c>
      <c r="CW390" s="2">
        <f t="shared" si="338"/>
        <v>0</v>
      </c>
      <c r="CX390" s="2">
        <f t="shared" si="339"/>
        <v>0</v>
      </c>
      <c r="CY390" s="2">
        <f>((S390*BZ390)/100)</f>
        <v>0</v>
      </c>
      <c r="CZ390" s="2">
        <f>((S390*CA390)/100)</f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1009</v>
      </c>
      <c r="DV390" s="2" t="s">
        <v>81</v>
      </c>
      <c r="DW390" s="2" t="s">
        <v>81</v>
      </c>
      <c r="DX390" s="2">
        <v>1000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81945476</v>
      </c>
      <c r="EF390" s="2">
        <v>200</v>
      </c>
      <c r="EG390" s="2" t="s">
        <v>68</v>
      </c>
      <c r="EH390" s="2">
        <v>0</v>
      </c>
      <c r="EI390" s="2" t="s">
        <v>3</v>
      </c>
      <c r="EJ390" s="2">
        <v>1</v>
      </c>
      <c r="EK390" s="2">
        <v>1617</v>
      </c>
      <c r="EL390" s="2" t="s">
        <v>69</v>
      </c>
      <c r="EM390" s="2" t="s">
        <v>70</v>
      </c>
      <c r="EN390" s="2"/>
      <c r="EO390" s="2" t="s">
        <v>3</v>
      </c>
      <c r="EP390" s="2"/>
      <c r="EQ390" s="2">
        <v>132096</v>
      </c>
      <c r="ER390" s="2">
        <v>7879.13</v>
      </c>
      <c r="ES390" s="2">
        <v>7879.13</v>
      </c>
      <c r="ET390" s="2">
        <v>0</v>
      </c>
      <c r="EU390" s="2">
        <v>0</v>
      </c>
      <c r="EV390" s="2">
        <v>0</v>
      </c>
      <c r="EW390" s="2">
        <v>0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0</v>
      </c>
      <c r="FY390" s="2">
        <v>0</v>
      </c>
      <c r="FZ390" s="2"/>
      <c r="GA390" s="2" t="s">
        <v>3</v>
      </c>
      <c r="GB390" s="2"/>
      <c r="GC390" s="2"/>
      <c r="GD390" s="2">
        <v>1</v>
      </c>
      <c r="GE390" s="2"/>
      <c r="GF390" s="2">
        <v>-1242156556</v>
      </c>
      <c r="GG390" s="2">
        <v>2</v>
      </c>
      <c r="GH390" s="2">
        <v>0</v>
      </c>
      <c r="GI390" s="2">
        <v>-2</v>
      </c>
      <c r="GJ390" s="2">
        <v>0</v>
      </c>
      <c r="GK390" s="2">
        <v>0</v>
      </c>
      <c r="GL390" s="2">
        <f t="shared" si="340"/>
        <v>0</v>
      </c>
      <c r="GM390" s="2">
        <f>ROUND(O390+X390+Y390,2)+GX390</f>
        <v>742.61</v>
      </c>
      <c r="GN390" s="2">
        <f t="shared" si="341"/>
        <v>742.61</v>
      </c>
      <c r="GO390" s="2">
        <f t="shared" si="342"/>
        <v>0</v>
      </c>
      <c r="GP390" s="2">
        <f t="shared" si="343"/>
        <v>0</v>
      </c>
      <c r="GQ390" s="2"/>
      <c r="GR390" s="2">
        <v>0</v>
      </c>
      <c r="GS390" s="2">
        <v>0</v>
      </c>
      <c r="GT390" s="2">
        <v>0</v>
      </c>
      <c r="GU390" s="2" t="s">
        <v>3</v>
      </c>
      <c r="GV390" s="2">
        <f t="shared" si="344"/>
        <v>0</v>
      </c>
      <c r="GW390" s="2">
        <v>1</v>
      </c>
      <c r="GX390" s="2">
        <f t="shared" si="345"/>
        <v>0</v>
      </c>
      <c r="GY390" s="2"/>
      <c r="GZ390" s="2"/>
      <c r="HA390" s="2">
        <v>0</v>
      </c>
      <c r="HB390" s="2">
        <v>0</v>
      </c>
      <c r="HC390" s="2">
        <f t="shared" si="346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0</v>
      </c>
      <c r="E391" t="s">
        <v>3</v>
      </c>
      <c r="F391" t="s">
        <v>144</v>
      </c>
      <c r="G391" t="s">
        <v>318</v>
      </c>
      <c r="H391" t="s">
        <v>81</v>
      </c>
      <c r="I391">
        <f>ROUND(25*3.77/1000,9)</f>
        <v>9.425E-2</v>
      </c>
      <c r="J391">
        <v>0</v>
      </c>
      <c r="K391">
        <f>ROUND(25*3.77/1000,9)</f>
        <v>9.425E-2</v>
      </c>
      <c r="O391">
        <f t="shared" si="311"/>
        <v>2309.52</v>
      </c>
      <c r="P391">
        <f t="shared" si="312"/>
        <v>2309.52</v>
      </c>
      <c r="Q391">
        <f t="shared" si="313"/>
        <v>0</v>
      </c>
      <c r="R391">
        <f t="shared" si="314"/>
        <v>0</v>
      </c>
      <c r="S391">
        <f t="shared" si="315"/>
        <v>0</v>
      </c>
      <c r="T391">
        <f t="shared" si="316"/>
        <v>0</v>
      </c>
      <c r="U391">
        <f t="shared" si="317"/>
        <v>0</v>
      </c>
      <c r="V391">
        <f t="shared" si="318"/>
        <v>0</v>
      </c>
      <c r="W391">
        <f t="shared" si="319"/>
        <v>0</v>
      </c>
      <c r="X391">
        <f t="shared" si="320"/>
        <v>0</v>
      </c>
      <c r="Y391">
        <f t="shared" si="321"/>
        <v>0</v>
      </c>
      <c r="AA391">
        <v>-1</v>
      </c>
      <c r="AB391">
        <f t="shared" si="322"/>
        <v>7879.13</v>
      </c>
      <c r="AC391">
        <f t="shared" si="323"/>
        <v>7879.13</v>
      </c>
      <c r="AD391">
        <f t="shared" si="324"/>
        <v>0</v>
      </c>
      <c r="AE391">
        <f t="shared" si="325"/>
        <v>0</v>
      </c>
      <c r="AF391">
        <f t="shared" si="326"/>
        <v>0</v>
      </c>
      <c r="AG391">
        <f t="shared" si="327"/>
        <v>0</v>
      </c>
      <c r="AH391">
        <f t="shared" si="328"/>
        <v>0</v>
      </c>
      <c r="AI391">
        <f t="shared" si="329"/>
        <v>0</v>
      </c>
      <c r="AJ391">
        <f t="shared" si="330"/>
        <v>0</v>
      </c>
      <c r="AK391">
        <v>7879.13</v>
      </c>
      <c r="AL391">
        <v>7879.13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3.11</v>
      </c>
      <c r="BD391" t="s">
        <v>3</v>
      </c>
      <c r="BE391" t="s">
        <v>3</v>
      </c>
      <c r="BF391" t="s">
        <v>3</v>
      </c>
      <c r="BG391" t="s">
        <v>3</v>
      </c>
      <c r="BH391">
        <v>3</v>
      </c>
      <c r="BI391">
        <v>1</v>
      </c>
      <c r="BJ391" t="s">
        <v>319</v>
      </c>
      <c r="BM391">
        <v>1617</v>
      </c>
      <c r="BN391">
        <v>0</v>
      </c>
      <c r="BO391" t="s">
        <v>144</v>
      </c>
      <c r="BP391">
        <v>1</v>
      </c>
      <c r="BQ391">
        <v>200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0</v>
      </c>
      <c r="CA391">
        <v>0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331"/>
        <v>2309.52</v>
      </c>
      <c r="CQ391">
        <f t="shared" si="332"/>
        <v>24504.09</v>
      </c>
      <c r="CR391">
        <f t="shared" si="333"/>
        <v>0</v>
      </c>
      <c r="CS391">
        <f t="shared" si="334"/>
        <v>0</v>
      </c>
      <c r="CT391">
        <f t="shared" si="335"/>
        <v>0</v>
      </c>
      <c r="CU391">
        <f t="shared" si="336"/>
        <v>0</v>
      </c>
      <c r="CV391">
        <f t="shared" si="337"/>
        <v>0</v>
      </c>
      <c r="CW391">
        <f t="shared" si="338"/>
        <v>0</v>
      </c>
      <c r="CX391">
        <f t="shared" si="339"/>
        <v>0</v>
      </c>
      <c r="CY391">
        <f>S391*(BZ391/100)</f>
        <v>0</v>
      </c>
      <c r="CZ391">
        <f>S391*(CA391/100)</f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1009</v>
      </c>
      <c r="DV391" t="s">
        <v>81</v>
      </c>
      <c r="DW391" t="s">
        <v>81</v>
      </c>
      <c r="DX391">
        <v>1000</v>
      </c>
      <c r="DZ391" t="s">
        <v>3</v>
      </c>
      <c r="EA391" t="s">
        <v>3</v>
      </c>
      <c r="EB391" t="s">
        <v>3</v>
      </c>
      <c r="EC391" t="s">
        <v>3</v>
      </c>
      <c r="EE391">
        <v>81945476</v>
      </c>
      <c r="EF391">
        <v>200</v>
      </c>
      <c r="EG391" t="s">
        <v>68</v>
      </c>
      <c r="EH391">
        <v>0</v>
      </c>
      <c r="EI391" t="s">
        <v>3</v>
      </c>
      <c r="EJ391">
        <v>1</v>
      </c>
      <c r="EK391">
        <v>1617</v>
      </c>
      <c r="EL391" t="s">
        <v>69</v>
      </c>
      <c r="EM391" t="s">
        <v>70</v>
      </c>
      <c r="EO391" t="s">
        <v>3</v>
      </c>
      <c r="EQ391">
        <v>132096</v>
      </c>
      <c r="ER391">
        <v>7879.13</v>
      </c>
      <c r="ES391">
        <v>7879.13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0</v>
      </c>
      <c r="FY391">
        <v>0</v>
      </c>
      <c r="GA391" t="s">
        <v>3</v>
      </c>
      <c r="GD391">
        <v>0</v>
      </c>
      <c r="GF391">
        <v>-1242156556</v>
      </c>
      <c r="GG391">
        <v>2</v>
      </c>
      <c r="GH391">
        <v>0</v>
      </c>
      <c r="GI391">
        <v>2</v>
      </c>
      <c r="GJ391">
        <v>0</v>
      </c>
      <c r="GK391">
        <f>ROUND(R391*(S12)/100,2)</f>
        <v>0</v>
      </c>
      <c r="GL391">
        <f t="shared" si="340"/>
        <v>0</v>
      </c>
      <c r="GM391">
        <f>ROUND(O391+X391+Y391+GK391,2)+GX391</f>
        <v>2309.52</v>
      </c>
      <c r="GN391">
        <f t="shared" si="341"/>
        <v>2309.52</v>
      </c>
      <c r="GO391">
        <f t="shared" si="342"/>
        <v>0</v>
      </c>
      <c r="GP391">
        <f t="shared" si="343"/>
        <v>0</v>
      </c>
      <c r="GR391">
        <v>0</v>
      </c>
      <c r="GS391">
        <v>0</v>
      </c>
      <c r="GT391">
        <v>0</v>
      </c>
      <c r="GU391" t="s">
        <v>3</v>
      </c>
      <c r="GV391">
        <f t="shared" si="344"/>
        <v>0</v>
      </c>
      <c r="GW391">
        <v>1</v>
      </c>
      <c r="GX391">
        <f t="shared" si="345"/>
        <v>0</v>
      </c>
      <c r="HA391">
        <v>0</v>
      </c>
      <c r="HB391">
        <v>0</v>
      </c>
      <c r="HC391">
        <f t="shared" si="346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2">
        <v>17</v>
      </c>
      <c r="B392" s="2">
        <v>0</v>
      </c>
      <c r="C392" s="2"/>
      <c r="D392" s="2"/>
      <c r="E392" s="2" t="s">
        <v>3</v>
      </c>
      <c r="F392" s="2" t="s">
        <v>325</v>
      </c>
      <c r="G392" s="2" t="s">
        <v>326</v>
      </c>
      <c r="H392" s="2" t="s">
        <v>113</v>
      </c>
      <c r="I392" s="2">
        <v>48</v>
      </c>
      <c r="J392" s="2">
        <v>0</v>
      </c>
      <c r="K392" s="2">
        <v>48</v>
      </c>
      <c r="L392" s="2"/>
      <c r="M392" s="2"/>
      <c r="N392" s="2"/>
      <c r="O392" s="2">
        <f t="shared" si="311"/>
        <v>3982.08</v>
      </c>
      <c r="P392" s="2">
        <f t="shared" si="312"/>
        <v>3982.08</v>
      </c>
      <c r="Q392" s="2">
        <f t="shared" si="313"/>
        <v>0</v>
      </c>
      <c r="R392" s="2">
        <f t="shared" si="314"/>
        <v>0</v>
      </c>
      <c r="S392" s="2">
        <f t="shared" si="315"/>
        <v>0</v>
      </c>
      <c r="T392" s="2">
        <f t="shared" si="316"/>
        <v>0</v>
      </c>
      <c r="U392" s="2">
        <f t="shared" si="317"/>
        <v>0</v>
      </c>
      <c r="V392" s="2">
        <f t="shared" si="318"/>
        <v>0</v>
      </c>
      <c r="W392" s="2">
        <f t="shared" si="319"/>
        <v>0</v>
      </c>
      <c r="X392" s="2">
        <f t="shared" si="320"/>
        <v>0</v>
      </c>
      <c r="Y392" s="2">
        <f t="shared" si="321"/>
        <v>0</v>
      </c>
      <c r="Z392" s="2"/>
      <c r="AA392" s="2">
        <v>-1</v>
      </c>
      <c r="AB392" s="2">
        <f t="shared" si="322"/>
        <v>82.96</v>
      </c>
      <c r="AC392" s="2">
        <f t="shared" si="323"/>
        <v>82.96</v>
      </c>
      <c r="AD392" s="2">
        <f t="shared" si="324"/>
        <v>0</v>
      </c>
      <c r="AE392" s="2">
        <f t="shared" si="325"/>
        <v>0</v>
      </c>
      <c r="AF392" s="2">
        <f t="shared" si="326"/>
        <v>0</v>
      </c>
      <c r="AG392" s="2">
        <f t="shared" si="327"/>
        <v>0</v>
      </c>
      <c r="AH392" s="2">
        <f t="shared" si="328"/>
        <v>0</v>
      </c>
      <c r="AI392" s="2">
        <f t="shared" si="329"/>
        <v>0</v>
      </c>
      <c r="AJ392" s="2">
        <f t="shared" si="330"/>
        <v>0</v>
      </c>
      <c r="AK392" s="2">
        <v>82.96</v>
      </c>
      <c r="AL392" s="2">
        <v>82.96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1</v>
      </c>
      <c r="BJ392" s="2" t="s">
        <v>327</v>
      </c>
      <c r="BK392" s="2"/>
      <c r="BL392" s="2"/>
      <c r="BM392" s="2">
        <v>1617</v>
      </c>
      <c r="BN392" s="2">
        <v>0</v>
      </c>
      <c r="BO392" s="2" t="s">
        <v>3</v>
      </c>
      <c r="BP392" s="2">
        <v>0</v>
      </c>
      <c r="BQ392" s="2">
        <v>200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0</v>
      </c>
      <c r="CA392" s="2">
        <v>0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331"/>
        <v>3982.08</v>
      </c>
      <c r="CQ392" s="2">
        <f t="shared" si="332"/>
        <v>82.96</v>
      </c>
      <c r="CR392" s="2">
        <f t="shared" si="333"/>
        <v>0</v>
      </c>
      <c r="CS392" s="2">
        <f t="shared" si="334"/>
        <v>0</v>
      </c>
      <c r="CT392" s="2">
        <f t="shared" si="335"/>
        <v>0</v>
      </c>
      <c r="CU392" s="2">
        <f t="shared" si="336"/>
        <v>0</v>
      </c>
      <c r="CV392" s="2">
        <f t="shared" si="337"/>
        <v>0</v>
      </c>
      <c r="CW392" s="2">
        <f t="shared" si="338"/>
        <v>0</v>
      </c>
      <c r="CX392" s="2">
        <f t="shared" si="339"/>
        <v>0</v>
      </c>
      <c r="CY392" s="2">
        <f>((S392*BZ392)/100)</f>
        <v>0</v>
      </c>
      <c r="CZ392" s="2">
        <f>((S392*CA392)/100)</f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1003</v>
      </c>
      <c r="DV392" s="2" t="s">
        <v>113</v>
      </c>
      <c r="DW392" s="2" t="s">
        <v>113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81945476</v>
      </c>
      <c r="EF392" s="2">
        <v>200</v>
      </c>
      <c r="EG392" s="2" t="s">
        <v>68</v>
      </c>
      <c r="EH392" s="2">
        <v>0</v>
      </c>
      <c r="EI392" s="2" t="s">
        <v>3</v>
      </c>
      <c r="EJ392" s="2">
        <v>1</v>
      </c>
      <c r="EK392" s="2">
        <v>1617</v>
      </c>
      <c r="EL392" s="2" t="s">
        <v>69</v>
      </c>
      <c r="EM392" s="2" t="s">
        <v>70</v>
      </c>
      <c r="EN392" s="2"/>
      <c r="EO392" s="2" t="s">
        <v>3</v>
      </c>
      <c r="EP392" s="2"/>
      <c r="EQ392" s="2">
        <v>1024</v>
      </c>
      <c r="ER392" s="2">
        <v>82.96</v>
      </c>
      <c r="ES392" s="2">
        <v>82.96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0</v>
      </c>
      <c r="FY392" s="2">
        <v>0</v>
      </c>
      <c r="FZ392" s="2"/>
      <c r="GA392" s="2" t="s">
        <v>3</v>
      </c>
      <c r="GB392" s="2"/>
      <c r="GC392" s="2"/>
      <c r="GD392" s="2">
        <v>1</v>
      </c>
      <c r="GE392" s="2"/>
      <c r="GF392" s="2">
        <v>2070378085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340"/>
        <v>0</v>
      </c>
      <c r="GM392" s="2">
        <f>ROUND(O392+X392+Y392,2)+GX392</f>
        <v>3982.08</v>
      </c>
      <c r="GN392" s="2">
        <f t="shared" si="341"/>
        <v>3982.08</v>
      </c>
      <c r="GO392" s="2">
        <f t="shared" si="342"/>
        <v>0</v>
      </c>
      <c r="GP392" s="2">
        <f t="shared" si="343"/>
        <v>0</v>
      </c>
      <c r="GQ392" s="2"/>
      <c r="GR392" s="2">
        <v>0</v>
      </c>
      <c r="GS392" s="2">
        <v>0</v>
      </c>
      <c r="GT392" s="2">
        <v>0</v>
      </c>
      <c r="GU392" s="2" t="s">
        <v>3</v>
      </c>
      <c r="GV392" s="2">
        <f t="shared" si="344"/>
        <v>0</v>
      </c>
      <c r="GW392" s="2">
        <v>1</v>
      </c>
      <c r="GX392" s="2">
        <f t="shared" si="345"/>
        <v>0</v>
      </c>
      <c r="GY392" s="2"/>
      <c r="GZ392" s="2"/>
      <c r="HA392" s="2">
        <v>0</v>
      </c>
      <c r="HB392" s="2">
        <v>0</v>
      </c>
      <c r="HC392" s="2">
        <f t="shared" si="346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0</v>
      </c>
      <c r="E393" t="s">
        <v>3</v>
      </c>
      <c r="F393" t="s">
        <v>325</v>
      </c>
      <c r="G393" t="s">
        <v>326</v>
      </c>
      <c r="H393" t="s">
        <v>113</v>
      </c>
      <c r="I393">
        <v>48</v>
      </c>
      <c r="J393">
        <v>0</v>
      </c>
      <c r="K393">
        <v>48</v>
      </c>
      <c r="O393">
        <f t="shared" si="311"/>
        <v>24967.64</v>
      </c>
      <c r="P393">
        <f t="shared" si="312"/>
        <v>24967.64</v>
      </c>
      <c r="Q393">
        <f t="shared" si="313"/>
        <v>0</v>
      </c>
      <c r="R393">
        <f t="shared" si="314"/>
        <v>0</v>
      </c>
      <c r="S393">
        <f t="shared" si="315"/>
        <v>0</v>
      </c>
      <c r="T393">
        <f t="shared" si="316"/>
        <v>0</v>
      </c>
      <c r="U393">
        <f t="shared" si="317"/>
        <v>0</v>
      </c>
      <c r="V393">
        <f t="shared" si="318"/>
        <v>0</v>
      </c>
      <c r="W393">
        <f t="shared" si="319"/>
        <v>0</v>
      </c>
      <c r="X393">
        <f t="shared" si="320"/>
        <v>0</v>
      </c>
      <c r="Y393">
        <f t="shared" si="321"/>
        <v>0</v>
      </c>
      <c r="AA393">
        <v>-1</v>
      </c>
      <c r="AB393">
        <f t="shared" si="322"/>
        <v>82.96</v>
      </c>
      <c r="AC393">
        <f t="shared" si="323"/>
        <v>82.96</v>
      </c>
      <c r="AD393">
        <f t="shared" si="324"/>
        <v>0</v>
      </c>
      <c r="AE393">
        <f t="shared" si="325"/>
        <v>0</v>
      </c>
      <c r="AF393">
        <f t="shared" si="326"/>
        <v>0</v>
      </c>
      <c r="AG393">
        <f t="shared" si="327"/>
        <v>0</v>
      </c>
      <c r="AH393">
        <f t="shared" si="328"/>
        <v>0</v>
      </c>
      <c r="AI393">
        <f t="shared" si="329"/>
        <v>0</v>
      </c>
      <c r="AJ393">
        <f t="shared" si="330"/>
        <v>0</v>
      </c>
      <c r="AK393">
        <v>82.96</v>
      </c>
      <c r="AL393">
        <v>82.96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6.27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1</v>
      </c>
      <c r="BJ393" t="s">
        <v>327</v>
      </c>
      <c r="BM393">
        <v>1617</v>
      </c>
      <c r="BN393">
        <v>0</v>
      </c>
      <c r="BO393" t="s">
        <v>325</v>
      </c>
      <c r="BP393">
        <v>1</v>
      </c>
      <c r="BQ393">
        <v>200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331"/>
        <v>24967.64</v>
      </c>
      <c r="CQ393">
        <f t="shared" si="332"/>
        <v>520.16</v>
      </c>
      <c r="CR393">
        <f t="shared" si="333"/>
        <v>0</v>
      </c>
      <c r="CS393">
        <f t="shared" si="334"/>
        <v>0</v>
      </c>
      <c r="CT393">
        <f t="shared" si="335"/>
        <v>0</v>
      </c>
      <c r="CU393">
        <f t="shared" si="336"/>
        <v>0</v>
      </c>
      <c r="CV393">
        <f t="shared" si="337"/>
        <v>0</v>
      </c>
      <c r="CW393">
        <f t="shared" si="338"/>
        <v>0</v>
      </c>
      <c r="CX393">
        <f t="shared" si="339"/>
        <v>0</v>
      </c>
      <c r="CY393">
        <f>S393*(BZ393/100)</f>
        <v>0</v>
      </c>
      <c r="CZ393">
        <f>S393*(CA393/100)</f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1003</v>
      </c>
      <c r="DV393" t="s">
        <v>113</v>
      </c>
      <c r="DW393" t="s">
        <v>113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81945476</v>
      </c>
      <c r="EF393">
        <v>200</v>
      </c>
      <c r="EG393" t="s">
        <v>68</v>
      </c>
      <c r="EH393">
        <v>0</v>
      </c>
      <c r="EI393" t="s">
        <v>3</v>
      </c>
      <c r="EJ393">
        <v>1</v>
      </c>
      <c r="EK393">
        <v>1617</v>
      </c>
      <c r="EL393" t="s">
        <v>69</v>
      </c>
      <c r="EM393" t="s">
        <v>70</v>
      </c>
      <c r="EO393" t="s">
        <v>3</v>
      </c>
      <c r="EQ393">
        <v>1024</v>
      </c>
      <c r="ER393">
        <v>82.96</v>
      </c>
      <c r="ES393">
        <v>82.96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3</v>
      </c>
      <c r="GD393">
        <v>0</v>
      </c>
      <c r="GF393">
        <v>2070378085</v>
      </c>
      <c r="GG393">
        <v>2</v>
      </c>
      <c r="GH393">
        <v>1</v>
      </c>
      <c r="GI393">
        <v>2</v>
      </c>
      <c r="GJ393">
        <v>0</v>
      </c>
      <c r="GK393">
        <f>ROUND(R393*(S12)/100,2)</f>
        <v>0</v>
      </c>
      <c r="GL393">
        <f t="shared" si="340"/>
        <v>0</v>
      </c>
      <c r="GM393">
        <f>ROUND(O393+X393+Y393+GK393,2)+GX393</f>
        <v>24967.64</v>
      </c>
      <c r="GN393">
        <f t="shared" si="341"/>
        <v>24967.64</v>
      </c>
      <c r="GO393">
        <f t="shared" si="342"/>
        <v>0</v>
      </c>
      <c r="GP393">
        <f t="shared" si="343"/>
        <v>0</v>
      </c>
      <c r="GR393">
        <v>0</v>
      </c>
      <c r="GS393">
        <v>3</v>
      </c>
      <c r="GT393">
        <v>0</v>
      </c>
      <c r="GU393" t="s">
        <v>3</v>
      </c>
      <c r="GV393">
        <f t="shared" si="344"/>
        <v>0</v>
      </c>
      <c r="GW393">
        <v>1</v>
      </c>
      <c r="GX393">
        <f t="shared" si="345"/>
        <v>0</v>
      </c>
      <c r="HA393">
        <v>0</v>
      </c>
      <c r="HB393">
        <v>0</v>
      </c>
      <c r="HC393">
        <f t="shared" si="346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2">
        <v>17</v>
      </c>
      <c r="B394" s="2">
        <v>0</v>
      </c>
      <c r="C394" s="2"/>
      <c r="D394" s="2"/>
      <c r="E394" s="2" t="s">
        <v>3</v>
      </c>
      <c r="F394" s="2" t="s">
        <v>328</v>
      </c>
      <c r="G394" s="2" t="s">
        <v>329</v>
      </c>
      <c r="H394" s="2" t="s">
        <v>113</v>
      </c>
      <c r="I394" s="2">
        <v>48</v>
      </c>
      <c r="J394" s="2">
        <v>0</v>
      </c>
      <c r="K394" s="2">
        <v>48</v>
      </c>
      <c r="L394" s="2"/>
      <c r="M394" s="2"/>
      <c r="N394" s="2"/>
      <c r="O394" s="2">
        <f t="shared" si="311"/>
        <v>6178.08</v>
      </c>
      <c r="P394" s="2">
        <f t="shared" si="312"/>
        <v>6178.08</v>
      </c>
      <c r="Q394" s="2">
        <f t="shared" si="313"/>
        <v>0</v>
      </c>
      <c r="R394" s="2">
        <f t="shared" si="314"/>
        <v>0</v>
      </c>
      <c r="S394" s="2">
        <f t="shared" si="315"/>
        <v>0</v>
      </c>
      <c r="T394" s="2">
        <f t="shared" si="316"/>
        <v>0</v>
      </c>
      <c r="U394" s="2">
        <f t="shared" si="317"/>
        <v>0</v>
      </c>
      <c r="V394" s="2">
        <f t="shared" si="318"/>
        <v>0</v>
      </c>
      <c r="W394" s="2">
        <f t="shared" si="319"/>
        <v>0</v>
      </c>
      <c r="X394" s="2">
        <f t="shared" si="320"/>
        <v>0</v>
      </c>
      <c r="Y394" s="2">
        <f t="shared" si="321"/>
        <v>0</v>
      </c>
      <c r="Z394" s="2"/>
      <c r="AA394" s="2">
        <v>-1</v>
      </c>
      <c r="AB394" s="2">
        <f t="shared" si="322"/>
        <v>128.71</v>
      </c>
      <c r="AC394" s="2">
        <f t="shared" si="323"/>
        <v>128.71</v>
      </c>
      <c r="AD394" s="2">
        <f t="shared" si="324"/>
        <v>0</v>
      </c>
      <c r="AE394" s="2">
        <f t="shared" si="325"/>
        <v>0</v>
      </c>
      <c r="AF394" s="2">
        <f t="shared" si="326"/>
        <v>0</v>
      </c>
      <c r="AG394" s="2">
        <f t="shared" si="327"/>
        <v>0</v>
      </c>
      <c r="AH394" s="2">
        <f t="shared" si="328"/>
        <v>0</v>
      </c>
      <c r="AI394" s="2">
        <f t="shared" si="329"/>
        <v>0</v>
      </c>
      <c r="AJ394" s="2">
        <f t="shared" si="330"/>
        <v>0</v>
      </c>
      <c r="AK394" s="2">
        <v>128.71</v>
      </c>
      <c r="AL394" s="2">
        <v>128.71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1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3</v>
      </c>
      <c r="BI394" s="2">
        <v>1</v>
      </c>
      <c r="BJ394" s="2" t="s">
        <v>330</v>
      </c>
      <c r="BK394" s="2"/>
      <c r="BL394" s="2"/>
      <c r="BM394" s="2">
        <v>1617</v>
      </c>
      <c r="BN394" s="2">
        <v>0</v>
      </c>
      <c r="BO394" s="2" t="s">
        <v>3</v>
      </c>
      <c r="BP394" s="2">
        <v>0</v>
      </c>
      <c r="BQ394" s="2">
        <v>200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0</v>
      </c>
      <c r="CA394" s="2">
        <v>0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3</v>
      </c>
      <c r="CO394" s="2">
        <v>0</v>
      </c>
      <c r="CP394" s="2">
        <f t="shared" si="331"/>
        <v>6178.08</v>
      </c>
      <c r="CQ394" s="2">
        <f t="shared" si="332"/>
        <v>128.71</v>
      </c>
      <c r="CR394" s="2">
        <f t="shared" si="333"/>
        <v>0</v>
      </c>
      <c r="CS394" s="2">
        <f t="shared" si="334"/>
        <v>0</v>
      </c>
      <c r="CT394" s="2">
        <f t="shared" si="335"/>
        <v>0</v>
      </c>
      <c r="CU394" s="2">
        <f t="shared" si="336"/>
        <v>0</v>
      </c>
      <c r="CV394" s="2">
        <f t="shared" si="337"/>
        <v>0</v>
      </c>
      <c r="CW394" s="2">
        <f t="shared" si="338"/>
        <v>0</v>
      </c>
      <c r="CX394" s="2">
        <f t="shared" si="339"/>
        <v>0</v>
      </c>
      <c r="CY394" s="2">
        <f>((S394*BZ394)/100)</f>
        <v>0</v>
      </c>
      <c r="CZ394" s="2">
        <f>((S394*CA394)/100)</f>
        <v>0</v>
      </c>
      <c r="DA394" s="2"/>
      <c r="DB394" s="2"/>
      <c r="DC394" s="2" t="s">
        <v>3</v>
      </c>
      <c r="DD394" s="2" t="s">
        <v>3</v>
      </c>
      <c r="DE394" s="2" t="s">
        <v>3</v>
      </c>
      <c r="DF394" s="2" t="s">
        <v>3</v>
      </c>
      <c r="DG394" s="2" t="s">
        <v>3</v>
      </c>
      <c r="DH394" s="2" t="s">
        <v>3</v>
      </c>
      <c r="DI394" s="2" t="s">
        <v>3</v>
      </c>
      <c r="DJ394" s="2" t="s">
        <v>3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1003</v>
      </c>
      <c r="DV394" s="2" t="s">
        <v>113</v>
      </c>
      <c r="DW394" s="2" t="s">
        <v>113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81945476</v>
      </c>
      <c r="EF394" s="2">
        <v>200</v>
      </c>
      <c r="EG394" s="2" t="s">
        <v>68</v>
      </c>
      <c r="EH394" s="2">
        <v>0</v>
      </c>
      <c r="EI394" s="2" t="s">
        <v>3</v>
      </c>
      <c r="EJ394" s="2">
        <v>1</v>
      </c>
      <c r="EK394" s="2">
        <v>1617</v>
      </c>
      <c r="EL394" s="2" t="s">
        <v>69</v>
      </c>
      <c r="EM394" s="2" t="s">
        <v>70</v>
      </c>
      <c r="EN394" s="2"/>
      <c r="EO394" s="2" t="s">
        <v>3</v>
      </c>
      <c r="EP394" s="2"/>
      <c r="EQ394" s="2">
        <v>132096</v>
      </c>
      <c r="ER394" s="2">
        <v>128.71</v>
      </c>
      <c r="ES394" s="2">
        <v>128.71</v>
      </c>
      <c r="ET394" s="2">
        <v>0</v>
      </c>
      <c r="EU394" s="2">
        <v>0</v>
      </c>
      <c r="EV394" s="2">
        <v>0</v>
      </c>
      <c r="EW394" s="2">
        <v>0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v>0</v>
      </c>
      <c r="FS394" s="2">
        <v>0</v>
      </c>
      <c r="FT394" s="2"/>
      <c r="FU394" s="2"/>
      <c r="FV394" s="2"/>
      <c r="FW394" s="2"/>
      <c r="FX394" s="2">
        <v>0</v>
      </c>
      <c r="FY394" s="2">
        <v>0</v>
      </c>
      <c r="FZ394" s="2"/>
      <c r="GA394" s="2" t="s">
        <v>3</v>
      </c>
      <c r="GB394" s="2"/>
      <c r="GC394" s="2"/>
      <c r="GD394" s="2">
        <v>1</v>
      </c>
      <c r="GE394" s="2"/>
      <c r="GF394" s="2">
        <v>558082802</v>
      </c>
      <c r="GG394" s="2">
        <v>2</v>
      </c>
      <c r="GH394" s="2">
        <v>0</v>
      </c>
      <c r="GI394" s="2">
        <v>-2</v>
      </c>
      <c r="GJ394" s="2">
        <v>0</v>
      </c>
      <c r="GK394" s="2">
        <v>0</v>
      </c>
      <c r="GL394" s="2">
        <f t="shared" si="340"/>
        <v>0</v>
      </c>
      <c r="GM394" s="2">
        <f>ROUND(O394+X394+Y394,2)+GX394</f>
        <v>6178.08</v>
      </c>
      <c r="GN394" s="2">
        <f t="shared" si="341"/>
        <v>6178.08</v>
      </c>
      <c r="GO394" s="2">
        <f t="shared" si="342"/>
        <v>0</v>
      </c>
      <c r="GP394" s="2">
        <f t="shared" si="343"/>
        <v>0</v>
      </c>
      <c r="GQ394" s="2"/>
      <c r="GR394" s="2">
        <v>0</v>
      </c>
      <c r="GS394" s="2">
        <v>0</v>
      </c>
      <c r="GT394" s="2">
        <v>0</v>
      </c>
      <c r="GU394" s="2" t="s">
        <v>3</v>
      </c>
      <c r="GV394" s="2">
        <f t="shared" si="344"/>
        <v>0</v>
      </c>
      <c r="GW394" s="2">
        <v>1</v>
      </c>
      <c r="GX394" s="2">
        <f t="shared" si="345"/>
        <v>0</v>
      </c>
      <c r="GY394" s="2"/>
      <c r="GZ394" s="2"/>
      <c r="HA394" s="2">
        <v>0</v>
      </c>
      <c r="HB394" s="2">
        <v>0</v>
      </c>
      <c r="HC394" s="2">
        <f t="shared" si="346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>
        <v>0</v>
      </c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0</v>
      </c>
      <c r="E395" t="s">
        <v>3</v>
      </c>
      <c r="F395" t="s">
        <v>328</v>
      </c>
      <c r="G395" t="s">
        <v>329</v>
      </c>
      <c r="H395" t="s">
        <v>113</v>
      </c>
      <c r="I395">
        <v>48</v>
      </c>
      <c r="J395">
        <v>0</v>
      </c>
      <c r="K395">
        <v>48</v>
      </c>
      <c r="O395">
        <f t="shared" si="311"/>
        <v>37500.949999999997</v>
      </c>
      <c r="P395">
        <f t="shared" si="312"/>
        <v>37500.949999999997</v>
      </c>
      <c r="Q395">
        <f t="shared" si="313"/>
        <v>0</v>
      </c>
      <c r="R395">
        <f t="shared" si="314"/>
        <v>0</v>
      </c>
      <c r="S395">
        <f t="shared" si="315"/>
        <v>0</v>
      </c>
      <c r="T395">
        <f t="shared" si="316"/>
        <v>0</v>
      </c>
      <c r="U395">
        <f t="shared" si="317"/>
        <v>0</v>
      </c>
      <c r="V395">
        <f t="shared" si="318"/>
        <v>0</v>
      </c>
      <c r="W395">
        <f t="shared" si="319"/>
        <v>0</v>
      </c>
      <c r="X395">
        <f t="shared" si="320"/>
        <v>0</v>
      </c>
      <c r="Y395">
        <f t="shared" si="321"/>
        <v>0</v>
      </c>
      <c r="AA395">
        <v>-1</v>
      </c>
      <c r="AB395">
        <f t="shared" si="322"/>
        <v>128.71</v>
      </c>
      <c r="AC395">
        <f t="shared" si="323"/>
        <v>128.71</v>
      </c>
      <c r="AD395">
        <f t="shared" si="324"/>
        <v>0</v>
      </c>
      <c r="AE395">
        <f t="shared" si="325"/>
        <v>0</v>
      </c>
      <c r="AF395">
        <f t="shared" si="326"/>
        <v>0</v>
      </c>
      <c r="AG395">
        <f t="shared" si="327"/>
        <v>0</v>
      </c>
      <c r="AH395">
        <f t="shared" si="328"/>
        <v>0</v>
      </c>
      <c r="AI395">
        <f t="shared" si="329"/>
        <v>0</v>
      </c>
      <c r="AJ395">
        <f t="shared" si="330"/>
        <v>0</v>
      </c>
      <c r="AK395">
        <v>128.71</v>
      </c>
      <c r="AL395">
        <v>128.71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6.07</v>
      </c>
      <c r="BD395" t="s">
        <v>3</v>
      </c>
      <c r="BE395" t="s">
        <v>3</v>
      </c>
      <c r="BF395" t="s">
        <v>3</v>
      </c>
      <c r="BG395" t="s">
        <v>3</v>
      </c>
      <c r="BH395">
        <v>3</v>
      </c>
      <c r="BI395">
        <v>1</v>
      </c>
      <c r="BJ395" t="s">
        <v>330</v>
      </c>
      <c r="BM395">
        <v>1617</v>
      </c>
      <c r="BN395">
        <v>0</v>
      </c>
      <c r="BO395" t="s">
        <v>328</v>
      </c>
      <c r="BP395">
        <v>1</v>
      </c>
      <c r="BQ395">
        <v>200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0</v>
      </c>
      <c r="CA395">
        <v>0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331"/>
        <v>37500.949999999997</v>
      </c>
      <c r="CQ395">
        <f t="shared" si="332"/>
        <v>781.27</v>
      </c>
      <c r="CR395">
        <f t="shared" si="333"/>
        <v>0</v>
      </c>
      <c r="CS395">
        <f t="shared" si="334"/>
        <v>0</v>
      </c>
      <c r="CT395">
        <f t="shared" si="335"/>
        <v>0</v>
      </c>
      <c r="CU395">
        <f t="shared" si="336"/>
        <v>0</v>
      </c>
      <c r="CV395">
        <f t="shared" si="337"/>
        <v>0</v>
      </c>
      <c r="CW395">
        <f t="shared" si="338"/>
        <v>0</v>
      </c>
      <c r="CX395">
        <f t="shared" si="339"/>
        <v>0</v>
      </c>
      <c r="CY395">
        <f>S395*(BZ395/100)</f>
        <v>0</v>
      </c>
      <c r="CZ395">
        <f>S395*(CA395/100)</f>
        <v>0</v>
      </c>
      <c r="DC395" t="s">
        <v>3</v>
      </c>
      <c r="DD395" t="s">
        <v>3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1003</v>
      </c>
      <c r="DV395" t="s">
        <v>113</v>
      </c>
      <c r="DW395" t="s">
        <v>113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81945476</v>
      </c>
      <c r="EF395">
        <v>200</v>
      </c>
      <c r="EG395" t="s">
        <v>68</v>
      </c>
      <c r="EH395">
        <v>0</v>
      </c>
      <c r="EI395" t="s">
        <v>3</v>
      </c>
      <c r="EJ395">
        <v>1</v>
      </c>
      <c r="EK395">
        <v>1617</v>
      </c>
      <c r="EL395" t="s">
        <v>69</v>
      </c>
      <c r="EM395" t="s">
        <v>70</v>
      </c>
      <c r="EO395" t="s">
        <v>3</v>
      </c>
      <c r="EQ395">
        <v>132096</v>
      </c>
      <c r="ER395">
        <v>128.71</v>
      </c>
      <c r="ES395">
        <v>128.71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0</v>
      </c>
      <c r="FY395">
        <v>0</v>
      </c>
      <c r="GA395" t="s">
        <v>3</v>
      </c>
      <c r="GD395">
        <v>0</v>
      </c>
      <c r="GF395">
        <v>558082802</v>
      </c>
      <c r="GG395">
        <v>2</v>
      </c>
      <c r="GH395">
        <v>0</v>
      </c>
      <c r="GI395">
        <v>2</v>
      </c>
      <c r="GJ395">
        <v>0</v>
      </c>
      <c r="GK395">
        <f>ROUND(R395*(S12)/100,2)</f>
        <v>0</v>
      </c>
      <c r="GL395">
        <f t="shared" si="340"/>
        <v>0</v>
      </c>
      <c r="GM395">
        <f>ROUND(O395+X395+Y395+GK395,2)+GX395</f>
        <v>37500.949999999997</v>
      </c>
      <c r="GN395">
        <f t="shared" si="341"/>
        <v>37500.949999999997</v>
      </c>
      <c r="GO395">
        <f t="shared" si="342"/>
        <v>0</v>
      </c>
      <c r="GP395">
        <f t="shared" si="343"/>
        <v>0</v>
      </c>
      <c r="GR395">
        <v>0</v>
      </c>
      <c r="GS395">
        <v>0</v>
      </c>
      <c r="GT395">
        <v>0</v>
      </c>
      <c r="GU395" t="s">
        <v>3</v>
      </c>
      <c r="GV395">
        <f t="shared" si="344"/>
        <v>0</v>
      </c>
      <c r="GW395">
        <v>1</v>
      </c>
      <c r="GX395">
        <f t="shared" si="345"/>
        <v>0</v>
      </c>
      <c r="HA395">
        <v>0</v>
      </c>
      <c r="HB395">
        <v>0</v>
      </c>
      <c r="HC395">
        <f t="shared" si="346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2">
        <v>17</v>
      </c>
      <c r="B396" s="2">
        <v>0</v>
      </c>
      <c r="C396" s="2"/>
      <c r="D396" s="2"/>
      <c r="E396" s="2" t="s">
        <v>3</v>
      </c>
      <c r="F396" s="2" t="s">
        <v>259</v>
      </c>
      <c r="G396" s="2" t="s">
        <v>260</v>
      </c>
      <c r="H396" s="2" t="s">
        <v>261</v>
      </c>
      <c r="I396" s="2">
        <f>ROUND(50/1000,9)</f>
        <v>0.05</v>
      </c>
      <c r="J396" s="2">
        <v>0</v>
      </c>
      <c r="K396" s="2">
        <f>ROUND(50/1000,9)</f>
        <v>0.05</v>
      </c>
      <c r="L396" s="2"/>
      <c r="M396" s="2"/>
      <c r="N396" s="2"/>
      <c r="O396" s="2">
        <f t="shared" si="311"/>
        <v>1869.97</v>
      </c>
      <c r="P396" s="2">
        <f t="shared" si="312"/>
        <v>1869.97</v>
      </c>
      <c r="Q396" s="2">
        <f t="shared" si="313"/>
        <v>0</v>
      </c>
      <c r="R396" s="2">
        <f t="shared" si="314"/>
        <v>0</v>
      </c>
      <c r="S396" s="2">
        <f t="shared" si="315"/>
        <v>0</v>
      </c>
      <c r="T396" s="2">
        <f t="shared" si="316"/>
        <v>0</v>
      </c>
      <c r="U396" s="2">
        <f t="shared" si="317"/>
        <v>0</v>
      </c>
      <c r="V396" s="2">
        <f t="shared" si="318"/>
        <v>0</v>
      </c>
      <c r="W396" s="2">
        <f t="shared" si="319"/>
        <v>0</v>
      </c>
      <c r="X396" s="2">
        <f t="shared" si="320"/>
        <v>0</v>
      </c>
      <c r="Y396" s="2">
        <f t="shared" si="321"/>
        <v>0</v>
      </c>
      <c r="Z396" s="2"/>
      <c r="AA396" s="2">
        <v>-1</v>
      </c>
      <c r="AB396" s="2">
        <f t="shared" si="322"/>
        <v>37399.49</v>
      </c>
      <c r="AC396" s="2">
        <f t="shared" si="323"/>
        <v>37399.49</v>
      </c>
      <c r="AD396" s="2">
        <f t="shared" si="324"/>
        <v>0</v>
      </c>
      <c r="AE396" s="2">
        <f t="shared" si="325"/>
        <v>0</v>
      </c>
      <c r="AF396" s="2">
        <f t="shared" si="326"/>
        <v>0</v>
      </c>
      <c r="AG396" s="2">
        <f t="shared" si="327"/>
        <v>0</v>
      </c>
      <c r="AH396" s="2">
        <f t="shared" si="328"/>
        <v>0</v>
      </c>
      <c r="AI396" s="2">
        <f t="shared" si="329"/>
        <v>0</v>
      </c>
      <c r="AJ396" s="2">
        <f t="shared" si="330"/>
        <v>0</v>
      </c>
      <c r="AK396" s="2">
        <v>37399.49</v>
      </c>
      <c r="AL396" s="2">
        <v>37399.49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0</v>
      </c>
      <c r="AV396" s="2">
        <v>1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3</v>
      </c>
      <c r="BI396" s="2">
        <v>2</v>
      </c>
      <c r="BJ396" s="2" t="s">
        <v>262</v>
      </c>
      <c r="BK396" s="2"/>
      <c r="BL396" s="2"/>
      <c r="BM396" s="2">
        <v>1618</v>
      </c>
      <c r="BN396" s="2">
        <v>0</v>
      </c>
      <c r="BO396" s="2" t="s">
        <v>3</v>
      </c>
      <c r="BP396" s="2">
        <v>0</v>
      </c>
      <c r="BQ396" s="2">
        <v>201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0</v>
      </c>
      <c r="CA396" s="2">
        <v>0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331"/>
        <v>1869.97</v>
      </c>
      <c r="CQ396" s="2">
        <f t="shared" si="332"/>
        <v>37399.49</v>
      </c>
      <c r="CR396" s="2">
        <f t="shared" si="333"/>
        <v>0</v>
      </c>
      <c r="CS396" s="2">
        <f t="shared" si="334"/>
        <v>0</v>
      </c>
      <c r="CT396" s="2">
        <f t="shared" si="335"/>
        <v>0</v>
      </c>
      <c r="CU396" s="2">
        <f t="shared" si="336"/>
        <v>0</v>
      </c>
      <c r="CV396" s="2">
        <f t="shared" si="337"/>
        <v>0</v>
      </c>
      <c r="CW396" s="2">
        <f t="shared" si="338"/>
        <v>0</v>
      </c>
      <c r="CX396" s="2">
        <f t="shared" si="339"/>
        <v>0</v>
      </c>
      <c r="CY396" s="2">
        <f>((S396*BZ396)/100)</f>
        <v>0</v>
      </c>
      <c r="CZ396" s="2">
        <f>((S396*CA396)/100)</f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1003</v>
      </c>
      <c r="DV396" s="2" t="s">
        <v>261</v>
      </c>
      <c r="DW396" s="2" t="s">
        <v>261</v>
      </c>
      <c r="DX396" s="2">
        <v>1000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81945477</v>
      </c>
      <c r="EF396" s="2">
        <v>201</v>
      </c>
      <c r="EG396" s="2" t="s">
        <v>263</v>
      </c>
      <c r="EH396" s="2">
        <v>0</v>
      </c>
      <c r="EI396" s="2" t="s">
        <v>3</v>
      </c>
      <c r="EJ396" s="2">
        <v>2</v>
      </c>
      <c r="EK396" s="2">
        <v>1618</v>
      </c>
      <c r="EL396" s="2" t="s">
        <v>264</v>
      </c>
      <c r="EM396" s="2" t="s">
        <v>265</v>
      </c>
      <c r="EN396" s="2"/>
      <c r="EO396" s="2" t="s">
        <v>3</v>
      </c>
      <c r="EP396" s="2"/>
      <c r="EQ396" s="2">
        <v>132096</v>
      </c>
      <c r="ER396" s="2">
        <v>37399.49</v>
      </c>
      <c r="ES396" s="2">
        <v>37399.49</v>
      </c>
      <c r="ET396" s="2">
        <v>0</v>
      </c>
      <c r="EU396" s="2">
        <v>0</v>
      </c>
      <c r="EV396" s="2">
        <v>0</v>
      </c>
      <c r="EW396" s="2">
        <v>0</v>
      </c>
      <c r="EX396" s="2">
        <v>0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v>0</v>
      </c>
      <c r="FS396" s="2">
        <v>0</v>
      </c>
      <c r="FT396" s="2"/>
      <c r="FU396" s="2"/>
      <c r="FV396" s="2"/>
      <c r="FW396" s="2"/>
      <c r="FX396" s="2">
        <v>0</v>
      </c>
      <c r="FY396" s="2">
        <v>0</v>
      </c>
      <c r="FZ396" s="2"/>
      <c r="GA396" s="2" t="s">
        <v>3</v>
      </c>
      <c r="GB396" s="2"/>
      <c r="GC396" s="2"/>
      <c r="GD396" s="2">
        <v>1</v>
      </c>
      <c r="GE396" s="2"/>
      <c r="GF396" s="2">
        <v>-730638868</v>
      </c>
      <c r="GG396" s="2">
        <v>2</v>
      </c>
      <c r="GH396" s="2">
        <v>0</v>
      </c>
      <c r="GI396" s="2">
        <v>-2</v>
      </c>
      <c r="GJ396" s="2">
        <v>0</v>
      </c>
      <c r="GK396" s="2">
        <v>0</v>
      </c>
      <c r="GL396" s="2">
        <f t="shared" si="340"/>
        <v>0</v>
      </c>
      <c r="GM396" s="2">
        <f>ROUND(O396+X396+Y396,2)+GX396</f>
        <v>1869.97</v>
      </c>
      <c r="GN396" s="2">
        <f t="shared" si="341"/>
        <v>0</v>
      </c>
      <c r="GO396" s="2">
        <f t="shared" si="342"/>
        <v>1869.97</v>
      </c>
      <c r="GP396" s="2">
        <f t="shared" si="343"/>
        <v>0</v>
      </c>
      <c r="GQ396" s="2"/>
      <c r="GR396" s="2">
        <v>0</v>
      </c>
      <c r="GS396" s="2">
        <v>0</v>
      </c>
      <c r="GT396" s="2">
        <v>0</v>
      </c>
      <c r="GU396" s="2" t="s">
        <v>3</v>
      </c>
      <c r="GV396" s="2">
        <f t="shared" si="344"/>
        <v>0</v>
      </c>
      <c r="GW396" s="2">
        <v>1</v>
      </c>
      <c r="GX396" s="2">
        <f t="shared" si="345"/>
        <v>0</v>
      </c>
      <c r="GY396" s="2"/>
      <c r="GZ396" s="2"/>
      <c r="HA396" s="2">
        <v>0</v>
      </c>
      <c r="HB396" s="2">
        <v>0</v>
      </c>
      <c r="HC396" s="2">
        <f t="shared" si="346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>
        <v>0</v>
      </c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0</v>
      </c>
      <c r="E397" t="s">
        <v>3</v>
      </c>
      <c r="F397" t="s">
        <v>259</v>
      </c>
      <c r="G397" t="s">
        <v>260</v>
      </c>
      <c r="H397" t="s">
        <v>261</v>
      </c>
      <c r="I397">
        <f>ROUND(50/1000,9)</f>
        <v>0.05</v>
      </c>
      <c r="J397">
        <v>0</v>
      </c>
      <c r="K397">
        <f>ROUND(50/1000,9)</f>
        <v>0.05</v>
      </c>
      <c r="O397">
        <f t="shared" si="311"/>
        <v>23187.63</v>
      </c>
      <c r="P397">
        <f t="shared" si="312"/>
        <v>23187.63</v>
      </c>
      <c r="Q397">
        <f t="shared" si="313"/>
        <v>0</v>
      </c>
      <c r="R397">
        <f t="shared" si="314"/>
        <v>0</v>
      </c>
      <c r="S397">
        <f t="shared" si="315"/>
        <v>0</v>
      </c>
      <c r="T397">
        <f t="shared" si="316"/>
        <v>0</v>
      </c>
      <c r="U397">
        <f t="shared" si="317"/>
        <v>0</v>
      </c>
      <c r="V397">
        <f t="shared" si="318"/>
        <v>0</v>
      </c>
      <c r="W397">
        <f t="shared" si="319"/>
        <v>0</v>
      </c>
      <c r="X397">
        <f t="shared" si="320"/>
        <v>0</v>
      </c>
      <c r="Y397">
        <f t="shared" si="321"/>
        <v>0</v>
      </c>
      <c r="AA397">
        <v>-1</v>
      </c>
      <c r="AB397">
        <f t="shared" si="322"/>
        <v>37399.49</v>
      </c>
      <c r="AC397">
        <f t="shared" si="323"/>
        <v>37399.49</v>
      </c>
      <c r="AD397">
        <f t="shared" si="324"/>
        <v>0</v>
      </c>
      <c r="AE397">
        <f t="shared" si="325"/>
        <v>0</v>
      </c>
      <c r="AF397">
        <f t="shared" si="326"/>
        <v>0</v>
      </c>
      <c r="AG397">
        <f t="shared" si="327"/>
        <v>0</v>
      </c>
      <c r="AH397">
        <f t="shared" si="328"/>
        <v>0</v>
      </c>
      <c r="AI397">
        <f t="shared" si="329"/>
        <v>0</v>
      </c>
      <c r="AJ397">
        <f t="shared" si="330"/>
        <v>0</v>
      </c>
      <c r="AK397">
        <v>37399.49</v>
      </c>
      <c r="AL397">
        <v>37399.49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12.4</v>
      </c>
      <c r="BD397" t="s">
        <v>3</v>
      </c>
      <c r="BE397" t="s">
        <v>3</v>
      </c>
      <c r="BF397" t="s">
        <v>3</v>
      </c>
      <c r="BG397" t="s">
        <v>3</v>
      </c>
      <c r="BH397">
        <v>3</v>
      </c>
      <c r="BI397">
        <v>2</v>
      </c>
      <c r="BJ397" t="s">
        <v>262</v>
      </c>
      <c r="BM397">
        <v>1618</v>
      </c>
      <c r="BN397">
        <v>0</v>
      </c>
      <c r="BO397" t="s">
        <v>259</v>
      </c>
      <c r="BP397">
        <v>1</v>
      </c>
      <c r="BQ397">
        <v>201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0</v>
      </c>
      <c r="CA397">
        <v>0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331"/>
        <v>23187.63</v>
      </c>
      <c r="CQ397">
        <f t="shared" si="332"/>
        <v>463753.68</v>
      </c>
      <c r="CR397">
        <f t="shared" si="333"/>
        <v>0</v>
      </c>
      <c r="CS397">
        <f t="shared" si="334"/>
        <v>0</v>
      </c>
      <c r="CT397">
        <f t="shared" si="335"/>
        <v>0</v>
      </c>
      <c r="CU397">
        <f t="shared" si="336"/>
        <v>0</v>
      </c>
      <c r="CV397">
        <f t="shared" si="337"/>
        <v>0</v>
      </c>
      <c r="CW397">
        <f t="shared" si="338"/>
        <v>0</v>
      </c>
      <c r="CX397">
        <f t="shared" si="339"/>
        <v>0</v>
      </c>
      <c r="CY397">
        <f>S397*(BZ397/100)</f>
        <v>0</v>
      </c>
      <c r="CZ397">
        <f>S397*(CA397/100)</f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1003</v>
      </c>
      <c r="DV397" t="s">
        <v>261</v>
      </c>
      <c r="DW397" t="s">
        <v>261</v>
      </c>
      <c r="DX397">
        <v>1000</v>
      </c>
      <c r="DZ397" t="s">
        <v>3</v>
      </c>
      <c r="EA397" t="s">
        <v>3</v>
      </c>
      <c r="EB397" t="s">
        <v>3</v>
      </c>
      <c r="EC397" t="s">
        <v>3</v>
      </c>
      <c r="EE397">
        <v>81945477</v>
      </c>
      <c r="EF397">
        <v>201</v>
      </c>
      <c r="EG397" t="s">
        <v>263</v>
      </c>
      <c r="EH397">
        <v>0</v>
      </c>
      <c r="EI397" t="s">
        <v>3</v>
      </c>
      <c r="EJ397">
        <v>2</v>
      </c>
      <c r="EK397">
        <v>1618</v>
      </c>
      <c r="EL397" t="s">
        <v>264</v>
      </c>
      <c r="EM397" t="s">
        <v>265</v>
      </c>
      <c r="EO397" t="s">
        <v>3</v>
      </c>
      <c r="EQ397">
        <v>132096</v>
      </c>
      <c r="ER397">
        <v>37399.49</v>
      </c>
      <c r="ES397">
        <v>37399.49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0</v>
      </c>
      <c r="FY397">
        <v>0</v>
      </c>
      <c r="GA397" t="s">
        <v>3</v>
      </c>
      <c r="GD397">
        <v>0</v>
      </c>
      <c r="GF397">
        <v>-730638868</v>
      </c>
      <c r="GG397">
        <v>2</v>
      </c>
      <c r="GH397">
        <v>0</v>
      </c>
      <c r="GI397">
        <v>2</v>
      </c>
      <c r="GJ397">
        <v>0</v>
      </c>
      <c r="GK397">
        <f>ROUND(R397*(S12)/100,2)</f>
        <v>0</v>
      </c>
      <c r="GL397">
        <f t="shared" si="340"/>
        <v>0</v>
      </c>
      <c r="GM397">
        <f>ROUND(O397+X397+Y397+GK397,2)+GX397</f>
        <v>23187.63</v>
      </c>
      <c r="GN397">
        <f t="shared" si="341"/>
        <v>0</v>
      </c>
      <c r="GO397">
        <f t="shared" si="342"/>
        <v>23187.63</v>
      </c>
      <c r="GP397">
        <f t="shared" si="343"/>
        <v>0</v>
      </c>
      <c r="GR397">
        <v>0</v>
      </c>
      <c r="GS397">
        <v>0</v>
      </c>
      <c r="GT397">
        <v>0</v>
      </c>
      <c r="GU397" t="s">
        <v>3</v>
      </c>
      <c r="GV397">
        <f t="shared" si="344"/>
        <v>0</v>
      </c>
      <c r="GW397">
        <v>1</v>
      </c>
      <c r="GX397">
        <f t="shared" si="345"/>
        <v>0</v>
      </c>
      <c r="HA397">
        <v>0</v>
      </c>
      <c r="HB397">
        <v>0</v>
      </c>
      <c r="HC397">
        <f t="shared" si="346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55" x14ac:dyDescent="0.2">
      <c r="A398" s="2">
        <v>17</v>
      </c>
      <c r="B398" s="2">
        <v>0</v>
      </c>
      <c r="C398" s="2"/>
      <c r="D398" s="2"/>
      <c r="E398" s="2" t="s">
        <v>3</v>
      </c>
      <c r="F398" s="2" t="s">
        <v>322</v>
      </c>
      <c r="G398" s="2" t="s">
        <v>323</v>
      </c>
      <c r="H398" s="2" t="s">
        <v>81</v>
      </c>
      <c r="I398" s="2">
        <f>ROUND(8*1.58/1000,9)</f>
        <v>1.264E-2</v>
      </c>
      <c r="J398" s="2">
        <v>0</v>
      </c>
      <c r="K398" s="2">
        <f>ROUND(8*1.58/1000,9)</f>
        <v>1.264E-2</v>
      </c>
      <c r="L398" s="2"/>
      <c r="M398" s="2"/>
      <c r="N398" s="2"/>
      <c r="O398" s="2">
        <f t="shared" si="311"/>
        <v>91.7</v>
      </c>
      <c r="P398" s="2">
        <f t="shared" si="312"/>
        <v>91.7</v>
      </c>
      <c r="Q398" s="2">
        <f t="shared" si="313"/>
        <v>0</v>
      </c>
      <c r="R398" s="2">
        <f t="shared" si="314"/>
        <v>0</v>
      </c>
      <c r="S398" s="2">
        <f t="shared" si="315"/>
        <v>0</v>
      </c>
      <c r="T398" s="2">
        <f t="shared" si="316"/>
        <v>0</v>
      </c>
      <c r="U398" s="2">
        <f t="shared" si="317"/>
        <v>0</v>
      </c>
      <c r="V398" s="2">
        <f t="shared" si="318"/>
        <v>0</v>
      </c>
      <c r="W398" s="2">
        <f t="shared" si="319"/>
        <v>0</v>
      </c>
      <c r="X398" s="2">
        <f t="shared" si="320"/>
        <v>0</v>
      </c>
      <c r="Y398" s="2">
        <f t="shared" si="321"/>
        <v>0</v>
      </c>
      <c r="Z398" s="2"/>
      <c r="AA398" s="2">
        <v>-1</v>
      </c>
      <c r="AB398" s="2">
        <f t="shared" si="322"/>
        <v>7254.88</v>
      </c>
      <c r="AC398" s="2">
        <f t="shared" si="323"/>
        <v>7254.88</v>
      </c>
      <c r="AD398" s="2">
        <f t="shared" si="324"/>
        <v>0</v>
      </c>
      <c r="AE398" s="2">
        <f t="shared" si="325"/>
        <v>0</v>
      </c>
      <c r="AF398" s="2">
        <f t="shared" si="326"/>
        <v>0</v>
      </c>
      <c r="AG398" s="2">
        <f t="shared" si="327"/>
        <v>0</v>
      </c>
      <c r="AH398" s="2">
        <f t="shared" si="328"/>
        <v>0</v>
      </c>
      <c r="AI398" s="2">
        <f t="shared" si="329"/>
        <v>0</v>
      </c>
      <c r="AJ398" s="2">
        <f t="shared" si="330"/>
        <v>0</v>
      </c>
      <c r="AK398" s="2">
        <v>7254.88</v>
      </c>
      <c r="AL398" s="2">
        <v>7254.88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1</v>
      </c>
      <c r="BJ398" s="2" t="s">
        <v>324</v>
      </c>
      <c r="BK398" s="2"/>
      <c r="BL398" s="2"/>
      <c r="BM398" s="2">
        <v>1617</v>
      </c>
      <c r="BN398" s="2">
        <v>0</v>
      </c>
      <c r="BO398" s="2" t="s">
        <v>3</v>
      </c>
      <c r="BP398" s="2">
        <v>0</v>
      </c>
      <c r="BQ398" s="2">
        <v>200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0</v>
      </c>
      <c r="CA398" s="2">
        <v>0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331"/>
        <v>91.7</v>
      </c>
      <c r="CQ398" s="2">
        <f t="shared" si="332"/>
        <v>7254.88</v>
      </c>
      <c r="CR398" s="2">
        <f t="shared" si="333"/>
        <v>0</v>
      </c>
      <c r="CS398" s="2">
        <f t="shared" si="334"/>
        <v>0</v>
      </c>
      <c r="CT398" s="2">
        <f t="shared" si="335"/>
        <v>0</v>
      </c>
      <c r="CU398" s="2">
        <f t="shared" si="336"/>
        <v>0</v>
      </c>
      <c r="CV398" s="2">
        <f t="shared" si="337"/>
        <v>0</v>
      </c>
      <c r="CW398" s="2">
        <f t="shared" si="338"/>
        <v>0</v>
      </c>
      <c r="CX398" s="2">
        <f t="shared" si="339"/>
        <v>0</v>
      </c>
      <c r="CY398" s="2">
        <f>((S398*BZ398)/100)</f>
        <v>0</v>
      </c>
      <c r="CZ398" s="2">
        <f>((S398*CA398)/100)</f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1009</v>
      </c>
      <c r="DV398" s="2" t="s">
        <v>81</v>
      </c>
      <c r="DW398" s="2" t="s">
        <v>81</v>
      </c>
      <c r="DX398" s="2">
        <v>1000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81945476</v>
      </c>
      <c r="EF398" s="2">
        <v>200</v>
      </c>
      <c r="EG398" s="2" t="s">
        <v>68</v>
      </c>
      <c r="EH398" s="2">
        <v>0</v>
      </c>
      <c r="EI398" s="2" t="s">
        <v>3</v>
      </c>
      <c r="EJ398" s="2">
        <v>1</v>
      </c>
      <c r="EK398" s="2">
        <v>1617</v>
      </c>
      <c r="EL398" s="2" t="s">
        <v>69</v>
      </c>
      <c r="EM398" s="2" t="s">
        <v>70</v>
      </c>
      <c r="EN398" s="2"/>
      <c r="EO398" s="2" t="s">
        <v>3</v>
      </c>
      <c r="EP398" s="2"/>
      <c r="EQ398" s="2">
        <v>132096</v>
      </c>
      <c r="ER398" s="2">
        <v>7254.88</v>
      </c>
      <c r="ES398" s="2">
        <v>7254.88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0</v>
      </c>
      <c r="FY398" s="2">
        <v>0</v>
      </c>
      <c r="FZ398" s="2"/>
      <c r="GA398" s="2" t="s">
        <v>3</v>
      </c>
      <c r="GB398" s="2"/>
      <c r="GC398" s="2"/>
      <c r="GD398" s="2">
        <v>1</v>
      </c>
      <c r="GE398" s="2"/>
      <c r="GF398" s="2">
        <v>-737146256</v>
      </c>
      <c r="GG398" s="2">
        <v>2</v>
      </c>
      <c r="GH398" s="2">
        <v>0</v>
      </c>
      <c r="GI398" s="2">
        <v>-2</v>
      </c>
      <c r="GJ398" s="2">
        <v>0</v>
      </c>
      <c r="GK398" s="2">
        <v>0</v>
      </c>
      <c r="GL398" s="2">
        <f t="shared" si="340"/>
        <v>0</v>
      </c>
      <c r="GM398" s="2">
        <f>ROUND(O398+X398+Y398,2)+GX398</f>
        <v>91.7</v>
      </c>
      <c r="GN398" s="2">
        <f t="shared" si="341"/>
        <v>91.7</v>
      </c>
      <c r="GO398" s="2">
        <f t="shared" si="342"/>
        <v>0</v>
      </c>
      <c r="GP398" s="2">
        <f t="shared" si="343"/>
        <v>0</v>
      </c>
      <c r="GQ398" s="2"/>
      <c r="GR398" s="2">
        <v>0</v>
      </c>
      <c r="GS398" s="2">
        <v>0</v>
      </c>
      <c r="GT398" s="2">
        <v>0</v>
      </c>
      <c r="GU398" s="2" t="s">
        <v>3</v>
      </c>
      <c r="GV398" s="2">
        <f t="shared" si="344"/>
        <v>0</v>
      </c>
      <c r="GW398" s="2">
        <v>1</v>
      </c>
      <c r="GX398" s="2">
        <f t="shared" si="345"/>
        <v>0</v>
      </c>
      <c r="GY398" s="2"/>
      <c r="GZ398" s="2"/>
      <c r="HA398" s="2">
        <v>0</v>
      </c>
      <c r="HB398" s="2">
        <v>0</v>
      </c>
      <c r="HC398" s="2">
        <f t="shared" si="346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0</v>
      </c>
      <c r="E399" t="s">
        <v>3</v>
      </c>
      <c r="F399" t="s">
        <v>322</v>
      </c>
      <c r="G399" t="s">
        <v>323</v>
      </c>
      <c r="H399" t="s">
        <v>81</v>
      </c>
      <c r="I399">
        <f>ROUND(8*1.58/1000,9)</f>
        <v>1.264E-2</v>
      </c>
      <c r="J399">
        <v>0</v>
      </c>
      <c r="K399">
        <f>ROUND(8*1.58/1000,9)</f>
        <v>1.264E-2</v>
      </c>
      <c r="O399">
        <f t="shared" si="311"/>
        <v>779.45</v>
      </c>
      <c r="P399">
        <f t="shared" si="312"/>
        <v>779.45</v>
      </c>
      <c r="Q399">
        <f t="shared" si="313"/>
        <v>0</v>
      </c>
      <c r="R399">
        <f t="shared" si="314"/>
        <v>0</v>
      </c>
      <c r="S399">
        <f t="shared" si="315"/>
        <v>0</v>
      </c>
      <c r="T399">
        <f t="shared" si="316"/>
        <v>0</v>
      </c>
      <c r="U399">
        <f t="shared" si="317"/>
        <v>0</v>
      </c>
      <c r="V399">
        <f t="shared" si="318"/>
        <v>0</v>
      </c>
      <c r="W399">
        <f t="shared" si="319"/>
        <v>0</v>
      </c>
      <c r="X399">
        <f t="shared" si="320"/>
        <v>0</v>
      </c>
      <c r="Y399">
        <f t="shared" si="321"/>
        <v>0</v>
      </c>
      <c r="AA399">
        <v>-1</v>
      </c>
      <c r="AB399">
        <f t="shared" si="322"/>
        <v>7254.88</v>
      </c>
      <c r="AC399">
        <f t="shared" si="323"/>
        <v>7254.88</v>
      </c>
      <c r="AD399">
        <f t="shared" si="324"/>
        <v>0</v>
      </c>
      <c r="AE399">
        <f t="shared" si="325"/>
        <v>0</v>
      </c>
      <c r="AF399">
        <f t="shared" si="326"/>
        <v>0</v>
      </c>
      <c r="AG399">
        <f t="shared" si="327"/>
        <v>0</v>
      </c>
      <c r="AH399">
        <f t="shared" si="328"/>
        <v>0</v>
      </c>
      <c r="AI399">
        <f t="shared" si="329"/>
        <v>0</v>
      </c>
      <c r="AJ399">
        <f t="shared" si="330"/>
        <v>0</v>
      </c>
      <c r="AK399">
        <v>7254.88</v>
      </c>
      <c r="AL399">
        <v>7254.88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8.5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1</v>
      </c>
      <c r="BJ399" t="s">
        <v>324</v>
      </c>
      <c r="BM399">
        <v>1617</v>
      </c>
      <c r="BN399">
        <v>0</v>
      </c>
      <c r="BO399" t="s">
        <v>322</v>
      </c>
      <c r="BP399">
        <v>1</v>
      </c>
      <c r="BQ399">
        <v>200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331"/>
        <v>779.45</v>
      </c>
      <c r="CQ399">
        <f t="shared" si="332"/>
        <v>61666.48</v>
      </c>
      <c r="CR399">
        <f t="shared" si="333"/>
        <v>0</v>
      </c>
      <c r="CS399">
        <f t="shared" si="334"/>
        <v>0</v>
      </c>
      <c r="CT399">
        <f t="shared" si="335"/>
        <v>0</v>
      </c>
      <c r="CU399">
        <f t="shared" si="336"/>
        <v>0</v>
      </c>
      <c r="CV399">
        <f t="shared" si="337"/>
        <v>0</v>
      </c>
      <c r="CW399">
        <f t="shared" si="338"/>
        <v>0</v>
      </c>
      <c r="CX399">
        <f t="shared" si="339"/>
        <v>0</v>
      </c>
      <c r="CY399">
        <f>S399*(BZ399/100)</f>
        <v>0</v>
      </c>
      <c r="CZ399">
        <f>S399*(CA399/100)</f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1009</v>
      </c>
      <c r="DV399" t="s">
        <v>81</v>
      </c>
      <c r="DW399" t="s">
        <v>81</v>
      </c>
      <c r="DX399">
        <v>1000</v>
      </c>
      <c r="DZ399" t="s">
        <v>3</v>
      </c>
      <c r="EA399" t="s">
        <v>3</v>
      </c>
      <c r="EB399" t="s">
        <v>3</v>
      </c>
      <c r="EC399" t="s">
        <v>3</v>
      </c>
      <c r="EE399">
        <v>81945476</v>
      </c>
      <c r="EF399">
        <v>200</v>
      </c>
      <c r="EG399" t="s">
        <v>68</v>
      </c>
      <c r="EH399">
        <v>0</v>
      </c>
      <c r="EI399" t="s">
        <v>3</v>
      </c>
      <c r="EJ399">
        <v>1</v>
      </c>
      <c r="EK399">
        <v>1617</v>
      </c>
      <c r="EL399" t="s">
        <v>69</v>
      </c>
      <c r="EM399" t="s">
        <v>70</v>
      </c>
      <c r="EO399" t="s">
        <v>3</v>
      </c>
      <c r="EQ399">
        <v>132096</v>
      </c>
      <c r="ER399">
        <v>7254.88</v>
      </c>
      <c r="ES399">
        <v>7254.88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3</v>
      </c>
      <c r="GD399">
        <v>0</v>
      </c>
      <c r="GF399">
        <v>-737146256</v>
      </c>
      <c r="GG399">
        <v>2</v>
      </c>
      <c r="GH399">
        <v>0</v>
      </c>
      <c r="GI399">
        <v>2</v>
      </c>
      <c r="GJ399">
        <v>0</v>
      </c>
      <c r="GK399">
        <f>ROUND(R399*(S12)/100,2)</f>
        <v>0</v>
      </c>
      <c r="GL399">
        <f t="shared" si="340"/>
        <v>0</v>
      </c>
      <c r="GM399">
        <f>ROUND(O399+X399+Y399+GK399,2)+GX399</f>
        <v>779.45</v>
      </c>
      <c r="GN399">
        <f t="shared" si="341"/>
        <v>779.45</v>
      </c>
      <c r="GO399">
        <f t="shared" si="342"/>
        <v>0</v>
      </c>
      <c r="GP399">
        <f t="shared" si="343"/>
        <v>0</v>
      </c>
      <c r="GR399">
        <v>0</v>
      </c>
      <c r="GS399">
        <v>0</v>
      </c>
      <c r="GT399">
        <v>0</v>
      </c>
      <c r="GU399" t="s">
        <v>3</v>
      </c>
      <c r="GV399">
        <f t="shared" si="344"/>
        <v>0</v>
      </c>
      <c r="GW399">
        <v>1</v>
      </c>
      <c r="GX399">
        <f t="shared" si="345"/>
        <v>0</v>
      </c>
      <c r="HA399">
        <v>0</v>
      </c>
      <c r="HB399">
        <v>0</v>
      </c>
      <c r="HC399">
        <f t="shared" si="346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1" spans="1:206" x14ac:dyDescent="0.2">
      <c r="A401" s="3">
        <v>51</v>
      </c>
      <c r="B401" s="3">
        <f>B376</f>
        <v>0</v>
      </c>
      <c r="C401" s="3">
        <f>A376</f>
        <v>4</v>
      </c>
      <c r="D401" s="3">
        <f>ROW(A376)</f>
        <v>376</v>
      </c>
      <c r="E401" s="3"/>
      <c r="F401" s="3" t="str">
        <f>IF(F376&lt;&gt;"",F376,"")</f>
        <v>Новый раздел</v>
      </c>
      <c r="G401" s="3" t="str">
        <f>IF(G376&lt;&gt;"",G376,"")</f>
        <v>Материалы</v>
      </c>
      <c r="H401" s="3">
        <v>0</v>
      </c>
      <c r="I401" s="3"/>
      <c r="J401" s="3"/>
      <c r="K401" s="3"/>
      <c r="L401" s="3"/>
      <c r="M401" s="3"/>
      <c r="N401" s="3"/>
      <c r="O401" s="3">
        <f t="shared" ref="O401:T401" si="347">ROUND(AB401,2)</f>
        <v>0</v>
      </c>
      <c r="P401" s="3">
        <f t="shared" si="347"/>
        <v>0</v>
      </c>
      <c r="Q401" s="3">
        <f t="shared" si="347"/>
        <v>0</v>
      </c>
      <c r="R401" s="3">
        <f t="shared" si="347"/>
        <v>0</v>
      </c>
      <c r="S401" s="3">
        <f t="shared" si="347"/>
        <v>0</v>
      </c>
      <c r="T401" s="3">
        <f t="shared" si="347"/>
        <v>0</v>
      </c>
      <c r="U401" s="3">
        <f>AH401</f>
        <v>0</v>
      </c>
      <c r="V401" s="3">
        <f>AI401</f>
        <v>0</v>
      </c>
      <c r="W401" s="3">
        <f>ROUND(AJ401,2)</f>
        <v>0</v>
      </c>
      <c r="X401" s="3">
        <f>ROUND(AK401,2)</f>
        <v>0</v>
      </c>
      <c r="Y401" s="3">
        <f>ROUND(AL401,2)</f>
        <v>0</v>
      </c>
      <c r="Z401" s="3"/>
      <c r="AA401" s="3"/>
      <c r="AB401" s="3">
        <f>ROUND(SUMIF(AA380:AA399,"=83646471",O380:O399),2)</f>
        <v>0</v>
      </c>
      <c r="AC401" s="3">
        <f>ROUND(SUMIF(AA380:AA399,"=83646471",P380:P399),2)</f>
        <v>0</v>
      </c>
      <c r="AD401" s="3">
        <f>ROUND(SUMIF(AA380:AA399,"=83646471",Q380:Q399),2)</f>
        <v>0</v>
      </c>
      <c r="AE401" s="3">
        <f>ROUND(SUMIF(AA380:AA399,"=83646471",R380:R399),2)</f>
        <v>0</v>
      </c>
      <c r="AF401" s="3">
        <f>ROUND(SUMIF(AA380:AA399,"=83646471",S380:S399),2)</f>
        <v>0</v>
      </c>
      <c r="AG401" s="3">
        <f>ROUND(SUMIF(AA380:AA399,"=83646471",T380:T399),2)</f>
        <v>0</v>
      </c>
      <c r="AH401" s="3">
        <f>SUMIF(AA380:AA399,"=83646471",U380:U399)</f>
        <v>0</v>
      </c>
      <c r="AI401" s="3">
        <f>SUMIF(AA380:AA399,"=83646471",V380:V399)</f>
        <v>0</v>
      </c>
      <c r="AJ401" s="3">
        <f>ROUND(SUMIF(AA380:AA399,"=83646471",W380:W399),2)</f>
        <v>0</v>
      </c>
      <c r="AK401" s="3">
        <f>ROUND(SUMIF(AA380:AA399,"=83646471",X380:X399),2)</f>
        <v>0</v>
      </c>
      <c r="AL401" s="3">
        <f>ROUND(SUMIF(AA380:AA399,"=83646471",Y380:Y399),2)</f>
        <v>0</v>
      </c>
      <c r="AM401" s="3"/>
      <c r="AN401" s="3"/>
      <c r="AO401" s="3">
        <f t="shared" ref="AO401:BD401" si="348">ROUND(BX401,2)</f>
        <v>0</v>
      </c>
      <c r="AP401" s="3">
        <f t="shared" si="348"/>
        <v>0</v>
      </c>
      <c r="AQ401" s="3">
        <f t="shared" si="348"/>
        <v>0</v>
      </c>
      <c r="AR401" s="3">
        <f t="shared" si="348"/>
        <v>0</v>
      </c>
      <c r="AS401" s="3">
        <f t="shared" si="348"/>
        <v>0</v>
      </c>
      <c r="AT401" s="3">
        <f t="shared" si="348"/>
        <v>0</v>
      </c>
      <c r="AU401" s="3">
        <f t="shared" si="348"/>
        <v>0</v>
      </c>
      <c r="AV401" s="3">
        <f t="shared" si="348"/>
        <v>0</v>
      </c>
      <c r="AW401" s="3">
        <f t="shared" si="348"/>
        <v>0</v>
      </c>
      <c r="AX401" s="3">
        <f t="shared" si="348"/>
        <v>0</v>
      </c>
      <c r="AY401" s="3">
        <f t="shared" si="348"/>
        <v>0</v>
      </c>
      <c r="AZ401" s="3">
        <f t="shared" si="348"/>
        <v>0</v>
      </c>
      <c r="BA401" s="3">
        <f t="shared" si="348"/>
        <v>0</v>
      </c>
      <c r="BB401" s="3">
        <f t="shared" si="348"/>
        <v>0</v>
      </c>
      <c r="BC401" s="3">
        <f t="shared" si="348"/>
        <v>0</v>
      </c>
      <c r="BD401" s="3">
        <f t="shared" si="348"/>
        <v>0</v>
      </c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>
        <f>ROUND(SUMIF(AA380:AA399,"=83646471",FQ380:FQ399),2)</f>
        <v>0</v>
      </c>
      <c r="BY401" s="3">
        <f>ROUND(SUMIF(AA380:AA399,"=83646471",FR380:FR399),2)</f>
        <v>0</v>
      </c>
      <c r="BZ401" s="3">
        <f>ROUND(SUMIF(AA380:AA399,"=83646471",GL380:GL399),2)</f>
        <v>0</v>
      </c>
      <c r="CA401" s="3">
        <f>ROUND(SUMIF(AA380:AA399,"=83646471",GM380:GM399),2)</f>
        <v>0</v>
      </c>
      <c r="CB401" s="3">
        <f>ROUND(SUMIF(AA380:AA399,"=83646471",GN380:GN399),2)</f>
        <v>0</v>
      </c>
      <c r="CC401" s="3">
        <f>ROUND(SUMIF(AA380:AA399,"=83646471",GO380:GO399),2)</f>
        <v>0</v>
      </c>
      <c r="CD401" s="3">
        <f>ROUND(SUMIF(AA380:AA399,"=83646471",GP380:GP399),2)</f>
        <v>0</v>
      </c>
      <c r="CE401" s="3">
        <f>AC401-BX401</f>
        <v>0</v>
      </c>
      <c r="CF401" s="3">
        <f>AC401-BY401</f>
        <v>0</v>
      </c>
      <c r="CG401" s="3">
        <f>BX401-BZ401</f>
        <v>0</v>
      </c>
      <c r="CH401" s="3">
        <f>AC401-BX401-BY401+BZ401</f>
        <v>0</v>
      </c>
      <c r="CI401" s="3">
        <f>BY401-BZ401</f>
        <v>0</v>
      </c>
      <c r="CJ401" s="3">
        <f>ROUND(SUMIF(AA380:AA399,"=83646471",GX380:GX399),2)</f>
        <v>0</v>
      </c>
      <c r="CK401" s="3">
        <f>ROUND(SUMIF(AA380:AA399,"=83646471",GY380:GY399),2)</f>
        <v>0</v>
      </c>
      <c r="CL401" s="3">
        <f>ROUND(SUMIF(AA380:AA399,"=83646471",GZ380:GZ399),2)</f>
        <v>0</v>
      </c>
      <c r="CM401" s="3">
        <f>ROUND(SUMIF(AA380:AA399,"=83646471",HD380:HD399),2)</f>
        <v>0</v>
      </c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3"/>
      <c r="DA401" s="3"/>
      <c r="DB401" s="3"/>
      <c r="DC401" s="3"/>
      <c r="DD401" s="3"/>
      <c r="DE401" s="3"/>
      <c r="DF401" s="3"/>
      <c r="DG401" s="4">
        <f t="shared" ref="DG401:DL401" si="349">ROUND(DT401,2)</f>
        <v>0</v>
      </c>
      <c r="DH401" s="4">
        <f t="shared" si="349"/>
        <v>0</v>
      </c>
      <c r="DI401" s="4">
        <f t="shared" si="349"/>
        <v>0</v>
      </c>
      <c r="DJ401" s="4">
        <f t="shared" si="349"/>
        <v>0</v>
      </c>
      <c r="DK401" s="4">
        <f t="shared" si="349"/>
        <v>0</v>
      </c>
      <c r="DL401" s="4">
        <f t="shared" si="349"/>
        <v>0</v>
      </c>
      <c r="DM401" s="4">
        <f>DZ401</f>
        <v>0</v>
      </c>
      <c r="DN401" s="4">
        <f>EA401</f>
        <v>0</v>
      </c>
      <c r="DO401" s="4">
        <f>ROUND(EB401,2)</f>
        <v>0</v>
      </c>
      <c r="DP401" s="4">
        <f>ROUND(EC401,2)</f>
        <v>0</v>
      </c>
      <c r="DQ401" s="4">
        <f>ROUND(ED401,2)</f>
        <v>0</v>
      </c>
      <c r="DR401" s="4"/>
      <c r="DS401" s="4"/>
      <c r="DT401" s="4">
        <f>ROUND(SUMIF(AA380:AA399,"=83646472",O380:O399),2)</f>
        <v>0</v>
      </c>
      <c r="DU401" s="4">
        <f>ROUND(SUMIF(AA380:AA399,"=83646472",P380:P399),2)</f>
        <v>0</v>
      </c>
      <c r="DV401" s="4">
        <f>ROUND(SUMIF(AA380:AA399,"=83646472",Q380:Q399),2)</f>
        <v>0</v>
      </c>
      <c r="DW401" s="4">
        <f>ROUND(SUMIF(AA380:AA399,"=83646472",R380:R399),2)</f>
        <v>0</v>
      </c>
      <c r="DX401" s="4">
        <f>ROUND(SUMIF(AA380:AA399,"=83646472",S380:S399),2)</f>
        <v>0</v>
      </c>
      <c r="DY401" s="4">
        <f>ROUND(SUMIF(AA380:AA399,"=83646472",T380:T399),2)</f>
        <v>0</v>
      </c>
      <c r="DZ401" s="4">
        <f>SUMIF(AA380:AA399,"=83646472",U380:U399)</f>
        <v>0</v>
      </c>
      <c r="EA401" s="4">
        <f>SUMIF(AA380:AA399,"=83646472",V380:V399)</f>
        <v>0</v>
      </c>
      <c r="EB401" s="4">
        <f>ROUND(SUMIF(AA380:AA399,"=83646472",W380:W399),2)</f>
        <v>0</v>
      </c>
      <c r="EC401" s="4">
        <f>ROUND(SUMIF(AA380:AA399,"=83646472",X380:X399),2)</f>
        <v>0</v>
      </c>
      <c r="ED401" s="4">
        <f>ROUND(SUMIF(AA380:AA399,"=83646472",Y380:Y399),2)</f>
        <v>0</v>
      </c>
      <c r="EE401" s="4"/>
      <c r="EF401" s="4"/>
      <c r="EG401" s="4">
        <f t="shared" ref="EG401:EV401" si="350">ROUND(FP401,2)</f>
        <v>0</v>
      </c>
      <c r="EH401" s="4">
        <f t="shared" si="350"/>
        <v>0</v>
      </c>
      <c r="EI401" s="4">
        <f t="shared" si="350"/>
        <v>0</v>
      </c>
      <c r="EJ401" s="4">
        <f t="shared" si="350"/>
        <v>0</v>
      </c>
      <c r="EK401" s="4">
        <f t="shared" si="350"/>
        <v>0</v>
      </c>
      <c r="EL401" s="4">
        <f t="shared" si="350"/>
        <v>0</v>
      </c>
      <c r="EM401" s="4">
        <f t="shared" si="350"/>
        <v>0</v>
      </c>
      <c r="EN401" s="4">
        <f t="shared" si="350"/>
        <v>0</v>
      </c>
      <c r="EO401" s="4">
        <f t="shared" si="350"/>
        <v>0</v>
      </c>
      <c r="EP401" s="4">
        <f t="shared" si="350"/>
        <v>0</v>
      </c>
      <c r="EQ401" s="4">
        <f t="shared" si="350"/>
        <v>0</v>
      </c>
      <c r="ER401" s="4">
        <f t="shared" si="350"/>
        <v>0</v>
      </c>
      <c r="ES401" s="4">
        <f t="shared" si="350"/>
        <v>0</v>
      </c>
      <c r="ET401" s="4">
        <f t="shared" si="350"/>
        <v>0</v>
      </c>
      <c r="EU401" s="4">
        <f t="shared" si="350"/>
        <v>0</v>
      </c>
      <c r="EV401" s="4">
        <f t="shared" si="350"/>
        <v>0</v>
      </c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>
        <f>ROUND(SUMIF(AA380:AA399,"=83646472",FQ380:FQ399),2)</f>
        <v>0</v>
      </c>
      <c r="FQ401" s="4">
        <f>ROUND(SUMIF(AA380:AA399,"=83646472",FR380:FR399),2)</f>
        <v>0</v>
      </c>
      <c r="FR401" s="4">
        <f>ROUND(SUMIF(AA380:AA399,"=83646472",GL380:GL399),2)</f>
        <v>0</v>
      </c>
      <c r="FS401" s="4">
        <f>ROUND(SUMIF(AA380:AA399,"=83646472",GM380:GM399),2)</f>
        <v>0</v>
      </c>
      <c r="FT401" s="4">
        <f>ROUND(SUMIF(AA380:AA399,"=83646472",GN380:GN399),2)</f>
        <v>0</v>
      </c>
      <c r="FU401" s="4">
        <f>ROUND(SUMIF(AA380:AA399,"=83646472",GO380:GO399),2)</f>
        <v>0</v>
      </c>
      <c r="FV401" s="4">
        <f>ROUND(SUMIF(AA380:AA399,"=83646472",GP380:GP399),2)</f>
        <v>0</v>
      </c>
      <c r="FW401" s="4">
        <f>DU401-FP401</f>
        <v>0</v>
      </c>
      <c r="FX401" s="4">
        <f>DU401-FQ401</f>
        <v>0</v>
      </c>
      <c r="FY401" s="4">
        <f>FP401-FR401</f>
        <v>0</v>
      </c>
      <c r="FZ401" s="4">
        <f>DU401-FP401-FQ401+FR401</f>
        <v>0</v>
      </c>
      <c r="GA401" s="4">
        <f>FQ401-FR401</f>
        <v>0</v>
      </c>
      <c r="GB401" s="4">
        <f>ROUND(SUMIF(AA380:AA399,"=83646472",GX380:GX399),2)</f>
        <v>0</v>
      </c>
      <c r="GC401" s="4">
        <f>ROUND(SUMIF(AA380:AA399,"=83646472",GY380:GY399),2)</f>
        <v>0</v>
      </c>
      <c r="GD401" s="4">
        <f>ROUND(SUMIF(AA380:AA399,"=83646472",GZ380:GZ399),2)</f>
        <v>0</v>
      </c>
      <c r="GE401" s="4">
        <f>ROUND(SUMIF(AA380:AA399,"=83646472",HD380:HD399),2)</f>
        <v>0</v>
      </c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>
        <v>0</v>
      </c>
    </row>
    <row r="403" spans="1:206" x14ac:dyDescent="0.2">
      <c r="A403" s="5">
        <v>50</v>
      </c>
      <c r="B403" s="5">
        <v>0</v>
      </c>
      <c r="C403" s="5">
        <v>0</v>
      </c>
      <c r="D403" s="5">
        <v>1</v>
      </c>
      <c r="E403" s="5">
        <v>201</v>
      </c>
      <c r="F403" s="5">
        <f>ROUND(Source!O401,O403)</f>
        <v>0</v>
      </c>
      <c r="G403" s="5" t="s">
        <v>154</v>
      </c>
      <c r="H403" s="5" t="s">
        <v>155</v>
      </c>
      <c r="I403" s="5"/>
      <c r="J403" s="5"/>
      <c r="K403" s="5">
        <v>201</v>
      </c>
      <c r="L403" s="5">
        <v>1</v>
      </c>
      <c r="M403" s="5">
        <v>3</v>
      </c>
      <c r="N403" s="5" t="s">
        <v>3</v>
      </c>
      <c r="O403" s="5">
        <v>2</v>
      </c>
      <c r="P403" s="5">
        <f>ROUND(Source!DG401,O403)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06" x14ac:dyDescent="0.2">
      <c r="A404" s="5">
        <v>50</v>
      </c>
      <c r="B404" s="5">
        <v>0</v>
      </c>
      <c r="C404" s="5">
        <v>0</v>
      </c>
      <c r="D404" s="5">
        <v>1</v>
      </c>
      <c r="E404" s="5">
        <v>202</v>
      </c>
      <c r="F404" s="5">
        <f>ROUND(Source!P401,O404)</f>
        <v>0</v>
      </c>
      <c r="G404" s="5" t="s">
        <v>156</v>
      </c>
      <c r="H404" s="5" t="s">
        <v>157</v>
      </c>
      <c r="I404" s="5"/>
      <c r="J404" s="5"/>
      <c r="K404" s="5">
        <v>202</v>
      </c>
      <c r="L404" s="5">
        <v>2</v>
      </c>
      <c r="M404" s="5">
        <v>3</v>
      </c>
      <c r="N404" s="5" t="s">
        <v>3</v>
      </c>
      <c r="O404" s="5">
        <v>2</v>
      </c>
      <c r="P404" s="5">
        <f>ROUND(Source!DH401,O404)</f>
        <v>0</v>
      </c>
      <c r="Q404" s="5"/>
      <c r="R404" s="5"/>
      <c r="S404" s="5"/>
      <c r="T404" s="5"/>
      <c r="U404" s="5"/>
      <c r="V404" s="5"/>
      <c r="W404" s="5">
        <v>0</v>
      </c>
      <c r="X404" s="5">
        <v>1</v>
      </c>
      <c r="Y404" s="5">
        <v>0</v>
      </c>
      <c r="Z404" s="5">
        <v>0</v>
      </c>
      <c r="AA404" s="5">
        <v>1</v>
      </c>
      <c r="AB404" s="5">
        <v>0</v>
      </c>
    </row>
    <row r="405" spans="1:206" x14ac:dyDescent="0.2">
      <c r="A405" s="5">
        <v>50</v>
      </c>
      <c r="B405" s="5">
        <v>0</v>
      </c>
      <c r="C405" s="5">
        <v>0</v>
      </c>
      <c r="D405" s="5">
        <v>1</v>
      </c>
      <c r="E405" s="5">
        <v>222</v>
      </c>
      <c r="F405" s="5">
        <f>ROUND(Source!AO401,O405)</f>
        <v>0</v>
      </c>
      <c r="G405" s="5" t="s">
        <v>158</v>
      </c>
      <c r="H405" s="5" t="s">
        <v>159</v>
      </c>
      <c r="I405" s="5"/>
      <c r="J405" s="5"/>
      <c r="K405" s="5">
        <v>222</v>
      </c>
      <c r="L405" s="5">
        <v>3</v>
      </c>
      <c r="M405" s="5">
        <v>3</v>
      </c>
      <c r="N405" s="5" t="s">
        <v>3</v>
      </c>
      <c r="O405" s="5">
        <v>2</v>
      </c>
      <c r="P405" s="5">
        <f>ROUND(Source!EG401,O405)</f>
        <v>0</v>
      </c>
      <c r="Q405" s="5"/>
      <c r="R405" s="5"/>
      <c r="S405" s="5"/>
      <c r="T405" s="5"/>
      <c r="U405" s="5"/>
      <c r="V405" s="5"/>
      <c r="W405" s="5">
        <v>0</v>
      </c>
      <c r="X405" s="5">
        <v>1</v>
      </c>
      <c r="Y405" s="5">
        <v>0</v>
      </c>
      <c r="Z405" s="5">
        <v>0</v>
      </c>
      <c r="AA405" s="5">
        <v>1</v>
      </c>
      <c r="AB405" s="5">
        <v>0</v>
      </c>
    </row>
    <row r="406" spans="1:206" x14ac:dyDescent="0.2">
      <c r="A406" s="5">
        <v>50</v>
      </c>
      <c r="B406" s="5">
        <v>0</v>
      </c>
      <c r="C406" s="5">
        <v>0</v>
      </c>
      <c r="D406" s="5">
        <v>1</v>
      </c>
      <c r="E406" s="5">
        <v>225</v>
      </c>
      <c r="F406" s="5">
        <f>ROUND(Source!AV401,O406)</f>
        <v>0</v>
      </c>
      <c r="G406" s="5" t="s">
        <v>160</v>
      </c>
      <c r="H406" s="5" t="s">
        <v>161</v>
      </c>
      <c r="I406" s="5"/>
      <c r="J406" s="5"/>
      <c r="K406" s="5">
        <v>225</v>
      </c>
      <c r="L406" s="5">
        <v>4</v>
      </c>
      <c r="M406" s="5">
        <v>3</v>
      </c>
      <c r="N406" s="5" t="s">
        <v>3</v>
      </c>
      <c r="O406" s="5">
        <v>2</v>
      </c>
      <c r="P406" s="5">
        <f>ROUND(Source!EN401,O406)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06" x14ac:dyDescent="0.2">
      <c r="A407" s="5">
        <v>50</v>
      </c>
      <c r="B407" s="5">
        <v>0</v>
      </c>
      <c r="C407" s="5">
        <v>0</v>
      </c>
      <c r="D407" s="5">
        <v>1</v>
      </c>
      <c r="E407" s="5">
        <v>226</v>
      </c>
      <c r="F407" s="5">
        <f>ROUND(Source!AW401,O407)</f>
        <v>0</v>
      </c>
      <c r="G407" s="5" t="s">
        <v>162</v>
      </c>
      <c r="H407" s="5" t="s">
        <v>163</v>
      </c>
      <c r="I407" s="5"/>
      <c r="J407" s="5"/>
      <c r="K407" s="5">
        <v>226</v>
      </c>
      <c r="L407" s="5">
        <v>5</v>
      </c>
      <c r="M407" s="5">
        <v>3</v>
      </c>
      <c r="N407" s="5" t="s">
        <v>3</v>
      </c>
      <c r="O407" s="5">
        <v>2</v>
      </c>
      <c r="P407" s="5">
        <f>ROUND(Source!EO401,O407)</f>
        <v>0</v>
      </c>
      <c r="Q407" s="5"/>
      <c r="R407" s="5"/>
      <c r="S407" s="5"/>
      <c r="T407" s="5"/>
      <c r="U407" s="5"/>
      <c r="V407" s="5"/>
      <c r="W407" s="5">
        <v>0</v>
      </c>
      <c r="X407" s="5">
        <v>1</v>
      </c>
      <c r="Y407" s="5">
        <v>0</v>
      </c>
      <c r="Z407" s="5">
        <v>0</v>
      </c>
      <c r="AA407" s="5">
        <v>1</v>
      </c>
      <c r="AB407" s="5">
        <v>0</v>
      </c>
    </row>
    <row r="408" spans="1:206" x14ac:dyDescent="0.2">
      <c r="A408" s="5">
        <v>50</v>
      </c>
      <c r="B408" s="5">
        <v>0</v>
      </c>
      <c r="C408" s="5">
        <v>0</v>
      </c>
      <c r="D408" s="5">
        <v>1</v>
      </c>
      <c r="E408" s="5">
        <v>227</v>
      </c>
      <c r="F408" s="5">
        <f>ROUND(Source!AX401,O408)</f>
        <v>0</v>
      </c>
      <c r="G408" s="5" t="s">
        <v>164</v>
      </c>
      <c r="H408" s="5" t="s">
        <v>165</v>
      </c>
      <c r="I408" s="5"/>
      <c r="J408" s="5"/>
      <c r="K408" s="5">
        <v>227</v>
      </c>
      <c r="L408" s="5">
        <v>6</v>
      </c>
      <c r="M408" s="5">
        <v>3</v>
      </c>
      <c r="N408" s="5" t="s">
        <v>3</v>
      </c>
      <c r="O408" s="5">
        <v>2</v>
      </c>
      <c r="P408" s="5">
        <f>ROUND(Source!EP401,O408)</f>
        <v>0</v>
      </c>
      <c r="Q408" s="5"/>
      <c r="R408" s="5"/>
      <c r="S408" s="5"/>
      <c r="T408" s="5"/>
      <c r="U408" s="5"/>
      <c r="V408" s="5"/>
      <c r="W408" s="5">
        <v>0</v>
      </c>
      <c r="X408" s="5">
        <v>1</v>
      </c>
      <c r="Y408" s="5">
        <v>0</v>
      </c>
      <c r="Z408" s="5">
        <v>0</v>
      </c>
      <c r="AA408" s="5">
        <v>1</v>
      </c>
      <c r="AB408" s="5">
        <v>0</v>
      </c>
    </row>
    <row r="409" spans="1:206" x14ac:dyDescent="0.2">
      <c r="A409" s="5">
        <v>50</v>
      </c>
      <c r="B409" s="5">
        <v>0</v>
      </c>
      <c r="C409" s="5">
        <v>0</v>
      </c>
      <c r="D409" s="5">
        <v>1</v>
      </c>
      <c r="E409" s="5">
        <v>228</v>
      </c>
      <c r="F409" s="5">
        <f>ROUND(Source!AY401,O409)</f>
        <v>0</v>
      </c>
      <c r="G409" s="5" t="s">
        <v>166</v>
      </c>
      <c r="H409" s="5" t="s">
        <v>167</v>
      </c>
      <c r="I409" s="5"/>
      <c r="J409" s="5"/>
      <c r="K409" s="5">
        <v>228</v>
      </c>
      <c r="L409" s="5">
        <v>7</v>
      </c>
      <c r="M409" s="5">
        <v>3</v>
      </c>
      <c r="N409" s="5" t="s">
        <v>3</v>
      </c>
      <c r="O409" s="5">
        <v>2</v>
      </c>
      <c r="P409" s="5">
        <f>ROUND(Source!EQ401,O409)</f>
        <v>0</v>
      </c>
      <c r="Q409" s="5"/>
      <c r="R409" s="5"/>
      <c r="S409" s="5"/>
      <c r="T409" s="5"/>
      <c r="U409" s="5"/>
      <c r="V409" s="5"/>
      <c r="W409" s="5">
        <v>0</v>
      </c>
      <c r="X409" s="5">
        <v>1</v>
      </c>
      <c r="Y409" s="5">
        <v>0</v>
      </c>
      <c r="Z409" s="5">
        <v>0</v>
      </c>
      <c r="AA409" s="5">
        <v>1</v>
      </c>
      <c r="AB409" s="5">
        <v>0</v>
      </c>
    </row>
    <row r="410" spans="1:206" x14ac:dyDescent="0.2">
      <c r="A410" s="5">
        <v>50</v>
      </c>
      <c r="B410" s="5">
        <v>0</v>
      </c>
      <c r="C410" s="5">
        <v>0</v>
      </c>
      <c r="D410" s="5">
        <v>1</v>
      </c>
      <c r="E410" s="5">
        <v>216</v>
      </c>
      <c r="F410" s="5">
        <f>ROUND(Source!AP401,O410)</f>
        <v>0</v>
      </c>
      <c r="G410" s="5" t="s">
        <v>168</v>
      </c>
      <c r="H410" s="5" t="s">
        <v>169</v>
      </c>
      <c r="I410" s="5"/>
      <c r="J410" s="5"/>
      <c r="K410" s="5">
        <v>216</v>
      </c>
      <c r="L410" s="5">
        <v>8</v>
      </c>
      <c r="M410" s="5">
        <v>3</v>
      </c>
      <c r="N410" s="5" t="s">
        <v>3</v>
      </c>
      <c r="O410" s="5">
        <v>2</v>
      </c>
      <c r="P410" s="5">
        <f>ROUND(Source!EH401,O410)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06" x14ac:dyDescent="0.2">
      <c r="A411" s="5">
        <v>50</v>
      </c>
      <c r="B411" s="5">
        <v>0</v>
      </c>
      <c r="C411" s="5">
        <v>0</v>
      </c>
      <c r="D411" s="5">
        <v>1</v>
      </c>
      <c r="E411" s="5">
        <v>223</v>
      </c>
      <c r="F411" s="5">
        <f>ROUND(Source!AQ401,O411)</f>
        <v>0</v>
      </c>
      <c r="G411" s="5" t="s">
        <v>170</v>
      </c>
      <c r="H411" s="5" t="s">
        <v>171</v>
      </c>
      <c r="I411" s="5"/>
      <c r="J411" s="5"/>
      <c r="K411" s="5">
        <v>223</v>
      </c>
      <c r="L411" s="5">
        <v>9</v>
      </c>
      <c r="M411" s="5">
        <v>3</v>
      </c>
      <c r="N411" s="5" t="s">
        <v>3</v>
      </c>
      <c r="O411" s="5">
        <v>2</v>
      </c>
      <c r="P411" s="5">
        <f>ROUND(Source!EI401,O411)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06" x14ac:dyDescent="0.2">
      <c r="A412" s="5">
        <v>50</v>
      </c>
      <c r="B412" s="5">
        <v>0</v>
      </c>
      <c r="C412" s="5">
        <v>0</v>
      </c>
      <c r="D412" s="5">
        <v>1</v>
      </c>
      <c r="E412" s="5">
        <v>229</v>
      </c>
      <c r="F412" s="5">
        <f>ROUND(Source!AZ401,O412)</f>
        <v>0</v>
      </c>
      <c r="G412" s="5" t="s">
        <v>172</v>
      </c>
      <c r="H412" s="5" t="s">
        <v>173</v>
      </c>
      <c r="I412" s="5"/>
      <c r="J412" s="5"/>
      <c r="K412" s="5">
        <v>229</v>
      </c>
      <c r="L412" s="5">
        <v>10</v>
      </c>
      <c r="M412" s="5">
        <v>3</v>
      </c>
      <c r="N412" s="5" t="s">
        <v>3</v>
      </c>
      <c r="O412" s="5">
        <v>2</v>
      </c>
      <c r="P412" s="5">
        <f>ROUND(Source!ER401,O412)</f>
        <v>0</v>
      </c>
      <c r="Q412" s="5"/>
      <c r="R412" s="5"/>
      <c r="S412" s="5"/>
      <c r="T412" s="5"/>
      <c r="U412" s="5"/>
      <c r="V412" s="5"/>
      <c r="W412" s="5">
        <v>0</v>
      </c>
      <c r="X412" s="5">
        <v>1</v>
      </c>
      <c r="Y412" s="5">
        <v>0</v>
      </c>
      <c r="Z412" s="5">
        <v>0</v>
      </c>
      <c r="AA412" s="5">
        <v>1</v>
      </c>
      <c r="AB412" s="5">
        <v>0</v>
      </c>
    </row>
    <row r="413" spans="1:206" x14ac:dyDescent="0.2">
      <c r="A413" s="5">
        <v>50</v>
      </c>
      <c r="B413" s="5">
        <v>0</v>
      </c>
      <c r="C413" s="5">
        <v>0</v>
      </c>
      <c r="D413" s="5">
        <v>1</v>
      </c>
      <c r="E413" s="5">
        <v>203</v>
      </c>
      <c r="F413" s="5">
        <f>ROUND(Source!Q401,O413)</f>
        <v>0</v>
      </c>
      <c r="G413" s="5" t="s">
        <v>174</v>
      </c>
      <c r="H413" s="5" t="s">
        <v>175</v>
      </c>
      <c r="I413" s="5"/>
      <c r="J413" s="5"/>
      <c r="K413" s="5">
        <v>203</v>
      </c>
      <c r="L413" s="5">
        <v>11</v>
      </c>
      <c r="M413" s="5">
        <v>3</v>
      </c>
      <c r="N413" s="5" t="s">
        <v>3</v>
      </c>
      <c r="O413" s="5">
        <v>2</v>
      </c>
      <c r="P413" s="5">
        <f>ROUND(Source!DI401,O413)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06" x14ac:dyDescent="0.2">
      <c r="A414" s="5">
        <v>50</v>
      </c>
      <c r="B414" s="5">
        <v>0</v>
      </c>
      <c r="C414" s="5">
        <v>0</v>
      </c>
      <c r="D414" s="5">
        <v>1</v>
      </c>
      <c r="E414" s="5">
        <v>231</v>
      </c>
      <c r="F414" s="5">
        <f>ROUND(Source!BB401,O414)</f>
        <v>0</v>
      </c>
      <c r="G414" s="5" t="s">
        <v>176</v>
      </c>
      <c r="H414" s="5" t="s">
        <v>177</v>
      </c>
      <c r="I414" s="5"/>
      <c r="J414" s="5"/>
      <c r="K414" s="5">
        <v>231</v>
      </c>
      <c r="L414" s="5">
        <v>12</v>
      </c>
      <c r="M414" s="5">
        <v>3</v>
      </c>
      <c r="N414" s="5" t="s">
        <v>3</v>
      </c>
      <c r="O414" s="5">
        <v>2</v>
      </c>
      <c r="P414" s="5">
        <f>ROUND(Source!ET401,O414)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06" x14ac:dyDescent="0.2">
      <c r="A415" s="5">
        <v>50</v>
      </c>
      <c r="B415" s="5">
        <v>0</v>
      </c>
      <c r="C415" s="5">
        <v>0</v>
      </c>
      <c r="D415" s="5">
        <v>1</v>
      </c>
      <c r="E415" s="5">
        <v>204</v>
      </c>
      <c r="F415" s="5">
        <f>ROUND(Source!R401,O415)</f>
        <v>0</v>
      </c>
      <c r="G415" s="5" t="s">
        <v>178</v>
      </c>
      <c r="H415" s="5" t="s">
        <v>179</v>
      </c>
      <c r="I415" s="5"/>
      <c r="J415" s="5"/>
      <c r="K415" s="5">
        <v>204</v>
      </c>
      <c r="L415" s="5">
        <v>13</v>
      </c>
      <c r="M415" s="5">
        <v>3</v>
      </c>
      <c r="N415" s="5" t="s">
        <v>3</v>
      </c>
      <c r="O415" s="5">
        <v>2</v>
      </c>
      <c r="P415" s="5">
        <f>ROUND(Source!DJ401,O415)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06" x14ac:dyDescent="0.2">
      <c r="A416" s="5">
        <v>50</v>
      </c>
      <c r="B416" s="5">
        <v>0</v>
      </c>
      <c r="C416" s="5">
        <v>0</v>
      </c>
      <c r="D416" s="5">
        <v>1</v>
      </c>
      <c r="E416" s="5">
        <v>205</v>
      </c>
      <c r="F416" s="5">
        <f>ROUND(Source!S401,O416)</f>
        <v>0</v>
      </c>
      <c r="G416" s="5" t="s">
        <v>180</v>
      </c>
      <c r="H416" s="5" t="s">
        <v>181</v>
      </c>
      <c r="I416" s="5"/>
      <c r="J416" s="5"/>
      <c r="K416" s="5">
        <v>205</v>
      </c>
      <c r="L416" s="5">
        <v>14</v>
      </c>
      <c r="M416" s="5">
        <v>3</v>
      </c>
      <c r="N416" s="5" t="s">
        <v>3</v>
      </c>
      <c r="O416" s="5">
        <v>2</v>
      </c>
      <c r="P416" s="5">
        <f>ROUND(Source!DK401,O416)</f>
        <v>0</v>
      </c>
      <c r="Q416" s="5"/>
      <c r="R416" s="5"/>
      <c r="S416" s="5"/>
      <c r="T416" s="5"/>
      <c r="U416" s="5"/>
      <c r="V416" s="5"/>
      <c r="W416" s="5">
        <v>0</v>
      </c>
      <c r="X416" s="5">
        <v>1</v>
      </c>
      <c r="Y416" s="5">
        <v>0</v>
      </c>
      <c r="Z416" s="5">
        <v>0</v>
      </c>
      <c r="AA416" s="5">
        <v>1</v>
      </c>
      <c r="AB416" s="5">
        <v>0</v>
      </c>
    </row>
    <row r="417" spans="1:206" x14ac:dyDescent="0.2">
      <c r="A417" s="5">
        <v>50</v>
      </c>
      <c r="B417" s="5">
        <v>0</v>
      </c>
      <c r="C417" s="5">
        <v>0</v>
      </c>
      <c r="D417" s="5">
        <v>1</v>
      </c>
      <c r="E417" s="5">
        <v>232</v>
      </c>
      <c r="F417" s="5">
        <f>ROUND(Source!BC401,O417)</f>
        <v>0</v>
      </c>
      <c r="G417" s="5" t="s">
        <v>182</v>
      </c>
      <c r="H417" s="5" t="s">
        <v>183</v>
      </c>
      <c r="I417" s="5"/>
      <c r="J417" s="5"/>
      <c r="K417" s="5">
        <v>232</v>
      </c>
      <c r="L417" s="5">
        <v>15</v>
      </c>
      <c r="M417" s="5">
        <v>3</v>
      </c>
      <c r="N417" s="5" t="s">
        <v>3</v>
      </c>
      <c r="O417" s="5">
        <v>2</v>
      </c>
      <c r="P417" s="5">
        <f>ROUND(Source!EU401,O417)</f>
        <v>0</v>
      </c>
      <c r="Q417" s="5"/>
      <c r="R417" s="5"/>
      <c r="S417" s="5"/>
      <c r="T417" s="5"/>
      <c r="U417" s="5"/>
      <c r="V417" s="5"/>
      <c r="W417" s="5">
        <v>0</v>
      </c>
      <c r="X417" s="5">
        <v>1</v>
      </c>
      <c r="Y417" s="5">
        <v>0</v>
      </c>
      <c r="Z417" s="5">
        <v>0</v>
      </c>
      <c r="AA417" s="5">
        <v>1</v>
      </c>
      <c r="AB417" s="5">
        <v>0</v>
      </c>
    </row>
    <row r="418" spans="1:206" x14ac:dyDescent="0.2">
      <c r="A418" s="5">
        <v>50</v>
      </c>
      <c r="B418" s="5">
        <v>0</v>
      </c>
      <c r="C418" s="5">
        <v>0</v>
      </c>
      <c r="D418" s="5">
        <v>1</v>
      </c>
      <c r="E418" s="5">
        <v>214</v>
      </c>
      <c r="F418" s="5">
        <f>ROUND(Source!AS401,O418)</f>
        <v>0</v>
      </c>
      <c r="G418" s="5" t="s">
        <v>184</v>
      </c>
      <c r="H418" s="5" t="s">
        <v>185</v>
      </c>
      <c r="I418" s="5"/>
      <c r="J418" s="5"/>
      <c r="K418" s="5">
        <v>214</v>
      </c>
      <c r="L418" s="5">
        <v>16</v>
      </c>
      <c r="M418" s="5">
        <v>3</v>
      </c>
      <c r="N418" s="5" t="s">
        <v>3</v>
      </c>
      <c r="O418" s="5">
        <v>2</v>
      </c>
      <c r="P418" s="5">
        <f>ROUND(Source!EK401,O418)</f>
        <v>0</v>
      </c>
      <c r="Q418" s="5"/>
      <c r="R418" s="5"/>
      <c r="S418" s="5"/>
      <c r="T418" s="5"/>
      <c r="U418" s="5"/>
      <c r="V418" s="5"/>
      <c r="W418" s="5">
        <v>0</v>
      </c>
      <c r="X418" s="5">
        <v>1</v>
      </c>
      <c r="Y418" s="5">
        <v>0</v>
      </c>
      <c r="Z418" s="5">
        <v>0</v>
      </c>
      <c r="AA418" s="5">
        <v>1</v>
      </c>
      <c r="AB418" s="5">
        <v>0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215</v>
      </c>
      <c r="F419" s="5">
        <f>ROUND(Source!AT401,O419)</f>
        <v>0</v>
      </c>
      <c r="G419" s="5" t="s">
        <v>186</v>
      </c>
      <c r="H419" s="5" t="s">
        <v>187</v>
      </c>
      <c r="I419" s="5"/>
      <c r="J419" s="5"/>
      <c r="K419" s="5">
        <v>215</v>
      </c>
      <c r="L419" s="5">
        <v>17</v>
      </c>
      <c r="M419" s="5">
        <v>3</v>
      </c>
      <c r="N419" s="5" t="s">
        <v>3</v>
      </c>
      <c r="O419" s="5">
        <v>2</v>
      </c>
      <c r="P419" s="5">
        <f>ROUND(Source!EL401,O419)</f>
        <v>0</v>
      </c>
      <c r="Q419" s="5"/>
      <c r="R419" s="5"/>
      <c r="S419" s="5"/>
      <c r="T419" s="5"/>
      <c r="U419" s="5"/>
      <c r="V419" s="5"/>
      <c r="W419" s="5">
        <v>0</v>
      </c>
      <c r="X419" s="5">
        <v>1</v>
      </c>
      <c r="Y419" s="5">
        <v>0</v>
      </c>
      <c r="Z419" s="5">
        <v>0</v>
      </c>
      <c r="AA419" s="5">
        <v>1</v>
      </c>
      <c r="AB419" s="5">
        <v>0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217</v>
      </c>
      <c r="F420" s="5">
        <f>ROUND(Source!AU401,O420)</f>
        <v>0</v>
      </c>
      <c r="G420" s="5" t="s">
        <v>188</v>
      </c>
      <c r="H420" s="5" t="s">
        <v>189</v>
      </c>
      <c r="I420" s="5"/>
      <c r="J420" s="5"/>
      <c r="K420" s="5">
        <v>217</v>
      </c>
      <c r="L420" s="5">
        <v>18</v>
      </c>
      <c r="M420" s="5">
        <v>3</v>
      </c>
      <c r="N420" s="5" t="s">
        <v>3</v>
      </c>
      <c r="O420" s="5">
        <v>2</v>
      </c>
      <c r="P420" s="5">
        <f>ROUND(Source!EM401,O420)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230</v>
      </c>
      <c r="F421" s="5">
        <f>ROUND(Source!BA401,O421)</f>
        <v>0</v>
      </c>
      <c r="G421" s="5" t="s">
        <v>190</v>
      </c>
      <c r="H421" s="5" t="s">
        <v>191</v>
      </c>
      <c r="I421" s="5"/>
      <c r="J421" s="5"/>
      <c r="K421" s="5">
        <v>230</v>
      </c>
      <c r="L421" s="5">
        <v>19</v>
      </c>
      <c r="M421" s="5">
        <v>3</v>
      </c>
      <c r="N421" s="5" t="s">
        <v>3</v>
      </c>
      <c r="O421" s="5">
        <v>2</v>
      </c>
      <c r="P421" s="5">
        <f>ROUND(Source!ES401,O421)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206</v>
      </c>
      <c r="F422" s="5">
        <f>ROUND(Source!T401,O422)</f>
        <v>0</v>
      </c>
      <c r="G422" s="5" t="s">
        <v>192</v>
      </c>
      <c r="H422" s="5" t="s">
        <v>193</v>
      </c>
      <c r="I422" s="5"/>
      <c r="J422" s="5"/>
      <c r="K422" s="5">
        <v>206</v>
      </c>
      <c r="L422" s="5">
        <v>20</v>
      </c>
      <c r="M422" s="5">
        <v>3</v>
      </c>
      <c r="N422" s="5" t="s">
        <v>3</v>
      </c>
      <c r="O422" s="5">
        <v>2</v>
      </c>
      <c r="P422" s="5">
        <f>ROUND(Source!DL401,O422)</f>
        <v>0</v>
      </c>
      <c r="Q422" s="5"/>
      <c r="R422" s="5"/>
      <c r="S422" s="5"/>
      <c r="T422" s="5"/>
      <c r="U422" s="5"/>
      <c r="V422" s="5"/>
      <c r="W422" s="5">
        <v>0</v>
      </c>
      <c r="X422" s="5">
        <v>1</v>
      </c>
      <c r="Y422" s="5">
        <v>0</v>
      </c>
      <c r="Z422" s="5">
        <v>0</v>
      </c>
      <c r="AA422" s="5">
        <v>1</v>
      </c>
      <c r="AB422" s="5">
        <v>0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207</v>
      </c>
      <c r="F423" s="5">
        <f>Source!U401</f>
        <v>0</v>
      </c>
      <c r="G423" s="5" t="s">
        <v>194</v>
      </c>
      <c r="H423" s="5" t="s">
        <v>195</v>
      </c>
      <c r="I423" s="5"/>
      <c r="J423" s="5"/>
      <c r="K423" s="5">
        <v>207</v>
      </c>
      <c r="L423" s="5">
        <v>21</v>
      </c>
      <c r="M423" s="5">
        <v>3</v>
      </c>
      <c r="N423" s="5" t="s">
        <v>3</v>
      </c>
      <c r="O423" s="5">
        <v>-1</v>
      </c>
      <c r="P423" s="5">
        <f>Source!DM401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208</v>
      </c>
      <c r="F424" s="5">
        <f>Source!V401</f>
        <v>0</v>
      </c>
      <c r="G424" s="5" t="s">
        <v>196</v>
      </c>
      <c r="H424" s="5" t="s">
        <v>197</v>
      </c>
      <c r="I424" s="5"/>
      <c r="J424" s="5"/>
      <c r="K424" s="5">
        <v>208</v>
      </c>
      <c r="L424" s="5">
        <v>22</v>
      </c>
      <c r="M424" s="5">
        <v>3</v>
      </c>
      <c r="N424" s="5" t="s">
        <v>3</v>
      </c>
      <c r="O424" s="5">
        <v>-1</v>
      </c>
      <c r="P424" s="5">
        <f>Source!DN401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209</v>
      </c>
      <c r="F425" s="5">
        <f>ROUND(Source!W401,O425)</f>
        <v>0</v>
      </c>
      <c r="G425" s="5" t="s">
        <v>198</v>
      </c>
      <c r="H425" s="5" t="s">
        <v>199</v>
      </c>
      <c r="I425" s="5"/>
      <c r="J425" s="5"/>
      <c r="K425" s="5">
        <v>209</v>
      </c>
      <c r="L425" s="5">
        <v>23</v>
      </c>
      <c r="M425" s="5">
        <v>3</v>
      </c>
      <c r="N425" s="5" t="s">
        <v>3</v>
      </c>
      <c r="O425" s="5">
        <v>2</v>
      </c>
      <c r="P425" s="5">
        <f>ROUND(Source!DO401,O425)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233</v>
      </c>
      <c r="F426" s="5">
        <f>ROUND(Source!BD401,O426)</f>
        <v>0</v>
      </c>
      <c r="G426" s="5" t="s">
        <v>200</v>
      </c>
      <c r="H426" s="5" t="s">
        <v>201</v>
      </c>
      <c r="I426" s="5"/>
      <c r="J426" s="5"/>
      <c r="K426" s="5">
        <v>233</v>
      </c>
      <c r="L426" s="5">
        <v>24</v>
      </c>
      <c r="M426" s="5">
        <v>3</v>
      </c>
      <c r="N426" s="5" t="s">
        <v>3</v>
      </c>
      <c r="O426" s="5">
        <v>2</v>
      </c>
      <c r="P426" s="5">
        <f>ROUND(Source!EV401,O426)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210</v>
      </c>
      <c r="F427" s="5">
        <f>ROUND(Source!X401,O427)</f>
        <v>0</v>
      </c>
      <c r="G427" s="5" t="s">
        <v>202</v>
      </c>
      <c r="H427" s="5" t="s">
        <v>203</v>
      </c>
      <c r="I427" s="5"/>
      <c r="J427" s="5"/>
      <c r="K427" s="5">
        <v>210</v>
      </c>
      <c r="L427" s="5">
        <v>25</v>
      </c>
      <c r="M427" s="5">
        <v>3</v>
      </c>
      <c r="N427" s="5" t="s">
        <v>3</v>
      </c>
      <c r="O427" s="5">
        <v>2</v>
      </c>
      <c r="P427" s="5">
        <f>ROUND(Source!DP401,O427)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211</v>
      </c>
      <c r="F428" s="5">
        <f>ROUND(Source!Y401,O428)</f>
        <v>0</v>
      </c>
      <c r="G428" s="5" t="s">
        <v>204</v>
      </c>
      <c r="H428" s="5" t="s">
        <v>205</v>
      </c>
      <c r="I428" s="5"/>
      <c r="J428" s="5"/>
      <c r="K428" s="5">
        <v>211</v>
      </c>
      <c r="L428" s="5">
        <v>26</v>
      </c>
      <c r="M428" s="5">
        <v>3</v>
      </c>
      <c r="N428" s="5" t="s">
        <v>3</v>
      </c>
      <c r="O428" s="5">
        <v>2</v>
      </c>
      <c r="P428" s="5">
        <f>ROUND(Source!DQ401,O428)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224</v>
      </c>
      <c r="F429" s="5">
        <f>ROUND(Source!AR401,O429)</f>
        <v>0</v>
      </c>
      <c r="G429" s="5" t="s">
        <v>206</v>
      </c>
      <c r="H429" s="5" t="s">
        <v>207</v>
      </c>
      <c r="I429" s="5"/>
      <c r="J429" s="5"/>
      <c r="K429" s="5">
        <v>224</v>
      </c>
      <c r="L429" s="5">
        <v>27</v>
      </c>
      <c r="M429" s="5">
        <v>3</v>
      </c>
      <c r="N429" s="5" t="s">
        <v>3</v>
      </c>
      <c r="O429" s="5">
        <v>2</v>
      </c>
      <c r="P429" s="5">
        <f>ROUND(Source!EJ401,O429)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1" spans="1:206" x14ac:dyDescent="0.2">
      <c r="A431" s="3">
        <v>51</v>
      </c>
      <c r="B431" s="3">
        <f>B20</f>
        <v>1</v>
      </c>
      <c r="C431" s="3">
        <f>A20</f>
        <v>3</v>
      </c>
      <c r="D431" s="3">
        <f>ROW(A20)</f>
        <v>20</v>
      </c>
      <c r="E431" s="3"/>
      <c r="F431" s="3" t="str">
        <f>IF(F20&lt;&gt;"",F20,"")</f>
        <v>02-01-01</v>
      </c>
      <c r="G431" s="3" t="str">
        <f>IF(G20&lt;&gt;"",G20,"")</f>
        <v>Строительство 2БКТП-10/0,4кВ</v>
      </c>
      <c r="H431" s="3">
        <v>0</v>
      </c>
      <c r="I431" s="3"/>
      <c r="J431" s="3"/>
      <c r="K431" s="3"/>
      <c r="L431" s="3"/>
      <c r="M431" s="3"/>
      <c r="N431" s="3"/>
      <c r="O431" s="3">
        <f t="shared" ref="O431:T431" si="351">ROUND(O307+O346+O401+AB431,2)</f>
        <v>3296689.37</v>
      </c>
      <c r="P431" s="3">
        <f t="shared" si="351"/>
        <v>3294864.43</v>
      </c>
      <c r="Q431" s="3">
        <f t="shared" si="351"/>
        <v>991.36</v>
      </c>
      <c r="R431" s="3">
        <f t="shared" si="351"/>
        <v>222.94</v>
      </c>
      <c r="S431" s="3">
        <f t="shared" si="351"/>
        <v>833.58</v>
      </c>
      <c r="T431" s="3">
        <f t="shared" si="351"/>
        <v>0</v>
      </c>
      <c r="U431" s="3">
        <f>U307+U346+U401+AH431</f>
        <v>65.900000000000006</v>
      </c>
      <c r="V431" s="3">
        <f>V307+V346+V401+AI431</f>
        <v>0</v>
      </c>
      <c r="W431" s="3">
        <f>ROUND(W307+W346+W401+AJ431,2)</f>
        <v>0</v>
      </c>
      <c r="X431" s="3">
        <f>ROUND(X307+X346+X401+AK431,2)</f>
        <v>997.98</v>
      </c>
      <c r="Y431" s="3">
        <f>ROUND(Y307+Y346+Y401+AL431,2)</f>
        <v>650.61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>
        <f t="shared" ref="AO431:BD431" si="352">ROUND(AO307+AO346+AO401+BX431,2)</f>
        <v>0</v>
      </c>
      <c r="AP431" s="3">
        <f t="shared" si="352"/>
        <v>3294308.63</v>
      </c>
      <c r="AQ431" s="3">
        <f t="shared" si="352"/>
        <v>0</v>
      </c>
      <c r="AR431" s="3">
        <f t="shared" si="352"/>
        <v>3298337.96</v>
      </c>
      <c r="AS431" s="3">
        <f t="shared" si="352"/>
        <v>608.29</v>
      </c>
      <c r="AT431" s="3">
        <f t="shared" si="352"/>
        <v>3421.04</v>
      </c>
      <c r="AU431" s="3">
        <f t="shared" si="352"/>
        <v>0</v>
      </c>
      <c r="AV431" s="3">
        <f t="shared" si="352"/>
        <v>3294864.43</v>
      </c>
      <c r="AW431" s="3">
        <f t="shared" si="352"/>
        <v>555.79999999999995</v>
      </c>
      <c r="AX431" s="3">
        <f t="shared" si="352"/>
        <v>0</v>
      </c>
      <c r="AY431" s="3">
        <f t="shared" si="352"/>
        <v>555.79999999999995</v>
      </c>
      <c r="AZ431" s="3">
        <f t="shared" si="352"/>
        <v>3294308.63</v>
      </c>
      <c r="BA431" s="3">
        <f t="shared" si="352"/>
        <v>0</v>
      </c>
      <c r="BB431" s="3">
        <f t="shared" si="352"/>
        <v>0</v>
      </c>
      <c r="BC431" s="3">
        <f t="shared" si="352"/>
        <v>0</v>
      </c>
      <c r="BD431" s="3">
        <f t="shared" si="352"/>
        <v>0</v>
      </c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3"/>
      <c r="DA431" s="3"/>
      <c r="DB431" s="3"/>
      <c r="DC431" s="3"/>
      <c r="DD431" s="3"/>
      <c r="DE431" s="3"/>
      <c r="DF431" s="3"/>
      <c r="DG431" s="4">
        <f t="shared" ref="DG431:DL431" si="353">ROUND(DG307+DG346+DG401+DT431,2)</f>
        <v>20495186.969999999</v>
      </c>
      <c r="DH431" s="4">
        <f t="shared" si="353"/>
        <v>20459985.399999999</v>
      </c>
      <c r="DI431" s="4">
        <f t="shared" si="353"/>
        <v>11002.74</v>
      </c>
      <c r="DJ431" s="4">
        <f t="shared" si="353"/>
        <v>6471.95</v>
      </c>
      <c r="DK431" s="4">
        <f t="shared" si="353"/>
        <v>24198.83</v>
      </c>
      <c r="DL431" s="4">
        <f t="shared" si="353"/>
        <v>0</v>
      </c>
      <c r="DM431" s="4">
        <f>DM307+DM346+DM401+DZ431</f>
        <v>65.900000000000006</v>
      </c>
      <c r="DN431" s="4">
        <f>DN307+DN346+DN401+EA431</f>
        <v>0</v>
      </c>
      <c r="DO431" s="4">
        <f>ROUND(DO307+DO346+DO401+EB431,2)</f>
        <v>0</v>
      </c>
      <c r="DP431" s="4">
        <f>ROUND(DP307+DP346+DP401+EC431,2)</f>
        <v>23654.51</v>
      </c>
      <c r="DQ431" s="4">
        <f>ROUND(DQ307+DQ346+DQ401+ED431,2)</f>
        <v>10962.13</v>
      </c>
      <c r="DR431" s="4"/>
      <c r="DS431" s="4"/>
      <c r="DT431" s="4"/>
      <c r="DU431" s="4"/>
      <c r="DV431" s="4"/>
      <c r="DW431" s="4"/>
      <c r="DX431" s="4"/>
      <c r="DY431" s="4"/>
      <c r="DZ431" s="4"/>
      <c r="EA431" s="4"/>
      <c r="EB431" s="4"/>
      <c r="EC431" s="4"/>
      <c r="ED431" s="4"/>
      <c r="EE431" s="4"/>
      <c r="EF431" s="4"/>
      <c r="EG431" s="4">
        <f t="shared" ref="EG431:EV431" si="354">ROUND(EG307+EG346+EG401+FP431,2)</f>
        <v>0</v>
      </c>
      <c r="EH431" s="4">
        <f t="shared" si="354"/>
        <v>20457656.600000001</v>
      </c>
      <c r="EI431" s="4">
        <f t="shared" si="354"/>
        <v>0</v>
      </c>
      <c r="EJ431" s="4">
        <f t="shared" si="354"/>
        <v>20540158.73</v>
      </c>
      <c r="EK431" s="4">
        <f t="shared" si="354"/>
        <v>13015.97</v>
      </c>
      <c r="EL431" s="4">
        <f t="shared" si="354"/>
        <v>69486.16</v>
      </c>
      <c r="EM431" s="4">
        <f t="shared" si="354"/>
        <v>0</v>
      </c>
      <c r="EN431" s="4">
        <f t="shared" si="354"/>
        <v>20459985.399999999</v>
      </c>
      <c r="EO431" s="4">
        <f t="shared" si="354"/>
        <v>2328.8000000000002</v>
      </c>
      <c r="EP431" s="4">
        <f t="shared" si="354"/>
        <v>0</v>
      </c>
      <c r="EQ431" s="4">
        <f t="shared" si="354"/>
        <v>2328.8000000000002</v>
      </c>
      <c r="ER431" s="4">
        <f t="shared" si="354"/>
        <v>20457656.600000001</v>
      </c>
      <c r="ES431" s="4">
        <f t="shared" si="354"/>
        <v>0</v>
      </c>
      <c r="ET431" s="4">
        <f t="shared" si="354"/>
        <v>0</v>
      </c>
      <c r="EU431" s="4">
        <f t="shared" si="354"/>
        <v>0</v>
      </c>
      <c r="EV431" s="4">
        <f t="shared" si="354"/>
        <v>0</v>
      </c>
      <c r="EW431" s="4"/>
      <c r="EX431" s="4"/>
      <c r="EY431" s="4"/>
      <c r="EZ431" s="4"/>
      <c r="FA431" s="4"/>
      <c r="FB431" s="4"/>
      <c r="FC431" s="4"/>
      <c r="FD431" s="4"/>
      <c r="FE431" s="4"/>
      <c r="FF431" s="4"/>
      <c r="FG431" s="4"/>
      <c r="FH431" s="4"/>
      <c r="FI431" s="4"/>
      <c r="FJ431" s="4"/>
      <c r="FK431" s="4"/>
      <c r="FL431" s="4"/>
      <c r="FM431" s="4"/>
      <c r="FN431" s="4"/>
      <c r="FO431" s="4"/>
      <c r="FP431" s="4"/>
      <c r="FQ431" s="4"/>
      <c r="FR431" s="4"/>
      <c r="FS431" s="4"/>
      <c r="FT431" s="4"/>
      <c r="FU431" s="4"/>
      <c r="FV431" s="4"/>
      <c r="FW431" s="4"/>
      <c r="FX431" s="4"/>
      <c r="FY431" s="4"/>
      <c r="FZ431" s="4"/>
      <c r="GA431" s="4"/>
      <c r="GB431" s="4"/>
      <c r="GC431" s="4"/>
      <c r="GD431" s="4"/>
      <c r="GE431" s="4"/>
      <c r="GF431" s="4"/>
      <c r="GG431" s="4"/>
      <c r="GH431" s="4"/>
      <c r="GI431" s="4"/>
      <c r="GJ431" s="4"/>
      <c r="GK431" s="4"/>
      <c r="GL431" s="4"/>
      <c r="GM431" s="4"/>
      <c r="GN431" s="4"/>
      <c r="GO431" s="4"/>
      <c r="GP431" s="4"/>
      <c r="GQ431" s="4"/>
      <c r="GR431" s="4"/>
      <c r="GS431" s="4"/>
      <c r="GT431" s="4"/>
      <c r="GU431" s="4"/>
      <c r="GV431" s="4"/>
      <c r="GW431" s="4"/>
      <c r="GX431" s="4">
        <v>0</v>
      </c>
    </row>
    <row r="433" spans="1:28" x14ac:dyDescent="0.2">
      <c r="A433" s="5">
        <v>50</v>
      </c>
      <c r="B433" s="5">
        <v>0</v>
      </c>
      <c r="C433" s="5">
        <v>0</v>
      </c>
      <c r="D433" s="5">
        <v>1</v>
      </c>
      <c r="E433" s="5">
        <v>201</v>
      </c>
      <c r="F433" s="5">
        <f>ROUND(Source!O431,O433)</f>
        <v>3296689.37</v>
      </c>
      <c r="G433" s="5" t="s">
        <v>154</v>
      </c>
      <c r="H433" s="5" t="s">
        <v>155</v>
      </c>
      <c r="I433" s="5"/>
      <c r="J433" s="5"/>
      <c r="K433" s="5">
        <v>201</v>
      </c>
      <c r="L433" s="5">
        <v>1</v>
      </c>
      <c r="M433" s="5">
        <v>3</v>
      </c>
      <c r="N433" s="5" t="s">
        <v>3</v>
      </c>
      <c r="O433" s="5">
        <v>2</v>
      </c>
      <c r="P433" s="5">
        <f>ROUND(Source!DG431,O433)</f>
        <v>20495186.969999999</v>
      </c>
      <c r="Q433" s="5"/>
      <c r="R433" s="5"/>
      <c r="S433" s="5"/>
      <c r="T433" s="5"/>
      <c r="U433" s="5"/>
      <c r="V433" s="5"/>
      <c r="W433" s="5">
        <v>3296689.37</v>
      </c>
      <c r="X433" s="5">
        <v>1</v>
      </c>
      <c r="Y433" s="5">
        <v>3296689.37</v>
      </c>
      <c r="Z433" s="5">
        <v>20495186.969999999</v>
      </c>
      <c r="AA433" s="5">
        <v>1</v>
      </c>
      <c r="AB433" s="5">
        <v>20495186.969999999</v>
      </c>
    </row>
    <row r="434" spans="1:28" x14ac:dyDescent="0.2">
      <c r="A434" s="5">
        <v>50</v>
      </c>
      <c r="B434" s="5">
        <v>0</v>
      </c>
      <c r="C434" s="5">
        <v>0</v>
      </c>
      <c r="D434" s="5">
        <v>1</v>
      </c>
      <c r="E434" s="5">
        <v>202</v>
      </c>
      <c r="F434" s="5">
        <f>ROUND(Source!P431,O434)</f>
        <v>3294864.43</v>
      </c>
      <c r="G434" s="5" t="s">
        <v>156</v>
      </c>
      <c r="H434" s="5" t="s">
        <v>157</v>
      </c>
      <c r="I434" s="5"/>
      <c r="J434" s="5"/>
      <c r="K434" s="5">
        <v>202</v>
      </c>
      <c r="L434" s="5">
        <v>2</v>
      </c>
      <c r="M434" s="5">
        <v>3</v>
      </c>
      <c r="N434" s="5" t="s">
        <v>3</v>
      </c>
      <c r="O434" s="5">
        <v>2</v>
      </c>
      <c r="P434" s="5">
        <f>ROUND(Source!DH431,O434)</f>
        <v>20459985.399999999</v>
      </c>
      <c r="Q434" s="5"/>
      <c r="R434" s="5"/>
      <c r="S434" s="5"/>
      <c r="T434" s="5"/>
      <c r="U434" s="5"/>
      <c r="V434" s="5"/>
      <c r="W434" s="5">
        <v>3294864.43</v>
      </c>
      <c r="X434" s="5">
        <v>1</v>
      </c>
      <c r="Y434" s="5">
        <v>3294864.43</v>
      </c>
      <c r="Z434" s="5">
        <v>20459985.399999999</v>
      </c>
      <c r="AA434" s="5">
        <v>1</v>
      </c>
      <c r="AB434" s="5">
        <v>20459985.399999999</v>
      </c>
    </row>
    <row r="435" spans="1:28" x14ac:dyDescent="0.2">
      <c r="A435" s="5">
        <v>50</v>
      </c>
      <c r="B435" s="5">
        <v>0</v>
      </c>
      <c r="C435" s="5">
        <v>0</v>
      </c>
      <c r="D435" s="5">
        <v>1</v>
      </c>
      <c r="E435" s="5">
        <v>222</v>
      </c>
      <c r="F435" s="5">
        <f>ROUND(Source!AO431,O435)</f>
        <v>0</v>
      </c>
      <c r="G435" s="5" t="s">
        <v>158</v>
      </c>
      <c r="H435" s="5" t="s">
        <v>159</v>
      </c>
      <c r="I435" s="5"/>
      <c r="J435" s="5"/>
      <c r="K435" s="5">
        <v>222</v>
      </c>
      <c r="L435" s="5">
        <v>3</v>
      </c>
      <c r="M435" s="5">
        <v>3</v>
      </c>
      <c r="N435" s="5" t="s">
        <v>3</v>
      </c>
      <c r="O435" s="5">
        <v>2</v>
      </c>
      <c r="P435" s="5">
        <f>ROUND(Source!EG431,O435)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8" x14ac:dyDescent="0.2">
      <c r="A436" s="5">
        <v>50</v>
      </c>
      <c r="B436" s="5">
        <v>0</v>
      </c>
      <c r="C436" s="5">
        <v>0</v>
      </c>
      <c r="D436" s="5">
        <v>1</v>
      </c>
      <c r="E436" s="5">
        <v>225</v>
      </c>
      <c r="F436" s="5">
        <f>ROUND(Source!AV431,O436)</f>
        <v>3294864.43</v>
      </c>
      <c r="G436" s="5" t="s">
        <v>160</v>
      </c>
      <c r="H436" s="5" t="s">
        <v>161</v>
      </c>
      <c r="I436" s="5"/>
      <c r="J436" s="5"/>
      <c r="K436" s="5">
        <v>225</v>
      </c>
      <c r="L436" s="5">
        <v>4</v>
      </c>
      <c r="M436" s="5">
        <v>3</v>
      </c>
      <c r="N436" s="5" t="s">
        <v>3</v>
      </c>
      <c r="O436" s="5">
        <v>2</v>
      </c>
      <c r="P436" s="5">
        <f>ROUND(Source!EN431,O436)</f>
        <v>20459985.399999999</v>
      </c>
      <c r="Q436" s="5"/>
      <c r="R436" s="5"/>
      <c r="S436" s="5"/>
      <c r="T436" s="5"/>
      <c r="U436" s="5"/>
      <c r="V436" s="5"/>
      <c r="W436" s="5">
        <v>3294864.43</v>
      </c>
      <c r="X436" s="5">
        <v>1</v>
      </c>
      <c r="Y436" s="5">
        <v>3294864.43</v>
      </c>
      <c r="Z436" s="5">
        <v>20459985.399999999</v>
      </c>
      <c r="AA436" s="5">
        <v>1</v>
      </c>
      <c r="AB436" s="5">
        <v>20459985.399999999</v>
      </c>
    </row>
    <row r="437" spans="1:28" x14ac:dyDescent="0.2">
      <c r="A437" s="5">
        <v>50</v>
      </c>
      <c r="B437" s="5">
        <v>0</v>
      </c>
      <c r="C437" s="5">
        <v>0</v>
      </c>
      <c r="D437" s="5">
        <v>1</v>
      </c>
      <c r="E437" s="5">
        <v>226</v>
      </c>
      <c r="F437" s="5">
        <f>ROUND(Source!AW431,O437)</f>
        <v>555.79999999999995</v>
      </c>
      <c r="G437" s="5" t="s">
        <v>162</v>
      </c>
      <c r="H437" s="5" t="s">
        <v>163</v>
      </c>
      <c r="I437" s="5"/>
      <c r="J437" s="5"/>
      <c r="K437" s="5">
        <v>226</v>
      </c>
      <c r="L437" s="5">
        <v>5</v>
      </c>
      <c r="M437" s="5">
        <v>3</v>
      </c>
      <c r="N437" s="5" t="s">
        <v>3</v>
      </c>
      <c r="O437" s="5">
        <v>2</v>
      </c>
      <c r="P437" s="5">
        <f>ROUND(Source!EO431,O437)</f>
        <v>2328.8000000000002</v>
      </c>
      <c r="Q437" s="5"/>
      <c r="R437" s="5"/>
      <c r="S437" s="5"/>
      <c r="T437" s="5"/>
      <c r="U437" s="5"/>
      <c r="V437" s="5"/>
      <c r="W437" s="5">
        <v>555.79999999999995</v>
      </c>
      <c r="X437" s="5">
        <v>1</v>
      </c>
      <c r="Y437" s="5">
        <v>555.79999999999995</v>
      </c>
      <c r="Z437" s="5">
        <v>2328.8000000000002</v>
      </c>
      <c r="AA437" s="5">
        <v>1</v>
      </c>
      <c r="AB437" s="5">
        <v>2328.8000000000002</v>
      </c>
    </row>
    <row r="438" spans="1:28" x14ac:dyDescent="0.2">
      <c r="A438" s="5">
        <v>50</v>
      </c>
      <c r="B438" s="5">
        <v>0</v>
      </c>
      <c r="C438" s="5">
        <v>0</v>
      </c>
      <c r="D438" s="5">
        <v>1</v>
      </c>
      <c r="E438" s="5">
        <v>227</v>
      </c>
      <c r="F438" s="5">
        <f>ROUND(Source!AX431,O438)</f>
        <v>0</v>
      </c>
      <c r="G438" s="5" t="s">
        <v>164</v>
      </c>
      <c r="H438" s="5" t="s">
        <v>165</v>
      </c>
      <c r="I438" s="5"/>
      <c r="J438" s="5"/>
      <c r="K438" s="5">
        <v>227</v>
      </c>
      <c r="L438" s="5">
        <v>6</v>
      </c>
      <c r="M438" s="5">
        <v>3</v>
      </c>
      <c r="N438" s="5" t="s">
        <v>3</v>
      </c>
      <c r="O438" s="5">
        <v>2</v>
      </c>
      <c r="P438" s="5">
        <f>ROUND(Source!EP431,O438)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8" x14ac:dyDescent="0.2">
      <c r="A439" s="5">
        <v>50</v>
      </c>
      <c r="B439" s="5">
        <v>0</v>
      </c>
      <c r="C439" s="5">
        <v>0</v>
      </c>
      <c r="D439" s="5">
        <v>1</v>
      </c>
      <c r="E439" s="5">
        <v>228</v>
      </c>
      <c r="F439" s="5">
        <f>ROUND(Source!AY431,O439)</f>
        <v>555.79999999999995</v>
      </c>
      <c r="G439" s="5" t="s">
        <v>166</v>
      </c>
      <c r="H439" s="5" t="s">
        <v>167</v>
      </c>
      <c r="I439" s="5"/>
      <c r="J439" s="5"/>
      <c r="K439" s="5">
        <v>228</v>
      </c>
      <c r="L439" s="5">
        <v>7</v>
      </c>
      <c r="M439" s="5">
        <v>3</v>
      </c>
      <c r="N439" s="5" t="s">
        <v>3</v>
      </c>
      <c r="O439" s="5">
        <v>2</v>
      </c>
      <c r="P439" s="5">
        <f>ROUND(Source!EQ431,O439)</f>
        <v>2328.8000000000002</v>
      </c>
      <c r="Q439" s="5"/>
      <c r="R439" s="5"/>
      <c r="S439" s="5"/>
      <c r="T439" s="5"/>
      <c r="U439" s="5"/>
      <c r="V439" s="5"/>
      <c r="W439" s="5">
        <v>555.79999999999995</v>
      </c>
      <c r="X439" s="5">
        <v>1</v>
      </c>
      <c r="Y439" s="5">
        <v>555.79999999999995</v>
      </c>
      <c r="Z439" s="5">
        <v>2328.8000000000002</v>
      </c>
      <c r="AA439" s="5">
        <v>1</v>
      </c>
      <c r="AB439" s="5">
        <v>2328.8000000000002</v>
      </c>
    </row>
    <row r="440" spans="1:28" x14ac:dyDescent="0.2">
      <c r="A440" s="5">
        <v>50</v>
      </c>
      <c r="B440" s="5">
        <v>0</v>
      </c>
      <c r="C440" s="5">
        <v>0</v>
      </c>
      <c r="D440" s="5">
        <v>1</v>
      </c>
      <c r="E440" s="5">
        <v>216</v>
      </c>
      <c r="F440" s="5">
        <f>ROUND(Source!AP431,O440)</f>
        <v>3294308.63</v>
      </c>
      <c r="G440" s="5" t="s">
        <v>168</v>
      </c>
      <c r="H440" s="5" t="s">
        <v>169</v>
      </c>
      <c r="I440" s="5"/>
      <c r="J440" s="5"/>
      <c r="K440" s="5">
        <v>216</v>
      </c>
      <c r="L440" s="5">
        <v>8</v>
      </c>
      <c r="M440" s="5">
        <v>3</v>
      </c>
      <c r="N440" s="5" t="s">
        <v>3</v>
      </c>
      <c r="O440" s="5">
        <v>2</v>
      </c>
      <c r="P440" s="5">
        <f>ROUND(Source!EH431,O440)</f>
        <v>20457656.600000001</v>
      </c>
      <c r="Q440" s="5"/>
      <c r="R440" s="5"/>
      <c r="S440" s="5"/>
      <c r="T440" s="5"/>
      <c r="U440" s="5"/>
      <c r="V440" s="5"/>
      <c r="W440" s="5">
        <v>3294308.63</v>
      </c>
      <c r="X440" s="5">
        <v>1</v>
      </c>
      <c r="Y440" s="5">
        <v>3294308.63</v>
      </c>
      <c r="Z440" s="5">
        <v>20457656.600000001</v>
      </c>
      <c r="AA440" s="5">
        <v>1</v>
      </c>
      <c r="AB440" s="5">
        <v>20457656.600000001</v>
      </c>
    </row>
    <row r="441" spans="1:28" x14ac:dyDescent="0.2">
      <c r="A441" s="5">
        <v>50</v>
      </c>
      <c r="B441" s="5">
        <v>0</v>
      </c>
      <c r="C441" s="5">
        <v>0</v>
      </c>
      <c r="D441" s="5">
        <v>1</v>
      </c>
      <c r="E441" s="5">
        <v>223</v>
      </c>
      <c r="F441" s="5">
        <f>ROUND(Source!AQ431,O441)</f>
        <v>0</v>
      </c>
      <c r="G441" s="5" t="s">
        <v>170</v>
      </c>
      <c r="H441" s="5" t="s">
        <v>171</v>
      </c>
      <c r="I441" s="5"/>
      <c r="J441" s="5"/>
      <c r="K441" s="5">
        <v>223</v>
      </c>
      <c r="L441" s="5">
        <v>9</v>
      </c>
      <c r="M441" s="5">
        <v>3</v>
      </c>
      <c r="N441" s="5" t="s">
        <v>3</v>
      </c>
      <c r="O441" s="5">
        <v>2</v>
      </c>
      <c r="P441" s="5">
        <f>ROUND(Source!EI431,O441)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8" x14ac:dyDescent="0.2">
      <c r="A442" s="5">
        <v>50</v>
      </c>
      <c r="B442" s="5">
        <v>0</v>
      </c>
      <c r="C442" s="5">
        <v>0</v>
      </c>
      <c r="D442" s="5">
        <v>1</v>
      </c>
      <c r="E442" s="5">
        <v>229</v>
      </c>
      <c r="F442" s="5">
        <f>ROUND(Source!AZ431,O442)</f>
        <v>3294308.63</v>
      </c>
      <c r="G442" s="5" t="s">
        <v>172</v>
      </c>
      <c r="H442" s="5" t="s">
        <v>173</v>
      </c>
      <c r="I442" s="5"/>
      <c r="J442" s="5"/>
      <c r="K442" s="5">
        <v>229</v>
      </c>
      <c r="L442" s="5">
        <v>10</v>
      </c>
      <c r="M442" s="5">
        <v>3</v>
      </c>
      <c r="N442" s="5" t="s">
        <v>3</v>
      </c>
      <c r="O442" s="5">
        <v>2</v>
      </c>
      <c r="P442" s="5">
        <f>ROUND(Source!ER431,O442)</f>
        <v>20457656.600000001</v>
      </c>
      <c r="Q442" s="5"/>
      <c r="R442" s="5"/>
      <c r="S442" s="5"/>
      <c r="T442" s="5"/>
      <c r="U442" s="5"/>
      <c r="V442" s="5"/>
      <c r="W442" s="5">
        <v>3294308.63</v>
      </c>
      <c r="X442" s="5">
        <v>1</v>
      </c>
      <c r="Y442" s="5">
        <v>3294308.63</v>
      </c>
      <c r="Z442" s="5">
        <v>20457656.600000001</v>
      </c>
      <c r="AA442" s="5">
        <v>1</v>
      </c>
      <c r="AB442" s="5">
        <v>20457656.600000001</v>
      </c>
    </row>
    <row r="443" spans="1:28" x14ac:dyDescent="0.2">
      <c r="A443" s="5">
        <v>50</v>
      </c>
      <c r="B443" s="5">
        <v>0</v>
      </c>
      <c r="C443" s="5">
        <v>0</v>
      </c>
      <c r="D443" s="5">
        <v>1</v>
      </c>
      <c r="E443" s="5">
        <v>203</v>
      </c>
      <c r="F443" s="5">
        <f>ROUND(Source!Q431,O443)</f>
        <v>991.36</v>
      </c>
      <c r="G443" s="5" t="s">
        <v>174</v>
      </c>
      <c r="H443" s="5" t="s">
        <v>175</v>
      </c>
      <c r="I443" s="5"/>
      <c r="J443" s="5"/>
      <c r="K443" s="5">
        <v>203</v>
      </c>
      <c r="L443" s="5">
        <v>11</v>
      </c>
      <c r="M443" s="5">
        <v>3</v>
      </c>
      <c r="N443" s="5" t="s">
        <v>3</v>
      </c>
      <c r="O443" s="5">
        <v>2</v>
      </c>
      <c r="P443" s="5">
        <f>ROUND(Source!DI431,O443)</f>
        <v>11002.74</v>
      </c>
      <c r="Q443" s="5"/>
      <c r="R443" s="5"/>
      <c r="S443" s="5"/>
      <c r="T443" s="5"/>
      <c r="U443" s="5"/>
      <c r="V443" s="5"/>
      <c r="W443" s="5">
        <v>991.36</v>
      </c>
      <c r="X443" s="5">
        <v>1</v>
      </c>
      <c r="Y443" s="5">
        <v>991.36</v>
      </c>
      <c r="Z443" s="5">
        <v>11002.74</v>
      </c>
      <c r="AA443" s="5">
        <v>1</v>
      </c>
      <c r="AB443" s="5">
        <v>11002.74</v>
      </c>
    </row>
    <row r="444" spans="1:28" x14ac:dyDescent="0.2">
      <c r="A444" s="5">
        <v>50</v>
      </c>
      <c r="B444" s="5">
        <v>0</v>
      </c>
      <c r="C444" s="5">
        <v>0</v>
      </c>
      <c r="D444" s="5">
        <v>1</v>
      </c>
      <c r="E444" s="5">
        <v>231</v>
      </c>
      <c r="F444" s="5">
        <f>ROUND(Source!BB431,O444)</f>
        <v>0</v>
      </c>
      <c r="G444" s="5" t="s">
        <v>176</v>
      </c>
      <c r="H444" s="5" t="s">
        <v>177</v>
      </c>
      <c r="I444" s="5"/>
      <c r="J444" s="5"/>
      <c r="K444" s="5">
        <v>231</v>
      </c>
      <c r="L444" s="5">
        <v>12</v>
      </c>
      <c r="M444" s="5">
        <v>3</v>
      </c>
      <c r="N444" s="5" t="s">
        <v>3</v>
      </c>
      <c r="O444" s="5">
        <v>2</v>
      </c>
      <c r="P444" s="5">
        <f>ROUND(Source!ET431,O444)</f>
        <v>0</v>
      </c>
      <c r="Q444" s="5"/>
      <c r="R444" s="5"/>
      <c r="S444" s="5"/>
      <c r="T444" s="5"/>
      <c r="U444" s="5"/>
      <c r="V444" s="5"/>
      <c r="W444" s="5">
        <v>0</v>
      </c>
      <c r="X444" s="5">
        <v>1</v>
      </c>
      <c r="Y444" s="5">
        <v>0</v>
      </c>
      <c r="Z444" s="5">
        <v>0</v>
      </c>
      <c r="AA444" s="5">
        <v>1</v>
      </c>
      <c r="AB444" s="5">
        <v>0</v>
      </c>
    </row>
    <row r="445" spans="1:28" x14ac:dyDescent="0.2">
      <c r="A445" s="5">
        <v>50</v>
      </c>
      <c r="B445" s="5">
        <v>0</v>
      </c>
      <c r="C445" s="5">
        <v>0</v>
      </c>
      <c r="D445" s="5">
        <v>1</v>
      </c>
      <c r="E445" s="5">
        <v>204</v>
      </c>
      <c r="F445" s="5">
        <f>ROUND(Source!R431,O445)</f>
        <v>222.94</v>
      </c>
      <c r="G445" s="5" t="s">
        <v>178</v>
      </c>
      <c r="H445" s="5" t="s">
        <v>179</v>
      </c>
      <c r="I445" s="5"/>
      <c r="J445" s="5"/>
      <c r="K445" s="5">
        <v>204</v>
      </c>
      <c r="L445" s="5">
        <v>13</v>
      </c>
      <c r="M445" s="5">
        <v>3</v>
      </c>
      <c r="N445" s="5" t="s">
        <v>3</v>
      </c>
      <c r="O445" s="5">
        <v>2</v>
      </c>
      <c r="P445" s="5">
        <f>ROUND(Source!DJ431,O445)</f>
        <v>6471.95</v>
      </c>
      <c r="Q445" s="5"/>
      <c r="R445" s="5"/>
      <c r="S445" s="5"/>
      <c r="T445" s="5"/>
      <c r="U445" s="5"/>
      <c r="V445" s="5"/>
      <c r="W445" s="5">
        <v>222.94</v>
      </c>
      <c r="X445" s="5">
        <v>1</v>
      </c>
      <c r="Y445" s="5">
        <v>222.94</v>
      </c>
      <c r="Z445" s="5">
        <v>6471.95</v>
      </c>
      <c r="AA445" s="5">
        <v>1</v>
      </c>
      <c r="AB445" s="5">
        <v>6471.95</v>
      </c>
    </row>
    <row r="446" spans="1:28" x14ac:dyDescent="0.2">
      <c r="A446" s="5">
        <v>50</v>
      </c>
      <c r="B446" s="5">
        <v>0</v>
      </c>
      <c r="C446" s="5">
        <v>0</v>
      </c>
      <c r="D446" s="5">
        <v>1</v>
      </c>
      <c r="E446" s="5">
        <v>205</v>
      </c>
      <c r="F446" s="5">
        <f>ROUND(Source!S431,O446)</f>
        <v>833.58</v>
      </c>
      <c r="G446" s="5" t="s">
        <v>180</v>
      </c>
      <c r="H446" s="5" t="s">
        <v>181</v>
      </c>
      <c r="I446" s="5"/>
      <c r="J446" s="5"/>
      <c r="K446" s="5">
        <v>205</v>
      </c>
      <c r="L446" s="5">
        <v>14</v>
      </c>
      <c r="M446" s="5">
        <v>3</v>
      </c>
      <c r="N446" s="5" t="s">
        <v>3</v>
      </c>
      <c r="O446" s="5">
        <v>2</v>
      </c>
      <c r="P446" s="5">
        <f>ROUND(Source!DK431,O446)</f>
        <v>24198.83</v>
      </c>
      <c r="Q446" s="5"/>
      <c r="R446" s="5"/>
      <c r="S446" s="5"/>
      <c r="T446" s="5"/>
      <c r="U446" s="5"/>
      <c r="V446" s="5"/>
      <c r="W446" s="5">
        <v>833.58</v>
      </c>
      <c r="X446" s="5">
        <v>1</v>
      </c>
      <c r="Y446" s="5">
        <v>833.58</v>
      </c>
      <c r="Z446" s="5">
        <v>24198.83</v>
      </c>
      <c r="AA446" s="5">
        <v>1</v>
      </c>
      <c r="AB446" s="5">
        <v>24198.83</v>
      </c>
    </row>
    <row r="447" spans="1:28" x14ac:dyDescent="0.2">
      <c r="A447" s="5">
        <v>50</v>
      </c>
      <c r="B447" s="5">
        <v>0</v>
      </c>
      <c r="C447" s="5">
        <v>0</v>
      </c>
      <c r="D447" s="5">
        <v>1</v>
      </c>
      <c r="E447" s="5">
        <v>232</v>
      </c>
      <c r="F447" s="5">
        <f>ROUND(Source!BC431,O447)</f>
        <v>0</v>
      </c>
      <c r="G447" s="5" t="s">
        <v>182</v>
      </c>
      <c r="H447" s="5" t="s">
        <v>183</v>
      </c>
      <c r="I447" s="5"/>
      <c r="J447" s="5"/>
      <c r="K447" s="5">
        <v>232</v>
      </c>
      <c r="L447" s="5">
        <v>15</v>
      </c>
      <c r="M447" s="5">
        <v>3</v>
      </c>
      <c r="N447" s="5" t="s">
        <v>3</v>
      </c>
      <c r="O447" s="5">
        <v>2</v>
      </c>
      <c r="P447" s="5">
        <f>ROUND(Source!EU431,O447)</f>
        <v>0</v>
      </c>
      <c r="Q447" s="5"/>
      <c r="R447" s="5"/>
      <c r="S447" s="5"/>
      <c r="T447" s="5"/>
      <c r="U447" s="5"/>
      <c r="V447" s="5"/>
      <c r="W447" s="5">
        <v>0</v>
      </c>
      <c r="X447" s="5">
        <v>1</v>
      </c>
      <c r="Y447" s="5">
        <v>0</v>
      </c>
      <c r="Z447" s="5">
        <v>0</v>
      </c>
      <c r="AA447" s="5">
        <v>1</v>
      </c>
      <c r="AB447" s="5">
        <v>0</v>
      </c>
    </row>
    <row r="448" spans="1:28" x14ac:dyDescent="0.2">
      <c r="A448" s="5">
        <v>50</v>
      </c>
      <c r="B448" s="5">
        <v>0</v>
      </c>
      <c r="C448" s="5">
        <v>0</v>
      </c>
      <c r="D448" s="5">
        <v>1</v>
      </c>
      <c r="E448" s="5">
        <v>214</v>
      </c>
      <c r="F448" s="5">
        <f>ROUND(Source!AS431,O448)</f>
        <v>608.29</v>
      </c>
      <c r="G448" s="5" t="s">
        <v>184</v>
      </c>
      <c r="H448" s="5" t="s">
        <v>185</v>
      </c>
      <c r="I448" s="5"/>
      <c r="J448" s="5"/>
      <c r="K448" s="5">
        <v>214</v>
      </c>
      <c r="L448" s="5">
        <v>16</v>
      </c>
      <c r="M448" s="5">
        <v>3</v>
      </c>
      <c r="N448" s="5" t="s">
        <v>3</v>
      </c>
      <c r="O448" s="5">
        <v>2</v>
      </c>
      <c r="P448" s="5">
        <f>ROUND(Source!EK431,O448)</f>
        <v>13015.97</v>
      </c>
      <c r="Q448" s="5"/>
      <c r="R448" s="5"/>
      <c r="S448" s="5"/>
      <c r="T448" s="5"/>
      <c r="U448" s="5"/>
      <c r="V448" s="5"/>
      <c r="W448" s="5">
        <v>608.29</v>
      </c>
      <c r="X448" s="5">
        <v>1</v>
      </c>
      <c r="Y448" s="5">
        <v>608.29</v>
      </c>
      <c r="Z448" s="5">
        <v>13015.97</v>
      </c>
      <c r="AA448" s="5">
        <v>1</v>
      </c>
      <c r="AB448" s="5">
        <v>13015.97</v>
      </c>
    </row>
    <row r="449" spans="1:206" x14ac:dyDescent="0.2">
      <c r="A449" s="5">
        <v>50</v>
      </c>
      <c r="B449" s="5">
        <v>0</v>
      </c>
      <c r="C449" s="5">
        <v>0</v>
      </c>
      <c r="D449" s="5">
        <v>1</v>
      </c>
      <c r="E449" s="5">
        <v>215</v>
      </c>
      <c r="F449" s="5">
        <f>ROUND(Source!AT431,O449)</f>
        <v>3421.04</v>
      </c>
      <c r="G449" s="5" t="s">
        <v>186</v>
      </c>
      <c r="H449" s="5" t="s">
        <v>187</v>
      </c>
      <c r="I449" s="5"/>
      <c r="J449" s="5"/>
      <c r="K449" s="5">
        <v>215</v>
      </c>
      <c r="L449" s="5">
        <v>17</v>
      </c>
      <c r="M449" s="5">
        <v>3</v>
      </c>
      <c r="N449" s="5" t="s">
        <v>3</v>
      </c>
      <c r="O449" s="5">
        <v>2</v>
      </c>
      <c r="P449" s="5">
        <f>ROUND(Source!EL431,O449)</f>
        <v>69486.16</v>
      </c>
      <c r="Q449" s="5"/>
      <c r="R449" s="5"/>
      <c r="S449" s="5"/>
      <c r="T449" s="5"/>
      <c r="U449" s="5"/>
      <c r="V449" s="5"/>
      <c r="W449" s="5">
        <v>3421.04</v>
      </c>
      <c r="X449" s="5">
        <v>1</v>
      </c>
      <c r="Y449" s="5">
        <v>3421.04</v>
      </c>
      <c r="Z449" s="5">
        <v>69486.16</v>
      </c>
      <c r="AA449" s="5">
        <v>1</v>
      </c>
      <c r="AB449" s="5">
        <v>69486.16</v>
      </c>
    </row>
    <row r="450" spans="1:206" x14ac:dyDescent="0.2">
      <c r="A450" s="5">
        <v>50</v>
      </c>
      <c r="B450" s="5">
        <v>0</v>
      </c>
      <c r="C450" s="5">
        <v>0</v>
      </c>
      <c r="D450" s="5">
        <v>1</v>
      </c>
      <c r="E450" s="5">
        <v>217</v>
      </c>
      <c r="F450" s="5">
        <f>ROUND(Source!AU431,O450)</f>
        <v>0</v>
      </c>
      <c r="G450" s="5" t="s">
        <v>188</v>
      </c>
      <c r="H450" s="5" t="s">
        <v>189</v>
      </c>
      <c r="I450" s="5"/>
      <c r="J450" s="5"/>
      <c r="K450" s="5">
        <v>217</v>
      </c>
      <c r="L450" s="5">
        <v>18</v>
      </c>
      <c r="M450" s="5">
        <v>3</v>
      </c>
      <c r="N450" s="5" t="s">
        <v>3</v>
      </c>
      <c r="O450" s="5">
        <v>2</v>
      </c>
      <c r="P450" s="5">
        <f>ROUND(Source!EM431,O450)</f>
        <v>0</v>
      </c>
      <c r="Q450" s="5"/>
      <c r="R450" s="5"/>
      <c r="S450" s="5"/>
      <c r="T450" s="5"/>
      <c r="U450" s="5"/>
      <c r="V450" s="5"/>
      <c r="W450" s="5">
        <v>0</v>
      </c>
      <c r="X450" s="5">
        <v>1</v>
      </c>
      <c r="Y450" s="5">
        <v>0</v>
      </c>
      <c r="Z450" s="5">
        <v>0</v>
      </c>
      <c r="AA450" s="5">
        <v>1</v>
      </c>
      <c r="AB450" s="5">
        <v>0</v>
      </c>
    </row>
    <row r="451" spans="1:206" x14ac:dyDescent="0.2">
      <c r="A451" s="5">
        <v>50</v>
      </c>
      <c r="B451" s="5">
        <v>0</v>
      </c>
      <c r="C451" s="5">
        <v>0</v>
      </c>
      <c r="D451" s="5">
        <v>1</v>
      </c>
      <c r="E451" s="5">
        <v>230</v>
      </c>
      <c r="F451" s="5">
        <f>ROUND(Source!BA431,O451)</f>
        <v>0</v>
      </c>
      <c r="G451" s="5" t="s">
        <v>190</v>
      </c>
      <c r="H451" s="5" t="s">
        <v>191</v>
      </c>
      <c r="I451" s="5"/>
      <c r="J451" s="5"/>
      <c r="K451" s="5">
        <v>230</v>
      </c>
      <c r="L451" s="5">
        <v>19</v>
      </c>
      <c r="M451" s="5">
        <v>3</v>
      </c>
      <c r="N451" s="5" t="s">
        <v>3</v>
      </c>
      <c r="O451" s="5">
        <v>2</v>
      </c>
      <c r="P451" s="5">
        <f>ROUND(Source!ES431,O451)</f>
        <v>0</v>
      </c>
      <c r="Q451" s="5"/>
      <c r="R451" s="5"/>
      <c r="S451" s="5"/>
      <c r="T451" s="5"/>
      <c r="U451" s="5"/>
      <c r="V451" s="5"/>
      <c r="W451" s="5">
        <v>0</v>
      </c>
      <c r="X451" s="5">
        <v>1</v>
      </c>
      <c r="Y451" s="5">
        <v>0</v>
      </c>
      <c r="Z451" s="5">
        <v>0</v>
      </c>
      <c r="AA451" s="5">
        <v>1</v>
      </c>
      <c r="AB451" s="5">
        <v>0</v>
      </c>
    </row>
    <row r="452" spans="1:206" x14ac:dyDescent="0.2">
      <c r="A452" s="5">
        <v>50</v>
      </c>
      <c r="B452" s="5">
        <v>0</v>
      </c>
      <c r="C452" s="5">
        <v>0</v>
      </c>
      <c r="D452" s="5">
        <v>1</v>
      </c>
      <c r="E452" s="5">
        <v>206</v>
      </c>
      <c r="F452" s="5">
        <f>ROUND(Source!T431,O452)</f>
        <v>0</v>
      </c>
      <c r="G452" s="5" t="s">
        <v>192</v>
      </c>
      <c r="H452" s="5" t="s">
        <v>193</v>
      </c>
      <c r="I452" s="5"/>
      <c r="J452" s="5"/>
      <c r="K452" s="5">
        <v>206</v>
      </c>
      <c r="L452" s="5">
        <v>20</v>
      </c>
      <c r="M452" s="5">
        <v>3</v>
      </c>
      <c r="N452" s="5" t="s">
        <v>3</v>
      </c>
      <c r="O452" s="5">
        <v>2</v>
      </c>
      <c r="P452" s="5">
        <f>ROUND(Source!DL431,O452)</f>
        <v>0</v>
      </c>
      <c r="Q452" s="5"/>
      <c r="R452" s="5"/>
      <c r="S452" s="5"/>
      <c r="T452" s="5"/>
      <c r="U452" s="5"/>
      <c r="V452" s="5"/>
      <c r="W452" s="5">
        <v>0</v>
      </c>
      <c r="X452" s="5">
        <v>1</v>
      </c>
      <c r="Y452" s="5">
        <v>0</v>
      </c>
      <c r="Z452" s="5">
        <v>0</v>
      </c>
      <c r="AA452" s="5">
        <v>1</v>
      </c>
      <c r="AB452" s="5">
        <v>0</v>
      </c>
    </row>
    <row r="453" spans="1:206" x14ac:dyDescent="0.2">
      <c r="A453" s="5">
        <v>50</v>
      </c>
      <c r="B453" s="5">
        <v>0</v>
      </c>
      <c r="C453" s="5">
        <v>0</v>
      </c>
      <c r="D453" s="5">
        <v>1</v>
      </c>
      <c r="E453" s="5">
        <v>207</v>
      </c>
      <c r="F453" s="5">
        <f>Source!U431</f>
        <v>65.900000000000006</v>
      </c>
      <c r="G453" s="5" t="s">
        <v>194</v>
      </c>
      <c r="H453" s="5" t="s">
        <v>195</v>
      </c>
      <c r="I453" s="5"/>
      <c r="J453" s="5"/>
      <c r="K453" s="5">
        <v>207</v>
      </c>
      <c r="L453" s="5">
        <v>21</v>
      </c>
      <c r="M453" s="5">
        <v>3</v>
      </c>
      <c r="N453" s="5" t="s">
        <v>3</v>
      </c>
      <c r="O453" s="5">
        <v>-1</v>
      </c>
      <c r="P453" s="5">
        <f>Source!DM431</f>
        <v>65.900000000000006</v>
      </c>
      <c r="Q453" s="5"/>
      <c r="R453" s="5"/>
      <c r="S453" s="5"/>
      <c r="T453" s="5"/>
      <c r="U453" s="5"/>
      <c r="V453" s="5"/>
      <c r="W453" s="5">
        <v>65.900000000000006</v>
      </c>
      <c r="X453" s="5">
        <v>1</v>
      </c>
      <c r="Y453" s="5">
        <v>65.900000000000006</v>
      </c>
      <c r="Z453" s="5">
        <v>65.900000000000006</v>
      </c>
      <c r="AA453" s="5">
        <v>1</v>
      </c>
      <c r="AB453" s="5">
        <v>65.900000000000006</v>
      </c>
    </row>
    <row r="454" spans="1:206" x14ac:dyDescent="0.2">
      <c r="A454" s="5">
        <v>50</v>
      </c>
      <c r="B454" s="5">
        <v>0</v>
      </c>
      <c r="C454" s="5">
        <v>0</v>
      </c>
      <c r="D454" s="5">
        <v>1</v>
      </c>
      <c r="E454" s="5">
        <v>208</v>
      </c>
      <c r="F454" s="5">
        <f>Source!V431</f>
        <v>0</v>
      </c>
      <c r="G454" s="5" t="s">
        <v>196</v>
      </c>
      <c r="H454" s="5" t="s">
        <v>197</v>
      </c>
      <c r="I454" s="5"/>
      <c r="J454" s="5"/>
      <c r="K454" s="5">
        <v>208</v>
      </c>
      <c r="L454" s="5">
        <v>22</v>
      </c>
      <c r="M454" s="5">
        <v>3</v>
      </c>
      <c r="N454" s="5" t="s">
        <v>3</v>
      </c>
      <c r="O454" s="5">
        <v>-1</v>
      </c>
      <c r="P454" s="5">
        <f>Source!DN431</f>
        <v>0</v>
      </c>
      <c r="Q454" s="5"/>
      <c r="R454" s="5"/>
      <c r="S454" s="5"/>
      <c r="T454" s="5"/>
      <c r="U454" s="5"/>
      <c r="V454" s="5"/>
      <c r="W454" s="5">
        <v>0</v>
      </c>
      <c r="X454" s="5">
        <v>1</v>
      </c>
      <c r="Y454" s="5">
        <v>0</v>
      </c>
      <c r="Z454" s="5">
        <v>0</v>
      </c>
      <c r="AA454" s="5">
        <v>1</v>
      </c>
      <c r="AB454" s="5">
        <v>0</v>
      </c>
    </row>
    <row r="455" spans="1:206" x14ac:dyDescent="0.2">
      <c r="A455" s="5">
        <v>50</v>
      </c>
      <c r="B455" s="5">
        <v>0</v>
      </c>
      <c r="C455" s="5">
        <v>0</v>
      </c>
      <c r="D455" s="5">
        <v>1</v>
      </c>
      <c r="E455" s="5">
        <v>209</v>
      </c>
      <c r="F455" s="5">
        <f>ROUND(Source!W431,O455)</f>
        <v>0</v>
      </c>
      <c r="G455" s="5" t="s">
        <v>198</v>
      </c>
      <c r="H455" s="5" t="s">
        <v>199</v>
      </c>
      <c r="I455" s="5"/>
      <c r="J455" s="5"/>
      <c r="K455" s="5">
        <v>209</v>
      </c>
      <c r="L455" s="5">
        <v>23</v>
      </c>
      <c r="M455" s="5">
        <v>3</v>
      </c>
      <c r="N455" s="5" t="s">
        <v>3</v>
      </c>
      <c r="O455" s="5">
        <v>2</v>
      </c>
      <c r="P455" s="5">
        <f>ROUND(Source!DO431,O455)</f>
        <v>0</v>
      </c>
      <c r="Q455" s="5"/>
      <c r="R455" s="5"/>
      <c r="S455" s="5"/>
      <c r="T455" s="5"/>
      <c r="U455" s="5"/>
      <c r="V455" s="5"/>
      <c r="W455" s="5">
        <v>0</v>
      </c>
      <c r="X455" s="5">
        <v>1</v>
      </c>
      <c r="Y455" s="5">
        <v>0</v>
      </c>
      <c r="Z455" s="5">
        <v>0</v>
      </c>
      <c r="AA455" s="5">
        <v>1</v>
      </c>
      <c r="AB455" s="5">
        <v>0</v>
      </c>
    </row>
    <row r="456" spans="1:206" x14ac:dyDescent="0.2">
      <c r="A456" s="5">
        <v>50</v>
      </c>
      <c r="B456" s="5">
        <v>0</v>
      </c>
      <c r="C456" s="5">
        <v>0</v>
      </c>
      <c r="D456" s="5">
        <v>1</v>
      </c>
      <c r="E456" s="5">
        <v>233</v>
      </c>
      <c r="F456" s="5">
        <f>ROUND(Source!BD431,O456)</f>
        <v>0</v>
      </c>
      <c r="G456" s="5" t="s">
        <v>200</v>
      </c>
      <c r="H456" s="5" t="s">
        <v>201</v>
      </c>
      <c r="I456" s="5"/>
      <c r="J456" s="5"/>
      <c r="K456" s="5">
        <v>233</v>
      </c>
      <c r="L456" s="5">
        <v>24</v>
      </c>
      <c r="M456" s="5">
        <v>3</v>
      </c>
      <c r="N456" s="5" t="s">
        <v>3</v>
      </c>
      <c r="O456" s="5">
        <v>2</v>
      </c>
      <c r="P456" s="5">
        <f>ROUND(Source!EV431,O456)</f>
        <v>0</v>
      </c>
      <c r="Q456" s="5"/>
      <c r="R456" s="5"/>
      <c r="S456" s="5"/>
      <c r="T456" s="5"/>
      <c r="U456" s="5"/>
      <c r="V456" s="5"/>
      <c r="W456" s="5">
        <v>0</v>
      </c>
      <c r="X456" s="5">
        <v>1</v>
      </c>
      <c r="Y456" s="5">
        <v>0</v>
      </c>
      <c r="Z456" s="5">
        <v>0</v>
      </c>
      <c r="AA456" s="5">
        <v>1</v>
      </c>
      <c r="AB456" s="5">
        <v>0</v>
      </c>
    </row>
    <row r="457" spans="1:206" x14ac:dyDescent="0.2">
      <c r="A457" s="5">
        <v>50</v>
      </c>
      <c r="B457" s="5">
        <v>0</v>
      </c>
      <c r="C457" s="5">
        <v>0</v>
      </c>
      <c r="D457" s="5">
        <v>1</v>
      </c>
      <c r="E457" s="5">
        <v>210</v>
      </c>
      <c r="F457" s="5">
        <f>ROUND(Source!X431,O457)</f>
        <v>997.98</v>
      </c>
      <c r="G457" s="5" t="s">
        <v>202</v>
      </c>
      <c r="H457" s="5" t="s">
        <v>203</v>
      </c>
      <c r="I457" s="5"/>
      <c r="J457" s="5"/>
      <c r="K457" s="5">
        <v>210</v>
      </c>
      <c r="L457" s="5">
        <v>25</v>
      </c>
      <c r="M457" s="5">
        <v>3</v>
      </c>
      <c r="N457" s="5" t="s">
        <v>3</v>
      </c>
      <c r="O457" s="5">
        <v>2</v>
      </c>
      <c r="P457" s="5">
        <f>ROUND(Source!DP431,O457)</f>
        <v>23654.51</v>
      </c>
      <c r="Q457" s="5"/>
      <c r="R457" s="5"/>
      <c r="S457" s="5"/>
      <c r="T457" s="5"/>
      <c r="U457" s="5"/>
      <c r="V457" s="5"/>
      <c r="W457" s="5">
        <v>997.98</v>
      </c>
      <c r="X457" s="5">
        <v>1</v>
      </c>
      <c r="Y457" s="5">
        <v>997.98</v>
      </c>
      <c r="Z457" s="5">
        <v>23654.51</v>
      </c>
      <c r="AA457" s="5">
        <v>1</v>
      </c>
      <c r="AB457" s="5">
        <v>23654.51</v>
      </c>
    </row>
    <row r="458" spans="1:206" x14ac:dyDescent="0.2">
      <c r="A458" s="5">
        <v>50</v>
      </c>
      <c r="B458" s="5">
        <v>0</v>
      </c>
      <c r="C458" s="5">
        <v>0</v>
      </c>
      <c r="D458" s="5">
        <v>1</v>
      </c>
      <c r="E458" s="5">
        <v>211</v>
      </c>
      <c r="F458" s="5">
        <f>ROUND(Source!Y431,O458)</f>
        <v>650.61</v>
      </c>
      <c r="G458" s="5" t="s">
        <v>204</v>
      </c>
      <c r="H458" s="5" t="s">
        <v>205</v>
      </c>
      <c r="I458" s="5"/>
      <c r="J458" s="5"/>
      <c r="K458" s="5">
        <v>211</v>
      </c>
      <c r="L458" s="5">
        <v>26</v>
      </c>
      <c r="M458" s="5">
        <v>3</v>
      </c>
      <c r="N458" s="5" t="s">
        <v>3</v>
      </c>
      <c r="O458" s="5">
        <v>2</v>
      </c>
      <c r="P458" s="5">
        <f>ROUND(Source!DQ431,O458)</f>
        <v>10962.13</v>
      </c>
      <c r="Q458" s="5"/>
      <c r="R458" s="5"/>
      <c r="S458" s="5"/>
      <c r="T458" s="5"/>
      <c r="U458" s="5"/>
      <c r="V458" s="5"/>
      <c r="W458" s="5">
        <v>650.61</v>
      </c>
      <c r="X458" s="5">
        <v>1</v>
      </c>
      <c r="Y458" s="5">
        <v>650.61</v>
      </c>
      <c r="Z458" s="5">
        <v>10962.13</v>
      </c>
      <c r="AA458" s="5">
        <v>1</v>
      </c>
      <c r="AB458" s="5">
        <v>10962.13</v>
      </c>
    </row>
    <row r="459" spans="1:206" x14ac:dyDescent="0.2">
      <c r="A459" s="5">
        <v>50</v>
      </c>
      <c r="B459" s="5">
        <v>0</v>
      </c>
      <c r="C459" s="5">
        <v>0</v>
      </c>
      <c r="D459" s="5">
        <v>1</v>
      </c>
      <c r="E459" s="5">
        <v>224</v>
      </c>
      <c r="F459" s="5">
        <f>ROUND(Source!AR431,O459)</f>
        <v>3298337.96</v>
      </c>
      <c r="G459" s="5" t="s">
        <v>206</v>
      </c>
      <c r="H459" s="5" t="s">
        <v>207</v>
      </c>
      <c r="I459" s="5"/>
      <c r="J459" s="5"/>
      <c r="K459" s="5">
        <v>224</v>
      </c>
      <c r="L459" s="5">
        <v>27</v>
      </c>
      <c r="M459" s="5">
        <v>3</v>
      </c>
      <c r="N459" s="5" t="s">
        <v>3</v>
      </c>
      <c r="O459" s="5">
        <v>2</v>
      </c>
      <c r="P459" s="5">
        <f>ROUND(Source!EJ431,O459)</f>
        <v>20540158.73</v>
      </c>
      <c r="Q459" s="5"/>
      <c r="R459" s="5"/>
      <c r="S459" s="5"/>
      <c r="T459" s="5"/>
      <c r="U459" s="5"/>
      <c r="V459" s="5"/>
      <c r="W459" s="5">
        <v>3298337.96</v>
      </c>
      <c r="X459" s="5">
        <v>1</v>
      </c>
      <c r="Y459" s="5">
        <v>3298337.96</v>
      </c>
      <c r="Z459" s="5">
        <v>20540158.73</v>
      </c>
      <c r="AA459" s="5">
        <v>1</v>
      </c>
      <c r="AB459" s="5">
        <v>20540158.73</v>
      </c>
    </row>
    <row r="461" spans="1:206" x14ac:dyDescent="0.2">
      <c r="A461" s="3">
        <v>51</v>
      </c>
      <c r="B461" s="3">
        <f>B12</f>
        <v>496</v>
      </c>
      <c r="C461" s="3">
        <f>A12</f>
        <v>1</v>
      </c>
      <c r="D461" s="3">
        <f>ROW(A12)</f>
        <v>12</v>
      </c>
      <c r="E461" s="3"/>
      <c r="F461" s="3" t="str">
        <f>IF(F12&lt;&gt;"",F12,"")</f>
        <v>02-01-01_(Копия)</v>
      </c>
      <c r="G461" s="3" t="str">
        <f>IF(G12&lt;&gt;"",G12,"")</f>
        <v>02-01-01 Строительство 2БКТП-10/0,4кВ_(2эт)</v>
      </c>
      <c r="H461" s="3">
        <v>0</v>
      </c>
      <c r="I461" s="3"/>
      <c r="J461" s="3"/>
      <c r="K461" s="3"/>
      <c r="L461" s="3"/>
      <c r="M461" s="3"/>
      <c r="N461" s="3"/>
      <c r="O461" s="3">
        <f t="shared" ref="O461:T461" si="355">ROUND(O431,2)</f>
        <v>3296689.37</v>
      </c>
      <c r="P461" s="3">
        <f t="shared" si="355"/>
        <v>3294864.43</v>
      </c>
      <c r="Q461" s="3">
        <f t="shared" si="355"/>
        <v>991.36</v>
      </c>
      <c r="R461" s="3">
        <f t="shared" si="355"/>
        <v>222.94</v>
      </c>
      <c r="S461" s="3">
        <f t="shared" si="355"/>
        <v>833.58</v>
      </c>
      <c r="T461" s="3">
        <f t="shared" si="355"/>
        <v>0</v>
      </c>
      <c r="U461" s="3">
        <f>U431</f>
        <v>65.900000000000006</v>
      </c>
      <c r="V461" s="3">
        <f>V431</f>
        <v>0</v>
      </c>
      <c r="W461" s="3">
        <f>ROUND(W431,2)</f>
        <v>0</v>
      </c>
      <c r="X461" s="3">
        <f>ROUND(X431,2)</f>
        <v>997.98</v>
      </c>
      <c r="Y461" s="3">
        <f>ROUND(Y431,2)</f>
        <v>650.61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>
        <f t="shared" ref="AO461:BD461" si="356">ROUND(AO431,2)</f>
        <v>0</v>
      </c>
      <c r="AP461" s="3">
        <f t="shared" si="356"/>
        <v>3294308.63</v>
      </c>
      <c r="AQ461" s="3">
        <f t="shared" si="356"/>
        <v>0</v>
      </c>
      <c r="AR461" s="3">
        <f t="shared" si="356"/>
        <v>3298337.96</v>
      </c>
      <c r="AS461" s="3">
        <f t="shared" si="356"/>
        <v>608.29</v>
      </c>
      <c r="AT461" s="3">
        <f t="shared" si="356"/>
        <v>3421.04</v>
      </c>
      <c r="AU461" s="3">
        <f t="shared" si="356"/>
        <v>0</v>
      </c>
      <c r="AV461" s="3">
        <f t="shared" si="356"/>
        <v>3294864.43</v>
      </c>
      <c r="AW461" s="3">
        <f t="shared" si="356"/>
        <v>555.79999999999995</v>
      </c>
      <c r="AX461" s="3">
        <f t="shared" si="356"/>
        <v>0</v>
      </c>
      <c r="AY461" s="3">
        <f t="shared" si="356"/>
        <v>555.79999999999995</v>
      </c>
      <c r="AZ461" s="3">
        <f t="shared" si="356"/>
        <v>3294308.63</v>
      </c>
      <c r="BA461" s="3">
        <f t="shared" si="356"/>
        <v>0</v>
      </c>
      <c r="BB461" s="3">
        <f t="shared" si="356"/>
        <v>0</v>
      </c>
      <c r="BC461" s="3">
        <f t="shared" si="356"/>
        <v>0</v>
      </c>
      <c r="BD461" s="3">
        <f t="shared" si="356"/>
        <v>0</v>
      </c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3"/>
      <c r="DA461" s="3"/>
      <c r="DB461" s="3"/>
      <c r="DC461" s="3"/>
      <c r="DD461" s="3"/>
      <c r="DE461" s="3"/>
      <c r="DF461" s="3"/>
      <c r="DG461" s="4">
        <f t="shared" ref="DG461:DL461" si="357">ROUND(DG431,2)</f>
        <v>20495186.969999999</v>
      </c>
      <c r="DH461" s="4">
        <f t="shared" si="357"/>
        <v>20459985.399999999</v>
      </c>
      <c r="DI461" s="4">
        <f t="shared" si="357"/>
        <v>11002.74</v>
      </c>
      <c r="DJ461" s="4">
        <f t="shared" si="357"/>
        <v>6471.95</v>
      </c>
      <c r="DK461" s="4">
        <f t="shared" si="357"/>
        <v>24198.83</v>
      </c>
      <c r="DL461" s="4">
        <f t="shared" si="357"/>
        <v>0</v>
      </c>
      <c r="DM461" s="4">
        <f>DM431</f>
        <v>65.900000000000006</v>
      </c>
      <c r="DN461" s="4">
        <f>DN431</f>
        <v>0</v>
      </c>
      <c r="DO461" s="4">
        <f>ROUND(DO431,2)</f>
        <v>0</v>
      </c>
      <c r="DP461" s="4">
        <f>ROUND(DP431,2)</f>
        <v>23654.51</v>
      </c>
      <c r="DQ461" s="4">
        <f>ROUND(DQ431,2)</f>
        <v>10962.13</v>
      </c>
      <c r="DR461" s="4"/>
      <c r="DS461" s="4"/>
      <c r="DT461" s="4"/>
      <c r="DU461" s="4"/>
      <c r="DV461" s="4"/>
      <c r="DW461" s="4"/>
      <c r="DX461" s="4"/>
      <c r="DY461" s="4"/>
      <c r="DZ461" s="4"/>
      <c r="EA461" s="4"/>
      <c r="EB461" s="4"/>
      <c r="EC461" s="4"/>
      <c r="ED461" s="4"/>
      <c r="EE461" s="4"/>
      <c r="EF461" s="4"/>
      <c r="EG461" s="4">
        <f t="shared" ref="EG461:EV461" si="358">ROUND(EG431,2)</f>
        <v>0</v>
      </c>
      <c r="EH461" s="4">
        <f t="shared" si="358"/>
        <v>20457656.600000001</v>
      </c>
      <c r="EI461" s="4">
        <f t="shared" si="358"/>
        <v>0</v>
      </c>
      <c r="EJ461" s="4">
        <f t="shared" si="358"/>
        <v>20540158.73</v>
      </c>
      <c r="EK461" s="4">
        <f t="shared" si="358"/>
        <v>13015.97</v>
      </c>
      <c r="EL461" s="4">
        <f t="shared" si="358"/>
        <v>69486.16</v>
      </c>
      <c r="EM461" s="4">
        <f t="shared" si="358"/>
        <v>0</v>
      </c>
      <c r="EN461" s="4">
        <f t="shared" si="358"/>
        <v>20459985.399999999</v>
      </c>
      <c r="EO461" s="4">
        <f t="shared" si="358"/>
        <v>2328.8000000000002</v>
      </c>
      <c r="EP461" s="4">
        <f t="shared" si="358"/>
        <v>0</v>
      </c>
      <c r="EQ461" s="4">
        <f t="shared" si="358"/>
        <v>2328.8000000000002</v>
      </c>
      <c r="ER461" s="4">
        <f t="shared" si="358"/>
        <v>20457656.600000001</v>
      </c>
      <c r="ES461" s="4">
        <f t="shared" si="358"/>
        <v>0</v>
      </c>
      <c r="ET461" s="4">
        <f t="shared" si="358"/>
        <v>0</v>
      </c>
      <c r="EU461" s="4">
        <f t="shared" si="358"/>
        <v>0</v>
      </c>
      <c r="EV461" s="4">
        <f t="shared" si="358"/>
        <v>0</v>
      </c>
      <c r="EW461" s="4"/>
      <c r="EX461" s="4"/>
      <c r="EY461" s="4"/>
      <c r="EZ461" s="4"/>
      <c r="FA461" s="4"/>
      <c r="FB461" s="4"/>
      <c r="FC461" s="4"/>
      <c r="FD461" s="4"/>
      <c r="FE461" s="4"/>
      <c r="FF461" s="4"/>
      <c r="FG461" s="4"/>
      <c r="FH461" s="4"/>
      <c r="FI461" s="4"/>
      <c r="FJ461" s="4"/>
      <c r="FK461" s="4"/>
      <c r="FL461" s="4"/>
      <c r="FM461" s="4"/>
      <c r="FN461" s="4"/>
      <c r="FO461" s="4"/>
      <c r="FP461" s="4"/>
      <c r="FQ461" s="4"/>
      <c r="FR461" s="4"/>
      <c r="FS461" s="4"/>
      <c r="FT461" s="4"/>
      <c r="FU461" s="4"/>
      <c r="FV461" s="4"/>
      <c r="FW461" s="4"/>
      <c r="FX461" s="4"/>
      <c r="FY461" s="4"/>
      <c r="FZ461" s="4"/>
      <c r="GA461" s="4"/>
      <c r="GB461" s="4"/>
      <c r="GC461" s="4"/>
      <c r="GD461" s="4"/>
      <c r="GE461" s="4"/>
      <c r="GF461" s="4"/>
      <c r="GG461" s="4"/>
      <c r="GH461" s="4"/>
      <c r="GI461" s="4"/>
      <c r="GJ461" s="4"/>
      <c r="GK461" s="4"/>
      <c r="GL461" s="4"/>
      <c r="GM461" s="4"/>
      <c r="GN461" s="4"/>
      <c r="GO461" s="4"/>
      <c r="GP461" s="4"/>
      <c r="GQ461" s="4"/>
      <c r="GR461" s="4"/>
      <c r="GS461" s="4"/>
      <c r="GT461" s="4"/>
      <c r="GU461" s="4"/>
      <c r="GV461" s="4"/>
      <c r="GW461" s="4"/>
      <c r="GX461" s="4">
        <v>0</v>
      </c>
    </row>
    <row r="463" spans="1:206" x14ac:dyDescent="0.2">
      <c r="A463" s="5">
        <v>50</v>
      </c>
      <c r="B463" s="5">
        <v>0</v>
      </c>
      <c r="C463" s="5">
        <v>0</v>
      </c>
      <c r="D463" s="5">
        <v>1</v>
      </c>
      <c r="E463" s="5">
        <v>201</v>
      </c>
      <c r="F463" s="5">
        <f>ROUND(Source!O461,O463)</f>
        <v>3296689.37</v>
      </c>
      <c r="G463" s="5" t="s">
        <v>154</v>
      </c>
      <c r="H463" s="5" t="s">
        <v>155</v>
      </c>
      <c r="I463" s="5"/>
      <c r="J463" s="5"/>
      <c r="K463" s="5">
        <v>201</v>
      </c>
      <c r="L463" s="5">
        <v>1</v>
      </c>
      <c r="M463" s="5">
        <v>3</v>
      </c>
      <c r="N463" s="5" t="s">
        <v>3</v>
      </c>
      <c r="O463" s="5">
        <v>2</v>
      </c>
      <c r="P463" s="5">
        <f>ROUND(Source!DG461,O463)</f>
        <v>20495186.969999999</v>
      </c>
      <c r="Q463" s="5"/>
      <c r="R463" s="5"/>
      <c r="S463" s="5"/>
      <c r="T463" s="5"/>
      <c r="U463" s="5"/>
      <c r="V463" s="5"/>
      <c r="W463" s="5">
        <v>3296689.37</v>
      </c>
      <c r="X463" s="5">
        <v>1</v>
      </c>
      <c r="Y463" s="5">
        <v>3296689.37</v>
      </c>
      <c r="Z463" s="5">
        <v>20495186.969999999</v>
      </c>
      <c r="AA463" s="5">
        <v>1</v>
      </c>
      <c r="AB463" s="5">
        <v>20495186.969999999</v>
      </c>
    </row>
    <row r="464" spans="1:206" x14ac:dyDescent="0.2">
      <c r="A464" s="5">
        <v>50</v>
      </c>
      <c r="B464" s="5">
        <v>0</v>
      </c>
      <c r="C464" s="5">
        <v>0</v>
      </c>
      <c r="D464" s="5">
        <v>1</v>
      </c>
      <c r="E464" s="5">
        <v>202</v>
      </c>
      <c r="F464" s="5">
        <f>ROUND(Source!P461,O464)</f>
        <v>3294864.43</v>
      </c>
      <c r="G464" s="5" t="s">
        <v>156</v>
      </c>
      <c r="H464" s="5" t="s">
        <v>157</v>
      </c>
      <c r="I464" s="5"/>
      <c r="J464" s="5"/>
      <c r="K464" s="5">
        <v>202</v>
      </c>
      <c r="L464" s="5">
        <v>2</v>
      </c>
      <c r="M464" s="5">
        <v>3</v>
      </c>
      <c r="N464" s="5" t="s">
        <v>3</v>
      </c>
      <c r="O464" s="5">
        <v>2</v>
      </c>
      <c r="P464" s="5">
        <f>ROUND(Source!DH461,O464)</f>
        <v>20459985.399999999</v>
      </c>
      <c r="Q464" s="5"/>
      <c r="R464" s="5"/>
      <c r="S464" s="5"/>
      <c r="T464" s="5"/>
      <c r="U464" s="5"/>
      <c r="V464" s="5"/>
      <c r="W464" s="5">
        <v>3294864.43</v>
      </c>
      <c r="X464" s="5">
        <v>1</v>
      </c>
      <c r="Y464" s="5">
        <v>3294864.43</v>
      </c>
      <c r="Z464" s="5">
        <v>20459985.399999999</v>
      </c>
      <c r="AA464" s="5">
        <v>1</v>
      </c>
      <c r="AB464" s="5">
        <v>20459985.399999999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222</v>
      </c>
      <c r="F465" s="5">
        <f>ROUND(Source!AO461,O465)</f>
        <v>0</v>
      </c>
      <c r="G465" s="5" t="s">
        <v>158</v>
      </c>
      <c r="H465" s="5" t="s">
        <v>159</v>
      </c>
      <c r="I465" s="5"/>
      <c r="J465" s="5"/>
      <c r="K465" s="5">
        <v>222</v>
      </c>
      <c r="L465" s="5">
        <v>3</v>
      </c>
      <c r="M465" s="5">
        <v>3</v>
      </c>
      <c r="N465" s="5" t="s">
        <v>3</v>
      </c>
      <c r="O465" s="5">
        <v>2</v>
      </c>
      <c r="P465" s="5">
        <f>ROUND(Source!EG461,O465)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225</v>
      </c>
      <c r="F466" s="5">
        <f>ROUND(Source!AV461,O466)</f>
        <v>3294864.43</v>
      </c>
      <c r="G466" s="5" t="s">
        <v>160</v>
      </c>
      <c r="H466" s="5" t="s">
        <v>161</v>
      </c>
      <c r="I466" s="5"/>
      <c r="J466" s="5"/>
      <c r="K466" s="5">
        <v>225</v>
      </c>
      <c r="L466" s="5">
        <v>4</v>
      </c>
      <c r="M466" s="5">
        <v>3</v>
      </c>
      <c r="N466" s="5" t="s">
        <v>3</v>
      </c>
      <c r="O466" s="5">
        <v>2</v>
      </c>
      <c r="P466" s="5">
        <f>ROUND(Source!EN461,O466)</f>
        <v>20459985.399999999</v>
      </c>
      <c r="Q466" s="5"/>
      <c r="R466" s="5"/>
      <c r="S466" s="5"/>
      <c r="T466" s="5"/>
      <c r="U466" s="5"/>
      <c r="V466" s="5"/>
      <c r="W466" s="5">
        <v>3294864.43</v>
      </c>
      <c r="X466" s="5">
        <v>1</v>
      </c>
      <c r="Y466" s="5">
        <v>3294864.43</v>
      </c>
      <c r="Z466" s="5">
        <v>20459985.399999999</v>
      </c>
      <c r="AA466" s="5">
        <v>1</v>
      </c>
      <c r="AB466" s="5">
        <v>20459985.399999999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226</v>
      </c>
      <c r="F467" s="5">
        <f>ROUND(Source!AW461,O467)</f>
        <v>555.79999999999995</v>
      </c>
      <c r="G467" s="5" t="s">
        <v>162</v>
      </c>
      <c r="H467" s="5" t="s">
        <v>163</v>
      </c>
      <c r="I467" s="5"/>
      <c r="J467" s="5"/>
      <c r="K467" s="5">
        <v>226</v>
      </c>
      <c r="L467" s="5">
        <v>5</v>
      </c>
      <c r="M467" s="5">
        <v>3</v>
      </c>
      <c r="N467" s="5" t="s">
        <v>3</v>
      </c>
      <c r="O467" s="5">
        <v>2</v>
      </c>
      <c r="P467" s="5">
        <f>ROUND(Source!EO461,O467)</f>
        <v>2328.8000000000002</v>
      </c>
      <c r="Q467" s="5"/>
      <c r="R467" s="5"/>
      <c r="S467" s="5"/>
      <c r="T467" s="5"/>
      <c r="U467" s="5"/>
      <c r="V467" s="5"/>
      <c r="W467" s="5">
        <v>555.79999999999995</v>
      </c>
      <c r="X467" s="5">
        <v>1</v>
      </c>
      <c r="Y467" s="5">
        <v>555.79999999999995</v>
      </c>
      <c r="Z467" s="5">
        <v>2328.8000000000002</v>
      </c>
      <c r="AA467" s="5">
        <v>1</v>
      </c>
      <c r="AB467" s="5">
        <v>2328.8000000000002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227</v>
      </c>
      <c r="F468" s="5">
        <f>ROUND(Source!AX461,O468)</f>
        <v>0</v>
      </c>
      <c r="G468" s="5" t="s">
        <v>164</v>
      </c>
      <c r="H468" s="5" t="s">
        <v>165</v>
      </c>
      <c r="I468" s="5"/>
      <c r="J468" s="5"/>
      <c r="K468" s="5">
        <v>227</v>
      </c>
      <c r="L468" s="5">
        <v>6</v>
      </c>
      <c r="M468" s="5">
        <v>3</v>
      </c>
      <c r="N468" s="5" t="s">
        <v>3</v>
      </c>
      <c r="O468" s="5">
        <v>2</v>
      </c>
      <c r="P468" s="5">
        <f>ROUND(Source!EP461,O468)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228</v>
      </c>
      <c r="F469" s="5">
        <f>ROUND(Source!AY461,O469)</f>
        <v>555.79999999999995</v>
      </c>
      <c r="G469" s="5" t="s">
        <v>166</v>
      </c>
      <c r="H469" s="5" t="s">
        <v>167</v>
      </c>
      <c r="I469" s="5"/>
      <c r="J469" s="5"/>
      <c r="K469" s="5">
        <v>228</v>
      </c>
      <c r="L469" s="5">
        <v>7</v>
      </c>
      <c r="M469" s="5">
        <v>3</v>
      </c>
      <c r="N469" s="5" t="s">
        <v>3</v>
      </c>
      <c r="O469" s="5">
        <v>2</v>
      </c>
      <c r="P469" s="5">
        <f>ROUND(Source!EQ461,O469)</f>
        <v>2328.8000000000002</v>
      </c>
      <c r="Q469" s="5"/>
      <c r="R469" s="5"/>
      <c r="S469" s="5"/>
      <c r="T469" s="5"/>
      <c r="U469" s="5"/>
      <c r="V469" s="5"/>
      <c r="W469" s="5">
        <v>555.79999999999995</v>
      </c>
      <c r="X469" s="5">
        <v>1</v>
      </c>
      <c r="Y469" s="5">
        <v>555.79999999999995</v>
      </c>
      <c r="Z469" s="5">
        <v>2328.8000000000002</v>
      </c>
      <c r="AA469" s="5">
        <v>1</v>
      </c>
      <c r="AB469" s="5">
        <v>2328.8000000000002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216</v>
      </c>
      <c r="F470" s="5">
        <f>ROUND(Source!AP461,O470)</f>
        <v>3294308.63</v>
      </c>
      <c r="G470" s="5" t="s">
        <v>168</v>
      </c>
      <c r="H470" s="5" t="s">
        <v>169</v>
      </c>
      <c r="I470" s="5"/>
      <c r="J470" s="5"/>
      <c r="K470" s="5">
        <v>216</v>
      </c>
      <c r="L470" s="5">
        <v>8</v>
      </c>
      <c r="M470" s="5">
        <v>3</v>
      </c>
      <c r="N470" s="5" t="s">
        <v>3</v>
      </c>
      <c r="O470" s="5">
        <v>2</v>
      </c>
      <c r="P470" s="5">
        <f>ROUND(Source!EH461,O470)</f>
        <v>20457656.600000001</v>
      </c>
      <c r="Q470" s="5"/>
      <c r="R470" s="5"/>
      <c r="S470" s="5"/>
      <c r="T470" s="5"/>
      <c r="U470" s="5"/>
      <c r="V470" s="5"/>
      <c r="W470" s="5">
        <v>3294308.63</v>
      </c>
      <c r="X470" s="5">
        <v>1</v>
      </c>
      <c r="Y470" s="5">
        <v>3294308.63</v>
      </c>
      <c r="Z470" s="5">
        <v>20457656.600000001</v>
      </c>
      <c r="AA470" s="5">
        <v>1</v>
      </c>
      <c r="AB470" s="5">
        <v>20457656.600000001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223</v>
      </c>
      <c r="F471" s="5">
        <f>ROUND(Source!AQ461,O471)</f>
        <v>0</v>
      </c>
      <c r="G471" s="5" t="s">
        <v>170</v>
      </c>
      <c r="H471" s="5" t="s">
        <v>171</v>
      </c>
      <c r="I471" s="5"/>
      <c r="J471" s="5"/>
      <c r="K471" s="5">
        <v>223</v>
      </c>
      <c r="L471" s="5">
        <v>9</v>
      </c>
      <c r="M471" s="5">
        <v>3</v>
      </c>
      <c r="N471" s="5" t="s">
        <v>3</v>
      </c>
      <c r="O471" s="5">
        <v>2</v>
      </c>
      <c r="P471" s="5">
        <f>ROUND(Source!EI461,O471)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229</v>
      </c>
      <c r="F472" s="5">
        <f>ROUND(Source!AZ461,O472)</f>
        <v>3294308.63</v>
      </c>
      <c r="G472" s="5" t="s">
        <v>172</v>
      </c>
      <c r="H472" s="5" t="s">
        <v>173</v>
      </c>
      <c r="I472" s="5"/>
      <c r="J472" s="5"/>
      <c r="K472" s="5">
        <v>229</v>
      </c>
      <c r="L472" s="5">
        <v>10</v>
      </c>
      <c r="M472" s="5">
        <v>3</v>
      </c>
      <c r="N472" s="5" t="s">
        <v>3</v>
      </c>
      <c r="O472" s="5">
        <v>2</v>
      </c>
      <c r="P472" s="5">
        <f>ROUND(Source!ER461,O472)</f>
        <v>20457656.600000001</v>
      </c>
      <c r="Q472" s="5"/>
      <c r="R472" s="5"/>
      <c r="S472" s="5"/>
      <c r="T472" s="5"/>
      <c r="U472" s="5"/>
      <c r="V472" s="5"/>
      <c r="W472" s="5">
        <v>3294308.63</v>
      </c>
      <c r="X472" s="5">
        <v>1</v>
      </c>
      <c r="Y472" s="5">
        <v>3294308.63</v>
      </c>
      <c r="Z472" s="5">
        <v>20457656.600000001</v>
      </c>
      <c r="AA472" s="5">
        <v>1</v>
      </c>
      <c r="AB472" s="5">
        <v>20457656.600000001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203</v>
      </c>
      <c r="F473" s="5">
        <f>ROUND(Source!Q461,O473)</f>
        <v>991.36</v>
      </c>
      <c r="G473" s="5" t="s">
        <v>174</v>
      </c>
      <c r="H473" s="5" t="s">
        <v>175</v>
      </c>
      <c r="I473" s="5"/>
      <c r="J473" s="5"/>
      <c r="K473" s="5">
        <v>203</v>
      </c>
      <c r="L473" s="5">
        <v>11</v>
      </c>
      <c r="M473" s="5">
        <v>3</v>
      </c>
      <c r="N473" s="5" t="s">
        <v>3</v>
      </c>
      <c r="O473" s="5">
        <v>2</v>
      </c>
      <c r="P473" s="5">
        <f>ROUND(Source!DI461,O473)</f>
        <v>11002.74</v>
      </c>
      <c r="Q473" s="5"/>
      <c r="R473" s="5"/>
      <c r="S473" s="5"/>
      <c r="T473" s="5"/>
      <c r="U473" s="5"/>
      <c r="V473" s="5"/>
      <c r="W473" s="5">
        <v>991.36</v>
      </c>
      <c r="X473" s="5">
        <v>1</v>
      </c>
      <c r="Y473" s="5">
        <v>991.36</v>
      </c>
      <c r="Z473" s="5">
        <v>11002.74</v>
      </c>
      <c r="AA473" s="5">
        <v>1</v>
      </c>
      <c r="AB473" s="5">
        <v>11002.74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231</v>
      </c>
      <c r="F474" s="5">
        <f>ROUND(Source!BB461,O474)</f>
        <v>0</v>
      </c>
      <c r="G474" s="5" t="s">
        <v>176</v>
      </c>
      <c r="H474" s="5" t="s">
        <v>177</v>
      </c>
      <c r="I474" s="5"/>
      <c r="J474" s="5"/>
      <c r="K474" s="5">
        <v>231</v>
      </c>
      <c r="L474" s="5">
        <v>12</v>
      </c>
      <c r="M474" s="5">
        <v>3</v>
      </c>
      <c r="N474" s="5" t="s">
        <v>3</v>
      </c>
      <c r="O474" s="5">
        <v>2</v>
      </c>
      <c r="P474" s="5">
        <f>ROUND(Source!ET461,O474)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204</v>
      </c>
      <c r="F475" s="5">
        <f>ROUND(Source!R461,O475)</f>
        <v>222.94</v>
      </c>
      <c r="G475" s="5" t="s">
        <v>178</v>
      </c>
      <c r="H475" s="5" t="s">
        <v>179</v>
      </c>
      <c r="I475" s="5"/>
      <c r="J475" s="5"/>
      <c r="K475" s="5">
        <v>204</v>
      </c>
      <c r="L475" s="5">
        <v>13</v>
      </c>
      <c r="M475" s="5">
        <v>3</v>
      </c>
      <c r="N475" s="5" t="s">
        <v>3</v>
      </c>
      <c r="O475" s="5">
        <v>2</v>
      </c>
      <c r="P475" s="5">
        <f>ROUND(Source!DJ461,O475)</f>
        <v>6471.95</v>
      </c>
      <c r="Q475" s="5"/>
      <c r="R475" s="5"/>
      <c r="S475" s="5"/>
      <c r="T475" s="5"/>
      <c r="U475" s="5"/>
      <c r="V475" s="5"/>
      <c r="W475" s="5">
        <v>222.94</v>
      </c>
      <c r="X475" s="5">
        <v>1</v>
      </c>
      <c r="Y475" s="5">
        <v>222.94</v>
      </c>
      <c r="Z475" s="5">
        <v>6471.95</v>
      </c>
      <c r="AA475" s="5">
        <v>1</v>
      </c>
      <c r="AB475" s="5">
        <v>6471.95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205</v>
      </c>
      <c r="F476" s="5">
        <f>ROUND(Source!S461,O476)</f>
        <v>833.58</v>
      </c>
      <c r="G476" s="5" t="s">
        <v>180</v>
      </c>
      <c r="H476" s="5" t="s">
        <v>181</v>
      </c>
      <c r="I476" s="5"/>
      <c r="J476" s="5"/>
      <c r="K476" s="5">
        <v>205</v>
      </c>
      <c r="L476" s="5">
        <v>14</v>
      </c>
      <c r="M476" s="5">
        <v>3</v>
      </c>
      <c r="N476" s="5" t="s">
        <v>3</v>
      </c>
      <c r="O476" s="5">
        <v>2</v>
      </c>
      <c r="P476" s="5">
        <f>ROUND(Source!DK461,O476)</f>
        <v>24198.83</v>
      </c>
      <c r="Q476" s="5"/>
      <c r="R476" s="5"/>
      <c r="S476" s="5"/>
      <c r="T476" s="5"/>
      <c r="U476" s="5"/>
      <c r="V476" s="5"/>
      <c r="W476" s="5">
        <v>833.58</v>
      </c>
      <c r="X476" s="5">
        <v>1</v>
      </c>
      <c r="Y476" s="5">
        <v>833.58</v>
      </c>
      <c r="Z476" s="5">
        <v>24198.83</v>
      </c>
      <c r="AA476" s="5">
        <v>1</v>
      </c>
      <c r="AB476" s="5">
        <v>24198.83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232</v>
      </c>
      <c r="F477" s="5">
        <f>ROUND(Source!BC461,O477)</f>
        <v>0</v>
      </c>
      <c r="G477" s="5" t="s">
        <v>182</v>
      </c>
      <c r="H477" s="5" t="s">
        <v>183</v>
      </c>
      <c r="I477" s="5"/>
      <c r="J477" s="5"/>
      <c r="K477" s="5">
        <v>232</v>
      </c>
      <c r="L477" s="5">
        <v>15</v>
      </c>
      <c r="M477" s="5">
        <v>3</v>
      </c>
      <c r="N477" s="5" t="s">
        <v>3</v>
      </c>
      <c r="O477" s="5">
        <v>2</v>
      </c>
      <c r="P477" s="5">
        <f>ROUND(Source!EU461,O477)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214</v>
      </c>
      <c r="F478" s="5">
        <f>ROUND(Source!AS461,O478)</f>
        <v>608.29</v>
      </c>
      <c r="G478" s="5" t="s">
        <v>184</v>
      </c>
      <c r="H478" s="5" t="s">
        <v>185</v>
      </c>
      <c r="I478" s="5"/>
      <c r="J478" s="5"/>
      <c r="K478" s="5">
        <v>214</v>
      </c>
      <c r="L478" s="5">
        <v>16</v>
      </c>
      <c r="M478" s="5">
        <v>3</v>
      </c>
      <c r="N478" s="5" t="s">
        <v>3</v>
      </c>
      <c r="O478" s="5">
        <v>2</v>
      </c>
      <c r="P478" s="5">
        <f>ROUND(Source!EK461,O478)</f>
        <v>13015.97</v>
      </c>
      <c r="Q478" s="5"/>
      <c r="R478" s="5"/>
      <c r="S478" s="5"/>
      <c r="T478" s="5"/>
      <c r="U478" s="5"/>
      <c r="V478" s="5"/>
      <c r="W478" s="5">
        <v>608.29</v>
      </c>
      <c r="X478" s="5">
        <v>1</v>
      </c>
      <c r="Y478" s="5">
        <v>608.29</v>
      </c>
      <c r="Z478" s="5">
        <v>13015.97</v>
      </c>
      <c r="AA478" s="5">
        <v>1</v>
      </c>
      <c r="AB478" s="5">
        <v>13015.97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215</v>
      </c>
      <c r="F479" s="5">
        <f>ROUND(Source!AT461,O479)</f>
        <v>3421.04</v>
      </c>
      <c r="G479" s="5" t="s">
        <v>186</v>
      </c>
      <c r="H479" s="5" t="s">
        <v>187</v>
      </c>
      <c r="I479" s="5"/>
      <c r="J479" s="5"/>
      <c r="K479" s="5">
        <v>215</v>
      </c>
      <c r="L479" s="5">
        <v>17</v>
      </c>
      <c r="M479" s="5">
        <v>3</v>
      </c>
      <c r="N479" s="5" t="s">
        <v>3</v>
      </c>
      <c r="O479" s="5">
        <v>2</v>
      </c>
      <c r="P479" s="5">
        <f>ROUND(Source!EL461,O479)</f>
        <v>69486.16</v>
      </c>
      <c r="Q479" s="5"/>
      <c r="R479" s="5"/>
      <c r="S479" s="5"/>
      <c r="T479" s="5"/>
      <c r="U479" s="5"/>
      <c r="V479" s="5"/>
      <c r="W479" s="5">
        <v>3421.04</v>
      </c>
      <c r="X479" s="5">
        <v>1</v>
      </c>
      <c r="Y479" s="5">
        <v>3421.04</v>
      </c>
      <c r="Z479" s="5">
        <v>69486.16</v>
      </c>
      <c r="AA479" s="5">
        <v>1</v>
      </c>
      <c r="AB479" s="5">
        <v>69486.16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217</v>
      </c>
      <c r="F480" s="5">
        <f>ROUND(Source!AU461,O480)</f>
        <v>0</v>
      </c>
      <c r="G480" s="5" t="s">
        <v>188</v>
      </c>
      <c r="H480" s="5" t="s">
        <v>189</v>
      </c>
      <c r="I480" s="5"/>
      <c r="J480" s="5"/>
      <c r="K480" s="5">
        <v>217</v>
      </c>
      <c r="L480" s="5">
        <v>18</v>
      </c>
      <c r="M480" s="5">
        <v>3</v>
      </c>
      <c r="N480" s="5" t="s">
        <v>3</v>
      </c>
      <c r="O480" s="5">
        <v>2</v>
      </c>
      <c r="P480" s="5">
        <f>ROUND(Source!EM461,O480)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230</v>
      </c>
      <c r="F481" s="5">
        <f>ROUND(Source!BA461,O481)</f>
        <v>0</v>
      </c>
      <c r="G481" s="5" t="s">
        <v>190</v>
      </c>
      <c r="H481" s="5" t="s">
        <v>191</v>
      </c>
      <c r="I481" s="5"/>
      <c r="J481" s="5"/>
      <c r="K481" s="5">
        <v>230</v>
      </c>
      <c r="L481" s="5">
        <v>19</v>
      </c>
      <c r="M481" s="5">
        <v>3</v>
      </c>
      <c r="N481" s="5" t="s">
        <v>3</v>
      </c>
      <c r="O481" s="5">
        <v>2</v>
      </c>
      <c r="P481" s="5">
        <f>ROUND(Source!ES461,O481)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206</v>
      </c>
      <c r="F482" s="5">
        <f>ROUND(Source!T461,O482)</f>
        <v>0</v>
      </c>
      <c r="G482" s="5" t="s">
        <v>192</v>
      </c>
      <c r="H482" s="5" t="s">
        <v>193</v>
      </c>
      <c r="I482" s="5"/>
      <c r="J482" s="5"/>
      <c r="K482" s="5">
        <v>206</v>
      </c>
      <c r="L482" s="5">
        <v>20</v>
      </c>
      <c r="M482" s="5">
        <v>3</v>
      </c>
      <c r="N482" s="5" t="s">
        <v>3</v>
      </c>
      <c r="O482" s="5">
        <v>2</v>
      </c>
      <c r="P482" s="5">
        <f>ROUND(Source!DL461,O482)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207</v>
      </c>
      <c r="F483" s="5">
        <f>Source!U461</f>
        <v>65.900000000000006</v>
      </c>
      <c r="G483" s="5" t="s">
        <v>194</v>
      </c>
      <c r="H483" s="5" t="s">
        <v>195</v>
      </c>
      <c r="I483" s="5"/>
      <c r="J483" s="5"/>
      <c r="K483" s="5">
        <v>207</v>
      </c>
      <c r="L483" s="5">
        <v>21</v>
      </c>
      <c r="M483" s="5">
        <v>3</v>
      </c>
      <c r="N483" s="5" t="s">
        <v>3</v>
      </c>
      <c r="O483" s="5">
        <v>-1</v>
      </c>
      <c r="P483" s="5">
        <f>Source!DM461</f>
        <v>65.900000000000006</v>
      </c>
      <c r="Q483" s="5"/>
      <c r="R483" s="5"/>
      <c r="S483" s="5"/>
      <c r="T483" s="5"/>
      <c r="U483" s="5"/>
      <c r="V483" s="5"/>
      <c r="W483" s="5">
        <v>65.900000000000006</v>
      </c>
      <c r="X483" s="5">
        <v>1</v>
      </c>
      <c r="Y483" s="5">
        <v>65.900000000000006</v>
      </c>
      <c r="Z483" s="5">
        <v>65.900000000000006</v>
      </c>
      <c r="AA483" s="5">
        <v>1</v>
      </c>
      <c r="AB483" s="5">
        <v>65.900000000000006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208</v>
      </c>
      <c r="F484" s="5">
        <f>Source!V461</f>
        <v>0</v>
      </c>
      <c r="G484" s="5" t="s">
        <v>196</v>
      </c>
      <c r="H484" s="5" t="s">
        <v>197</v>
      </c>
      <c r="I484" s="5"/>
      <c r="J484" s="5"/>
      <c r="K484" s="5">
        <v>208</v>
      </c>
      <c r="L484" s="5">
        <v>22</v>
      </c>
      <c r="M484" s="5">
        <v>3</v>
      </c>
      <c r="N484" s="5" t="s">
        <v>3</v>
      </c>
      <c r="O484" s="5">
        <v>-1</v>
      </c>
      <c r="P484" s="5">
        <f>Source!DN461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209</v>
      </c>
      <c r="F485" s="5">
        <f>ROUND(Source!W461,O485)</f>
        <v>0</v>
      </c>
      <c r="G485" s="5" t="s">
        <v>198</v>
      </c>
      <c r="H485" s="5" t="s">
        <v>199</v>
      </c>
      <c r="I485" s="5"/>
      <c r="J485" s="5"/>
      <c r="K485" s="5">
        <v>209</v>
      </c>
      <c r="L485" s="5">
        <v>23</v>
      </c>
      <c r="M485" s="5">
        <v>3</v>
      </c>
      <c r="N485" s="5" t="s">
        <v>3</v>
      </c>
      <c r="O485" s="5">
        <v>2</v>
      </c>
      <c r="P485" s="5">
        <f>ROUND(Source!DO461,O485)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233</v>
      </c>
      <c r="F486" s="5">
        <f>ROUND(Source!BD461,O486)</f>
        <v>0</v>
      </c>
      <c r="G486" s="5" t="s">
        <v>200</v>
      </c>
      <c r="H486" s="5" t="s">
        <v>201</v>
      </c>
      <c r="I486" s="5"/>
      <c r="J486" s="5"/>
      <c r="K486" s="5">
        <v>233</v>
      </c>
      <c r="L486" s="5">
        <v>24</v>
      </c>
      <c r="M486" s="5">
        <v>3</v>
      </c>
      <c r="N486" s="5" t="s">
        <v>3</v>
      </c>
      <c r="O486" s="5">
        <v>2</v>
      </c>
      <c r="P486" s="5">
        <f>ROUND(Source!EV461,O486)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210</v>
      </c>
      <c r="F487" s="5">
        <f>ROUND(Source!X461,O487)</f>
        <v>997.98</v>
      </c>
      <c r="G487" s="5" t="s">
        <v>202</v>
      </c>
      <c r="H487" s="5" t="s">
        <v>203</v>
      </c>
      <c r="I487" s="5"/>
      <c r="J487" s="5"/>
      <c r="K487" s="5">
        <v>210</v>
      </c>
      <c r="L487" s="5">
        <v>25</v>
      </c>
      <c r="M487" s="5">
        <v>3</v>
      </c>
      <c r="N487" s="5" t="s">
        <v>3</v>
      </c>
      <c r="O487" s="5">
        <v>2</v>
      </c>
      <c r="P487" s="5">
        <f>ROUND(Source!DP461,O487)</f>
        <v>23654.51</v>
      </c>
      <c r="Q487" s="5"/>
      <c r="R487" s="5"/>
      <c r="S487" s="5"/>
      <c r="T487" s="5"/>
      <c r="U487" s="5"/>
      <c r="V487" s="5"/>
      <c r="W487" s="5">
        <v>997.98</v>
      </c>
      <c r="X487" s="5">
        <v>1</v>
      </c>
      <c r="Y487" s="5">
        <v>997.98</v>
      </c>
      <c r="Z487" s="5">
        <v>23654.51</v>
      </c>
      <c r="AA487" s="5">
        <v>1</v>
      </c>
      <c r="AB487" s="5">
        <v>23654.51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211</v>
      </c>
      <c r="F488" s="5">
        <f>ROUND(Source!Y461,O488)</f>
        <v>650.61</v>
      </c>
      <c r="G488" s="5" t="s">
        <v>204</v>
      </c>
      <c r="H488" s="5" t="s">
        <v>205</v>
      </c>
      <c r="I488" s="5"/>
      <c r="J488" s="5"/>
      <c r="K488" s="5">
        <v>211</v>
      </c>
      <c r="L488" s="5">
        <v>26</v>
      </c>
      <c r="M488" s="5">
        <v>3</v>
      </c>
      <c r="N488" s="5" t="s">
        <v>3</v>
      </c>
      <c r="O488" s="5">
        <v>2</v>
      </c>
      <c r="P488" s="5">
        <f>ROUND(Source!DQ461,O488)</f>
        <v>10962.13</v>
      </c>
      <c r="Q488" s="5"/>
      <c r="R488" s="5"/>
      <c r="S488" s="5"/>
      <c r="T488" s="5"/>
      <c r="U488" s="5"/>
      <c r="V488" s="5"/>
      <c r="W488" s="5">
        <v>650.61</v>
      </c>
      <c r="X488" s="5">
        <v>1</v>
      </c>
      <c r="Y488" s="5">
        <v>650.61</v>
      </c>
      <c r="Z488" s="5">
        <v>10962.13</v>
      </c>
      <c r="AA488" s="5">
        <v>1</v>
      </c>
      <c r="AB488" s="5">
        <v>10962.13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224</v>
      </c>
      <c r="F489" s="5">
        <f>ROUND(Source!AR461,O489)</f>
        <v>3298337.96</v>
      </c>
      <c r="G489" s="5" t="s">
        <v>206</v>
      </c>
      <c r="H489" s="5" t="s">
        <v>207</v>
      </c>
      <c r="I489" s="5"/>
      <c r="J489" s="5"/>
      <c r="K489" s="5">
        <v>224</v>
      </c>
      <c r="L489" s="5">
        <v>27</v>
      </c>
      <c r="M489" s="5">
        <v>3</v>
      </c>
      <c r="N489" s="5" t="s">
        <v>3</v>
      </c>
      <c r="O489" s="5">
        <v>2</v>
      </c>
      <c r="P489" s="5">
        <f>ROUND(Source!EJ461,O489)</f>
        <v>20540158.73</v>
      </c>
      <c r="Q489" s="5"/>
      <c r="R489" s="5"/>
      <c r="S489" s="5"/>
      <c r="T489" s="5"/>
      <c r="U489" s="5"/>
      <c r="V489" s="5"/>
      <c r="W489" s="5">
        <v>3298337.96</v>
      </c>
      <c r="X489" s="5">
        <v>1</v>
      </c>
      <c r="Y489" s="5">
        <v>3298337.96</v>
      </c>
      <c r="Z489" s="5">
        <v>20540158.73</v>
      </c>
      <c r="AA489" s="5">
        <v>1</v>
      </c>
      <c r="AB489" s="5">
        <v>20540158.73</v>
      </c>
    </row>
    <row r="492" spans="1:28" x14ac:dyDescent="0.2">
      <c r="A492">
        <v>70</v>
      </c>
      <c r="B492">
        <v>1</v>
      </c>
      <c r="D492">
        <v>1</v>
      </c>
      <c r="E492" t="s">
        <v>331</v>
      </c>
      <c r="F492" t="s">
        <v>332</v>
      </c>
      <c r="G492">
        <v>0</v>
      </c>
      <c r="H492">
        <v>0</v>
      </c>
      <c r="I492" t="s">
        <v>3</v>
      </c>
      <c r="J492">
        <v>0</v>
      </c>
      <c r="K492">
        <v>0</v>
      </c>
      <c r="L492" t="s">
        <v>3</v>
      </c>
      <c r="M492" t="s">
        <v>3</v>
      </c>
      <c r="N492">
        <v>0</v>
      </c>
      <c r="O492">
        <v>0</v>
      </c>
      <c r="P492" t="s">
        <v>3</v>
      </c>
    </row>
    <row r="494" spans="1:28" x14ac:dyDescent="0.2">
      <c r="A494">
        <v>-1</v>
      </c>
    </row>
    <row r="496" spans="1:28" x14ac:dyDescent="0.2">
      <c r="A496" s="4">
        <v>75</v>
      </c>
      <c r="B496" s="4" t="s">
        <v>333</v>
      </c>
      <c r="C496" s="4">
        <v>2000</v>
      </c>
      <c r="D496" s="4">
        <v>0</v>
      </c>
      <c r="E496" s="4">
        <v>1</v>
      </c>
      <c r="F496" s="4"/>
      <c r="G496" s="4">
        <v>0</v>
      </c>
      <c r="H496" s="4">
        <v>1</v>
      </c>
      <c r="I496" s="4">
        <v>0</v>
      </c>
      <c r="J496" s="4">
        <v>1</v>
      </c>
      <c r="K496" s="4">
        <v>0</v>
      </c>
      <c r="L496" s="4">
        <v>0</v>
      </c>
      <c r="M496" s="4">
        <v>0</v>
      </c>
      <c r="N496" s="4">
        <v>83646471</v>
      </c>
      <c r="O496" s="4">
        <v>1</v>
      </c>
    </row>
    <row r="497" spans="1:50" x14ac:dyDescent="0.2">
      <c r="A497" s="4">
        <v>75</v>
      </c>
      <c r="B497" s="4" t="s">
        <v>334</v>
      </c>
      <c r="C497" s="4">
        <v>2023</v>
      </c>
      <c r="D497" s="4">
        <v>0</v>
      </c>
      <c r="E497" s="4">
        <v>3</v>
      </c>
      <c r="F497" s="4"/>
      <c r="G497" s="4">
        <v>0</v>
      </c>
      <c r="H497" s="4">
        <v>2</v>
      </c>
      <c r="I497" s="4">
        <v>1</v>
      </c>
      <c r="J497" s="4">
        <v>1</v>
      </c>
      <c r="K497" s="4">
        <v>95</v>
      </c>
      <c r="L497" s="4">
        <v>65</v>
      </c>
      <c r="M497" s="4">
        <v>1</v>
      </c>
      <c r="N497" s="4">
        <v>83646472</v>
      </c>
      <c r="O497" s="4">
        <v>2</v>
      </c>
    </row>
    <row r="498" spans="1:50" x14ac:dyDescent="0.2">
      <c r="A498" s="6">
        <v>1</v>
      </c>
      <c r="B498" s="6" t="s">
        <v>335</v>
      </c>
      <c r="C498" s="6" t="s">
        <v>336</v>
      </c>
      <c r="D498" s="6">
        <v>2023</v>
      </c>
      <c r="E498" s="6">
        <v>3</v>
      </c>
      <c r="F498" s="6">
        <v>1</v>
      </c>
      <c r="G498" s="6">
        <v>1</v>
      </c>
      <c r="H498" s="6">
        <v>0</v>
      </c>
      <c r="I498" s="6">
        <v>2</v>
      </c>
      <c r="J498" s="6">
        <v>1</v>
      </c>
      <c r="K498" s="6">
        <v>1</v>
      </c>
      <c r="L498" s="6">
        <v>1</v>
      </c>
      <c r="M498" s="6">
        <v>1</v>
      </c>
      <c r="N498" s="6">
        <v>1</v>
      </c>
      <c r="O498" s="6">
        <v>1</v>
      </c>
      <c r="P498" s="6">
        <v>1</v>
      </c>
      <c r="Q498" s="6">
        <v>1</v>
      </c>
      <c r="R498" s="6" t="s">
        <v>3</v>
      </c>
      <c r="S498" s="6" t="s">
        <v>3</v>
      </c>
      <c r="T498" s="6" t="s">
        <v>3</v>
      </c>
      <c r="U498" s="6" t="s">
        <v>3</v>
      </c>
      <c r="V498" s="6" t="s">
        <v>3</v>
      </c>
      <c r="W498" s="6" t="s">
        <v>3</v>
      </c>
      <c r="X498" s="6" t="s">
        <v>3</v>
      </c>
      <c r="Y498" s="6" t="s">
        <v>3</v>
      </c>
      <c r="Z498" s="6" t="s">
        <v>3</v>
      </c>
      <c r="AA498" s="6" t="s">
        <v>337</v>
      </c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>
        <v>83646473</v>
      </c>
      <c r="AO498" s="6"/>
      <c r="AP498" s="6"/>
      <c r="AQ498" s="6"/>
      <c r="AR498" s="6"/>
      <c r="AS498" s="6"/>
      <c r="AT498" s="6"/>
      <c r="AU498" s="6"/>
      <c r="AV498" s="6"/>
      <c r="AW498" s="6"/>
      <c r="AX498" s="6"/>
    </row>
    <row r="502" spans="1:50" x14ac:dyDescent="0.2">
      <c r="A502">
        <v>65</v>
      </c>
      <c r="C502">
        <v>1</v>
      </c>
      <c r="D502">
        <v>0</v>
      </c>
      <c r="E50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74351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67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83646471</v>
      </c>
      <c r="E14" s="1">
        <v>83646472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13</v>
      </c>
      <c r="D16" s="7" t="s">
        <v>14</v>
      </c>
      <c r="E16" s="8">
        <f>ROUND((Source!F448)/1000,2)</f>
        <v>0.61</v>
      </c>
      <c r="F16" s="8">
        <f>ROUND((Source!F449)/1000,2)</f>
        <v>3.42</v>
      </c>
      <c r="G16" s="8">
        <f>ROUND((Source!F440)/1000,2)</f>
        <v>3294.31</v>
      </c>
      <c r="H16" s="8">
        <f>ROUND((Source!F450)/1000+(Source!F451)/1000,2)</f>
        <v>0</v>
      </c>
      <c r="I16" s="8">
        <f>E16+F16+G16+H16</f>
        <v>3298.34</v>
      </c>
      <c r="J16" s="8">
        <f>ROUND((Source!F446+Source!F445)/1000,2)</f>
        <v>1.06</v>
      </c>
      <c r="K16" s="8">
        <v>6591.55</v>
      </c>
      <c r="L16" s="8">
        <v>0</v>
      </c>
      <c r="M16" s="8">
        <v>0</v>
      </c>
      <c r="N16" s="8">
        <f>I16+L16+M16</f>
        <v>3298.34</v>
      </c>
      <c r="T16" s="9">
        <f>ROUND((Source!P448)/1000,2)</f>
        <v>13.02</v>
      </c>
      <c r="U16" s="9">
        <f>ROUND((Source!P449)/1000,2)</f>
        <v>69.489999999999995</v>
      </c>
      <c r="V16" s="9">
        <f>ROUND((Source!P440)/1000,2)</f>
        <v>20457.66</v>
      </c>
      <c r="W16" s="9">
        <f>ROUND((Source!P450)/1000+(Source!P451)/1000,2)</f>
        <v>0</v>
      </c>
      <c r="X16" s="9">
        <f>T16+U16+V16+W16</f>
        <v>20540.169999999998</v>
      </c>
      <c r="Y16" s="9">
        <f>ROUND((Source!P446+Source!P445)/1000,2)</f>
        <v>30.67</v>
      </c>
      <c r="Z16" s="9">
        <v>40955.17</v>
      </c>
      <c r="AA16" s="9">
        <v>0</v>
      </c>
      <c r="AB16" s="9">
        <v>0</v>
      </c>
      <c r="AC16" s="9">
        <f>X16+AA16+AB16</f>
        <v>20540.169999999998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3296689.37</v>
      </c>
      <c r="AU16" s="8">
        <v>3294864.43</v>
      </c>
      <c r="AV16" s="8">
        <v>0</v>
      </c>
      <c r="AW16" s="8">
        <v>3294308.63</v>
      </c>
      <c r="AX16" s="8">
        <v>0</v>
      </c>
      <c r="AY16" s="8">
        <v>991.36</v>
      </c>
      <c r="AZ16" s="8">
        <v>222.94</v>
      </c>
      <c r="BA16" s="8">
        <v>833.58</v>
      </c>
      <c r="BB16" s="8">
        <v>608.29</v>
      </c>
      <c r="BC16" s="8">
        <v>3421.04</v>
      </c>
      <c r="BD16" s="8">
        <v>0</v>
      </c>
      <c r="BE16" s="8">
        <v>0</v>
      </c>
      <c r="BF16" s="8">
        <v>65.900000000000006</v>
      </c>
      <c r="BG16" s="8">
        <v>0</v>
      </c>
      <c r="BH16" s="8">
        <v>0</v>
      </c>
      <c r="BI16" s="8">
        <v>997.98</v>
      </c>
      <c r="BJ16" s="8">
        <v>650.61</v>
      </c>
      <c r="BK16" s="8">
        <v>3298337.96</v>
      </c>
      <c r="BR16" s="9">
        <v>20495186.969999999</v>
      </c>
      <c r="BS16" s="9">
        <v>20459985.399999999</v>
      </c>
      <c r="BT16" s="9">
        <v>0</v>
      </c>
      <c r="BU16" s="9">
        <v>20457656.600000001</v>
      </c>
      <c r="BV16" s="9">
        <v>0</v>
      </c>
      <c r="BW16" s="9">
        <v>11002.74</v>
      </c>
      <c r="BX16" s="9">
        <v>6471.95</v>
      </c>
      <c r="BY16" s="9">
        <v>24198.83</v>
      </c>
      <c r="BZ16" s="9">
        <v>13015.97</v>
      </c>
      <c r="CA16" s="9">
        <v>69486.16</v>
      </c>
      <c r="CB16" s="9">
        <v>0</v>
      </c>
      <c r="CC16" s="9">
        <v>0</v>
      </c>
      <c r="CD16" s="9">
        <v>65.900000000000006</v>
      </c>
      <c r="CE16" s="9">
        <v>0</v>
      </c>
      <c r="CF16" s="9">
        <v>0</v>
      </c>
      <c r="CG16" s="9">
        <v>23654.51</v>
      </c>
      <c r="CH16" s="9">
        <v>10962.13</v>
      </c>
      <c r="CI16" s="9">
        <v>20540158.73</v>
      </c>
    </row>
    <row r="18" spans="1:29" x14ac:dyDescent="0.2">
      <c r="A18">
        <v>51</v>
      </c>
      <c r="E18">
        <v>0.61</v>
      </c>
      <c r="F18">
        <v>3.42</v>
      </c>
      <c r="G18">
        <v>3294.31</v>
      </c>
      <c r="H18">
        <v>0</v>
      </c>
      <c r="I18">
        <v>3298.34</v>
      </c>
      <c r="J18">
        <v>1.06</v>
      </c>
      <c r="K18">
        <v>6591.55</v>
      </c>
      <c r="L18">
        <v>0</v>
      </c>
      <c r="M18">
        <v>0</v>
      </c>
      <c r="N18">
        <v>3298.34</v>
      </c>
      <c r="T18">
        <v>13.02</v>
      </c>
      <c r="U18">
        <v>69.489999999999995</v>
      </c>
      <c r="V18">
        <v>20457.66</v>
      </c>
      <c r="W18">
        <v>0</v>
      </c>
      <c r="X18">
        <v>20540.169999999998</v>
      </c>
      <c r="Y18">
        <v>30.67</v>
      </c>
      <c r="Z18">
        <v>40955.17</v>
      </c>
      <c r="AA18">
        <v>0</v>
      </c>
      <c r="AB18">
        <v>0</v>
      </c>
      <c r="AC18">
        <v>20540.169999999998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3296689.37</v>
      </c>
      <c r="G20" s="5" t="s">
        <v>154</v>
      </c>
      <c r="H20" s="5" t="s">
        <v>155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20495186.969999999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3294864.43</v>
      </c>
      <c r="G21" s="5" t="s">
        <v>156</v>
      </c>
      <c r="H21" s="5" t="s">
        <v>157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20459985.399999999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158</v>
      </c>
      <c r="H22" s="5" t="s">
        <v>159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3294864.43</v>
      </c>
      <c r="G23" s="5" t="s">
        <v>160</v>
      </c>
      <c r="H23" s="5" t="s">
        <v>161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20459985.399999999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555.79999999999995</v>
      </c>
      <c r="G24" s="5" t="s">
        <v>162</v>
      </c>
      <c r="H24" s="5" t="s">
        <v>163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2328.8000000000002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164</v>
      </c>
      <c r="H25" s="5" t="s">
        <v>165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555.79999999999995</v>
      </c>
      <c r="G26" s="5" t="s">
        <v>166</v>
      </c>
      <c r="H26" s="5" t="s">
        <v>167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2328.8000000000002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3294308.63</v>
      </c>
      <c r="G27" s="5" t="s">
        <v>168</v>
      </c>
      <c r="H27" s="5" t="s">
        <v>169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20457656.600000001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170</v>
      </c>
      <c r="H28" s="5" t="s">
        <v>171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3294308.63</v>
      </c>
      <c r="G29" s="5" t="s">
        <v>172</v>
      </c>
      <c r="H29" s="5" t="s">
        <v>173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20457656.600000001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991.36</v>
      </c>
      <c r="G30" s="5" t="s">
        <v>174</v>
      </c>
      <c r="H30" s="5" t="s">
        <v>175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11002.74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176</v>
      </c>
      <c r="H31" s="5" t="s">
        <v>177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222.94</v>
      </c>
      <c r="G32" s="5" t="s">
        <v>178</v>
      </c>
      <c r="H32" s="5" t="s">
        <v>179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6471.95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833.58</v>
      </c>
      <c r="G33" s="5" t="s">
        <v>180</v>
      </c>
      <c r="H33" s="5" t="s">
        <v>181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24198.83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182</v>
      </c>
      <c r="H34" s="5" t="s">
        <v>183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608.29</v>
      </c>
      <c r="G35" s="5" t="s">
        <v>184</v>
      </c>
      <c r="H35" s="5" t="s">
        <v>185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13015.97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3421.04</v>
      </c>
      <c r="G36" s="5" t="s">
        <v>186</v>
      </c>
      <c r="H36" s="5" t="s">
        <v>187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69486.16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188</v>
      </c>
      <c r="H37" s="5" t="s">
        <v>189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190</v>
      </c>
      <c r="H38" s="5" t="s">
        <v>191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192</v>
      </c>
      <c r="H39" s="5" t="s">
        <v>193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65.900000000000006</v>
      </c>
      <c r="G40" s="5" t="s">
        <v>194</v>
      </c>
      <c r="H40" s="5" t="s">
        <v>195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65.900000000000006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196</v>
      </c>
      <c r="H41" s="5" t="s">
        <v>197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198</v>
      </c>
      <c r="H42" s="5" t="s">
        <v>199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200</v>
      </c>
      <c r="H43" s="5" t="s">
        <v>201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997.98</v>
      </c>
      <c r="G44" s="5" t="s">
        <v>202</v>
      </c>
      <c r="H44" s="5" t="s">
        <v>203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23654.51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650.61</v>
      </c>
      <c r="G45" s="5" t="s">
        <v>204</v>
      </c>
      <c r="H45" s="5" t="s">
        <v>205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10962.13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3298337.96</v>
      </c>
      <c r="G46" s="5" t="s">
        <v>206</v>
      </c>
      <c r="H46" s="5" t="s">
        <v>207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20540158.73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333</v>
      </c>
      <c r="C51" s="4">
        <v>2000</v>
      </c>
      <c r="D51" s="4">
        <v>0</v>
      </c>
      <c r="E51" s="4">
        <v>1</v>
      </c>
      <c r="F51" s="4"/>
      <c r="G51" s="4">
        <v>0</v>
      </c>
      <c r="H51" s="4">
        <v>1</v>
      </c>
      <c r="I51" s="4">
        <v>0</v>
      </c>
      <c r="J51" s="4">
        <v>1</v>
      </c>
      <c r="K51" s="4">
        <v>0</v>
      </c>
      <c r="L51" s="4">
        <v>0</v>
      </c>
      <c r="M51" s="4">
        <v>0</v>
      </c>
      <c r="N51" s="4">
        <v>83646471</v>
      </c>
      <c r="O51" s="4">
        <v>1</v>
      </c>
    </row>
    <row r="52" spans="1:50" x14ac:dyDescent="0.2">
      <c r="A52" s="4">
        <v>75</v>
      </c>
      <c r="B52" s="4" t="s">
        <v>334</v>
      </c>
      <c r="C52" s="4">
        <v>2023</v>
      </c>
      <c r="D52" s="4">
        <v>0</v>
      </c>
      <c r="E52" s="4">
        <v>3</v>
      </c>
      <c r="F52" s="4"/>
      <c r="G52" s="4">
        <v>0</v>
      </c>
      <c r="H52" s="4">
        <v>2</v>
      </c>
      <c r="I52" s="4">
        <v>1</v>
      </c>
      <c r="J52" s="4">
        <v>1</v>
      </c>
      <c r="K52" s="4">
        <v>95</v>
      </c>
      <c r="L52" s="4">
        <v>65</v>
      </c>
      <c r="M52" s="4">
        <v>1</v>
      </c>
      <c r="N52" s="4">
        <v>83646472</v>
      </c>
      <c r="O52" s="4">
        <v>2</v>
      </c>
    </row>
    <row r="53" spans="1:50" x14ac:dyDescent="0.2">
      <c r="A53" s="6">
        <v>1</v>
      </c>
      <c r="B53" s="6" t="s">
        <v>335</v>
      </c>
      <c r="C53" s="6" t="s">
        <v>336</v>
      </c>
      <c r="D53" s="6">
        <v>2023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337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83646473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83646471</v>
      </c>
      <c r="C1">
        <v>83646942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339</v>
      </c>
      <c r="J1" t="s">
        <v>3</v>
      </c>
      <c r="K1" t="s">
        <v>340</v>
      </c>
      <c r="L1">
        <v>1191</v>
      </c>
      <c r="N1">
        <v>1013</v>
      </c>
      <c r="O1" t="s">
        <v>341</v>
      </c>
      <c r="P1" t="s">
        <v>341</v>
      </c>
      <c r="Q1">
        <v>1</v>
      </c>
      <c r="W1">
        <v>0</v>
      </c>
      <c r="X1">
        <v>476480486</v>
      </c>
      <c r="Y1">
        <f t="shared" ref="Y1:Y46" si="0">AT1</f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192.7</v>
      </c>
      <c r="AU1" t="s">
        <v>3</v>
      </c>
      <c r="AV1">
        <v>1</v>
      </c>
      <c r="AW1">
        <v>2</v>
      </c>
      <c r="AX1">
        <v>83646944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7.7080000000000002</v>
      </c>
      <c r="CW1">
        <v>0</v>
      </c>
      <c r="CX1">
        <f>ROUND(Y1*Source!I28,9)</f>
        <v>7.7080000000000002</v>
      </c>
      <c r="CY1">
        <f>AD1</f>
        <v>0</v>
      </c>
      <c r="CZ1">
        <f>AH1</f>
        <v>0</v>
      </c>
      <c r="DA1">
        <f>AL1</f>
        <v>1</v>
      </c>
      <c r="DB1">
        <f t="shared" ref="DB1:DB46" si="1">ROUND(ROUND(AT1*CZ1,2),6)</f>
        <v>0</v>
      </c>
      <c r="DC1">
        <f t="shared" ref="DC1:DC46" si="2">ROUND(ROUND(AT1*AG1,2),6)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9" si="4">ROUND(ROUND(AF1,2)*CX1,2)</f>
        <v>0</v>
      </c>
      <c r="DH1">
        <f t="shared" ref="DH1:DH9" si="5">ROUND(ROUND(AG1,2)*CX1,2)</f>
        <v>0</v>
      </c>
      <c r="DI1">
        <f t="shared" ref="DI1:DI64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83646472</v>
      </c>
      <c r="C2">
        <v>83646942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339</v>
      </c>
      <c r="J2" t="s">
        <v>3</v>
      </c>
      <c r="K2" t="s">
        <v>340</v>
      </c>
      <c r="L2">
        <v>1191</v>
      </c>
      <c r="N2">
        <v>1013</v>
      </c>
      <c r="O2" t="s">
        <v>341</v>
      </c>
      <c r="P2" t="s">
        <v>341</v>
      </c>
      <c r="Q2">
        <v>1</v>
      </c>
      <c r="W2">
        <v>0</v>
      </c>
      <c r="X2">
        <v>476480486</v>
      </c>
      <c r="Y2">
        <f t="shared" si="0"/>
        <v>192.7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192.7</v>
      </c>
      <c r="AU2" t="s">
        <v>3</v>
      </c>
      <c r="AV2">
        <v>1</v>
      </c>
      <c r="AW2">
        <v>2</v>
      </c>
      <c r="AX2">
        <v>83646944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7.7080000000000002</v>
      </c>
      <c r="CW2">
        <v>0</v>
      </c>
      <c r="CX2">
        <f>ROUND(Y2*Source!I29,9)</f>
        <v>7.7080000000000002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ROW(Source!A34)</f>
        <v>34</v>
      </c>
      <c r="B3">
        <v>83646471</v>
      </c>
      <c r="C3">
        <v>83646957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339</v>
      </c>
      <c r="J3" t="s">
        <v>3</v>
      </c>
      <c r="K3" t="s">
        <v>340</v>
      </c>
      <c r="L3">
        <v>1191</v>
      </c>
      <c r="N3">
        <v>1013</v>
      </c>
      <c r="O3" t="s">
        <v>341</v>
      </c>
      <c r="P3" t="s">
        <v>341</v>
      </c>
      <c r="Q3">
        <v>1</v>
      </c>
      <c r="W3">
        <v>0</v>
      </c>
      <c r="X3">
        <v>476480486</v>
      </c>
      <c r="Y3">
        <f t="shared" si="0"/>
        <v>0.85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0.85</v>
      </c>
      <c r="AU3" t="s">
        <v>3</v>
      </c>
      <c r="AV3">
        <v>1</v>
      </c>
      <c r="AW3">
        <v>2</v>
      </c>
      <c r="AX3">
        <v>83646964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ROUND(AT3*Source!I34*AH3*AL3,2)</f>
        <v>0</v>
      </c>
      <c r="CV3">
        <f>ROUND(Y3*Source!I34,9)</f>
        <v>6.2729999999999997</v>
      </c>
      <c r="CW3">
        <v>0</v>
      </c>
      <c r="CX3">
        <f>ROUND(Y3*Source!I34,9)</f>
        <v>6.2729999999999997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ROW(Source!A34)</f>
        <v>34</v>
      </c>
      <c r="B4">
        <v>83646471</v>
      </c>
      <c r="C4">
        <v>83646957</v>
      </c>
      <c r="D4">
        <v>82035264</v>
      </c>
      <c r="E4">
        <v>1</v>
      </c>
      <c r="F4">
        <v>1</v>
      </c>
      <c r="G4">
        <v>30515945</v>
      </c>
      <c r="H4">
        <v>2</v>
      </c>
      <c r="I4" t="s">
        <v>342</v>
      </c>
      <c r="J4" t="s">
        <v>343</v>
      </c>
      <c r="K4" t="s">
        <v>344</v>
      </c>
      <c r="L4">
        <v>1368</v>
      </c>
      <c r="N4">
        <v>1011</v>
      </c>
      <c r="O4" t="s">
        <v>345</v>
      </c>
      <c r="P4" t="s">
        <v>345</v>
      </c>
      <c r="Q4">
        <v>1</v>
      </c>
      <c r="W4">
        <v>0</v>
      </c>
      <c r="X4">
        <v>-1037327012</v>
      </c>
      <c r="Y4">
        <f t="shared" si="0"/>
        <v>0.2</v>
      </c>
      <c r="AA4">
        <v>0</v>
      </c>
      <c r="AB4">
        <v>34.479999999999997</v>
      </c>
      <c r="AC4">
        <v>12.62</v>
      </c>
      <c r="AD4">
        <v>0</v>
      </c>
      <c r="AE4">
        <v>0</v>
      </c>
      <c r="AF4">
        <v>34.479999999999997</v>
      </c>
      <c r="AG4">
        <v>12.62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0.2</v>
      </c>
      <c r="AU4" t="s">
        <v>3</v>
      </c>
      <c r="AV4">
        <v>0</v>
      </c>
      <c r="AW4">
        <v>2</v>
      </c>
      <c r="AX4">
        <v>83646965</v>
      </c>
      <c r="AY4">
        <v>2</v>
      </c>
      <c r="AZ4">
        <v>98304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ROUND(Y4*Source!I34*DO4,9)</f>
        <v>0</v>
      </c>
      <c r="CX4">
        <f>ROUND(Y4*Source!I34,9)</f>
        <v>1.476</v>
      </c>
      <c r="CY4">
        <f>AB4</f>
        <v>34.479999999999997</v>
      </c>
      <c r="CZ4">
        <f>AF4</f>
        <v>34.479999999999997</v>
      </c>
      <c r="DA4">
        <f>AJ4</f>
        <v>1</v>
      </c>
      <c r="DB4">
        <f t="shared" si="1"/>
        <v>6.9</v>
      </c>
      <c r="DC4">
        <f t="shared" si="2"/>
        <v>2.52</v>
      </c>
      <c r="DD4" t="s">
        <v>3</v>
      </c>
      <c r="DE4" t="s">
        <v>3</v>
      </c>
      <c r="DF4">
        <f t="shared" si="3"/>
        <v>0</v>
      </c>
      <c r="DG4">
        <f t="shared" si="4"/>
        <v>50.89</v>
      </c>
      <c r="DH4">
        <f t="shared" si="5"/>
        <v>18.63</v>
      </c>
      <c r="DI4">
        <f t="shared" si="6"/>
        <v>0</v>
      </c>
      <c r="DJ4">
        <f>DG4</f>
        <v>50.89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ROW(Source!A34)</f>
        <v>34</v>
      </c>
      <c r="B5">
        <v>83646471</v>
      </c>
      <c r="C5">
        <v>83646957</v>
      </c>
      <c r="D5">
        <v>82035685</v>
      </c>
      <c r="E5">
        <v>1</v>
      </c>
      <c r="F5">
        <v>1</v>
      </c>
      <c r="G5">
        <v>30515945</v>
      </c>
      <c r="H5">
        <v>2</v>
      </c>
      <c r="I5" t="s">
        <v>346</v>
      </c>
      <c r="J5" t="s">
        <v>347</v>
      </c>
      <c r="K5" t="s">
        <v>348</v>
      </c>
      <c r="L5">
        <v>1368</v>
      </c>
      <c r="N5">
        <v>1011</v>
      </c>
      <c r="O5" t="s">
        <v>345</v>
      </c>
      <c r="P5" t="s">
        <v>345</v>
      </c>
      <c r="Q5">
        <v>1</v>
      </c>
      <c r="W5">
        <v>0</v>
      </c>
      <c r="X5">
        <v>-259930799</v>
      </c>
      <c r="Y5">
        <f t="shared" si="0"/>
        <v>0.4</v>
      </c>
      <c r="AA5">
        <v>0</v>
      </c>
      <c r="AB5">
        <v>0.2</v>
      </c>
      <c r="AC5">
        <v>0</v>
      </c>
      <c r="AD5">
        <v>0</v>
      </c>
      <c r="AE5">
        <v>0</v>
      </c>
      <c r="AF5">
        <v>0.2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0.4</v>
      </c>
      <c r="AU5" t="s">
        <v>3</v>
      </c>
      <c r="AV5">
        <v>0</v>
      </c>
      <c r="AW5">
        <v>2</v>
      </c>
      <c r="AX5">
        <v>83646966</v>
      </c>
      <c r="AY5">
        <v>2</v>
      </c>
      <c r="AZ5">
        <v>32768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ROUND(Y5*Source!I34*DO5,9)</f>
        <v>0</v>
      </c>
      <c r="CX5">
        <f>ROUND(Y5*Source!I34,9)</f>
        <v>2.952</v>
      </c>
      <c r="CY5">
        <f>AB5</f>
        <v>0.2</v>
      </c>
      <c r="CZ5">
        <f>AF5</f>
        <v>0.2</v>
      </c>
      <c r="DA5">
        <f>AJ5</f>
        <v>1</v>
      </c>
      <c r="DB5">
        <f t="shared" si="1"/>
        <v>0.08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0.59</v>
      </c>
      <c r="DH5">
        <f t="shared" si="5"/>
        <v>0</v>
      </c>
      <c r="DI5">
        <f t="shared" si="6"/>
        <v>0</v>
      </c>
      <c r="DJ5">
        <f>DG5</f>
        <v>0.59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ROW(Source!A34)</f>
        <v>34</v>
      </c>
      <c r="B6">
        <v>83646471</v>
      </c>
      <c r="C6">
        <v>83646957</v>
      </c>
      <c r="D6">
        <v>82034987</v>
      </c>
      <c r="E6">
        <v>1</v>
      </c>
      <c r="F6">
        <v>1</v>
      </c>
      <c r="G6">
        <v>30515945</v>
      </c>
      <c r="H6">
        <v>2</v>
      </c>
      <c r="I6" t="s">
        <v>349</v>
      </c>
      <c r="J6" t="s">
        <v>350</v>
      </c>
      <c r="K6" t="s">
        <v>351</v>
      </c>
      <c r="L6">
        <v>1368</v>
      </c>
      <c r="N6">
        <v>1011</v>
      </c>
      <c r="O6" t="s">
        <v>345</v>
      </c>
      <c r="P6" t="s">
        <v>345</v>
      </c>
      <c r="Q6">
        <v>1</v>
      </c>
      <c r="W6">
        <v>0</v>
      </c>
      <c r="X6">
        <v>-911411171</v>
      </c>
      <c r="Y6">
        <f t="shared" si="0"/>
        <v>7.0000000000000007E-2</v>
      </c>
      <c r="AA6">
        <v>0</v>
      </c>
      <c r="AB6">
        <v>153.94999999999999</v>
      </c>
      <c r="AC6">
        <v>14.54</v>
      </c>
      <c r="AD6">
        <v>0</v>
      </c>
      <c r="AE6">
        <v>0</v>
      </c>
      <c r="AF6">
        <v>153.94999999999999</v>
      </c>
      <c r="AG6">
        <v>14.54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7.0000000000000007E-2</v>
      </c>
      <c r="AU6" t="s">
        <v>3</v>
      </c>
      <c r="AV6">
        <v>0</v>
      </c>
      <c r="AW6">
        <v>2</v>
      </c>
      <c r="AX6">
        <v>83646967</v>
      </c>
      <c r="AY6">
        <v>2</v>
      </c>
      <c r="AZ6">
        <v>98304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ROUND(Y6*Source!I34*DO6,9)</f>
        <v>0</v>
      </c>
      <c r="CX6">
        <f>ROUND(Y6*Source!I34,9)</f>
        <v>0.51659999999999995</v>
      </c>
      <c r="CY6">
        <f>AB6</f>
        <v>153.94999999999999</v>
      </c>
      <c r="CZ6">
        <f>AF6</f>
        <v>153.94999999999999</v>
      </c>
      <c r="DA6">
        <f>AJ6</f>
        <v>1</v>
      </c>
      <c r="DB6">
        <f t="shared" si="1"/>
        <v>10.78</v>
      </c>
      <c r="DC6">
        <f t="shared" si="2"/>
        <v>1.02</v>
      </c>
      <c r="DD6" t="s">
        <v>3</v>
      </c>
      <c r="DE6" t="s">
        <v>3</v>
      </c>
      <c r="DF6">
        <f t="shared" si="3"/>
        <v>0</v>
      </c>
      <c r="DG6">
        <f t="shared" si="4"/>
        <v>79.53</v>
      </c>
      <c r="DH6">
        <f t="shared" si="5"/>
        <v>7.51</v>
      </c>
      <c r="DI6">
        <f t="shared" si="6"/>
        <v>0</v>
      </c>
      <c r="DJ6">
        <f>DG6</f>
        <v>79.53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ROW(Source!A34)</f>
        <v>34</v>
      </c>
      <c r="B7">
        <v>83646471</v>
      </c>
      <c r="C7">
        <v>83646957</v>
      </c>
      <c r="D7">
        <v>82006462</v>
      </c>
      <c r="E7">
        <v>1</v>
      </c>
      <c r="F7">
        <v>1</v>
      </c>
      <c r="G7">
        <v>30515945</v>
      </c>
      <c r="H7">
        <v>3</v>
      </c>
      <c r="I7" t="s">
        <v>352</v>
      </c>
      <c r="J7" t="s">
        <v>353</v>
      </c>
      <c r="K7" t="s">
        <v>354</v>
      </c>
      <c r="L7">
        <v>1339</v>
      </c>
      <c r="N7">
        <v>1007</v>
      </c>
      <c r="O7" t="s">
        <v>41</v>
      </c>
      <c r="P7" t="s">
        <v>41</v>
      </c>
      <c r="Q7">
        <v>1</v>
      </c>
      <c r="W7">
        <v>0</v>
      </c>
      <c r="X7">
        <v>-862991314</v>
      </c>
      <c r="Y7">
        <f t="shared" si="0"/>
        <v>0.15</v>
      </c>
      <c r="AA7">
        <v>7.07</v>
      </c>
      <c r="AB7">
        <v>0</v>
      </c>
      <c r="AC7">
        <v>0</v>
      </c>
      <c r="AD7">
        <v>0</v>
      </c>
      <c r="AE7">
        <v>7.07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0.15</v>
      </c>
      <c r="AU7" t="s">
        <v>3</v>
      </c>
      <c r="AV7">
        <v>0</v>
      </c>
      <c r="AW7">
        <v>2</v>
      </c>
      <c r="AX7">
        <v>83646968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ROUND(Y7*Source!I34,9)</f>
        <v>1.107</v>
      </c>
      <c r="CY7">
        <f>AA7</f>
        <v>7.07</v>
      </c>
      <c r="CZ7">
        <f>AE7</f>
        <v>7.07</v>
      </c>
      <c r="DA7">
        <f>AI7</f>
        <v>1</v>
      </c>
      <c r="DB7">
        <f t="shared" si="1"/>
        <v>1.06</v>
      </c>
      <c r="DC7">
        <f t="shared" si="2"/>
        <v>0</v>
      </c>
      <c r="DD7" t="s">
        <v>3</v>
      </c>
      <c r="DE7" t="s">
        <v>3</v>
      </c>
      <c r="DF7">
        <f t="shared" si="3"/>
        <v>7.83</v>
      </c>
      <c r="DG7">
        <f t="shared" si="4"/>
        <v>0</v>
      </c>
      <c r="DH7">
        <f t="shared" si="5"/>
        <v>0</v>
      </c>
      <c r="DI7">
        <f t="shared" si="6"/>
        <v>0</v>
      </c>
      <c r="DJ7">
        <f>DF7</f>
        <v>7.83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ROW(Source!A34)</f>
        <v>34</v>
      </c>
      <c r="B8">
        <v>83646471</v>
      </c>
      <c r="C8">
        <v>83646957</v>
      </c>
      <c r="D8">
        <v>82007545</v>
      </c>
      <c r="E8">
        <v>1</v>
      </c>
      <c r="F8">
        <v>1</v>
      </c>
      <c r="G8">
        <v>30515945</v>
      </c>
      <c r="H8">
        <v>3</v>
      </c>
      <c r="I8" t="s">
        <v>39</v>
      </c>
      <c r="J8" t="s">
        <v>42</v>
      </c>
      <c r="K8" t="s">
        <v>40</v>
      </c>
      <c r="L8">
        <v>1339</v>
      </c>
      <c r="N8">
        <v>1007</v>
      </c>
      <c r="O8" t="s">
        <v>41</v>
      </c>
      <c r="P8" t="s">
        <v>41</v>
      </c>
      <c r="Q8">
        <v>1</v>
      </c>
      <c r="W8">
        <v>0</v>
      </c>
      <c r="X8">
        <v>1493353128</v>
      </c>
      <c r="Y8">
        <f t="shared" si="0"/>
        <v>1.1499999999999999</v>
      </c>
      <c r="AA8">
        <v>194.02</v>
      </c>
      <c r="AB8">
        <v>0</v>
      </c>
      <c r="AC8">
        <v>0</v>
      </c>
      <c r="AD8">
        <v>0</v>
      </c>
      <c r="AE8">
        <v>194.02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1.1499999999999999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ROUND(Y8*Source!I34,9)</f>
        <v>8.4870000000000001</v>
      </c>
      <c r="CY8">
        <f>AA8</f>
        <v>194.02</v>
      </c>
      <c r="CZ8">
        <f>AE8</f>
        <v>194.02</v>
      </c>
      <c r="DA8">
        <f>AI8</f>
        <v>1</v>
      </c>
      <c r="DB8">
        <f t="shared" si="1"/>
        <v>223.12</v>
      </c>
      <c r="DC8">
        <f t="shared" si="2"/>
        <v>0</v>
      </c>
      <c r="DD8" t="s">
        <v>3</v>
      </c>
      <c r="DE8" t="s">
        <v>3</v>
      </c>
      <c r="DF8">
        <f t="shared" si="3"/>
        <v>1646.65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1646.65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83646472</v>
      </c>
      <c r="C9">
        <v>83646957</v>
      </c>
      <c r="D9">
        <v>30515951</v>
      </c>
      <c r="E9">
        <v>30515945</v>
      </c>
      <c r="F9">
        <v>1</v>
      </c>
      <c r="G9">
        <v>30515945</v>
      </c>
      <c r="H9">
        <v>1</v>
      </c>
      <c r="I9" t="s">
        <v>339</v>
      </c>
      <c r="J9" t="s">
        <v>3</v>
      </c>
      <c r="K9" t="s">
        <v>340</v>
      </c>
      <c r="L9">
        <v>1191</v>
      </c>
      <c r="N9">
        <v>1013</v>
      </c>
      <c r="O9" t="s">
        <v>341</v>
      </c>
      <c r="P9" t="s">
        <v>341</v>
      </c>
      <c r="Q9">
        <v>1</v>
      </c>
      <c r="W9">
        <v>0</v>
      </c>
      <c r="X9">
        <v>476480486</v>
      </c>
      <c r="Y9">
        <f t="shared" si="0"/>
        <v>0.85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0.85</v>
      </c>
      <c r="AU9" t="s">
        <v>3</v>
      </c>
      <c r="AV9">
        <v>1</v>
      </c>
      <c r="AW9">
        <v>2</v>
      </c>
      <c r="AX9">
        <v>83646964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0</v>
      </c>
      <c r="CV9">
        <f>ROUND(Y9*Source!I35,9)</f>
        <v>6.2729999999999997</v>
      </c>
      <c r="CW9">
        <v>0</v>
      </c>
      <c r="CX9">
        <f>ROUND(Y9*Source!I35,9)</f>
        <v>6.2729999999999997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ROW(Source!A35)</f>
        <v>35</v>
      </c>
      <c r="B10">
        <v>83646472</v>
      </c>
      <c r="C10">
        <v>83646957</v>
      </c>
      <c r="D10">
        <v>82035264</v>
      </c>
      <c r="E10">
        <v>1</v>
      </c>
      <c r="F10">
        <v>1</v>
      </c>
      <c r="G10">
        <v>30515945</v>
      </c>
      <c r="H10">
        <v>2</v>
      </c>
      <c r="I10" t="s">
        <v>342</v>
      </c>
      <c r="J10" t="s">
        <v>343</v>
      </c>
      <c r="K10" t="s">
        <v>344</v>
      </c>
      <c r="L10">
        <v>1368</v>
      </c>
      <c r="N10">
        <v>1011</v>
      </c>
      <c r="O10" t="s">
        <v>345</v>
      </c>
      <c r="P10" t="s">
        <v>345</v>
      </c>
      <c r="Q10">
        <v>1</v>
      </c>
      <c r="W10">
        <v>0</v>
      </c>
      <c r="X10">
        <v>-1037327012</v>
      </c>
      <c r="Y10">
        <f t="shared" si="0"/>
        <v>0.2</v>
      </c>
      <c r="AA10">
        <v>0</v>
      </c>
      <c r="AB10">
        <v>597.1</v>
      </c>
      <c r="AC10">
        <v>383.58</v>
      </c>
      <c r="AD10">
        <v>0</v>
      </c>
      <c r="AE10">
        <v>0</v>
      </c>
      <c r="AF10">
        <v>34.479999999999997</v>
      </c>
      <c r="AG10">
        <v>12.62</v>
      </c>
      <c r="AH10">
        <v>0</v>
      </c>
      <c r="AI10">
        <v>1</v>
      </c>
      <c r="AJ10">
        <v>16.54</v>
      </c>
      <c r="AK10">
        <v>29.03</v>
      </c>
      <c r="AL10">
        <v>1</v>
      </c>
      <c r="AM10">
        <v>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0.2</v>
      </c>
      <c r="AU10" t="s">
        <v>3</v>
      </c>
      <c r="AV10">
        <v>0</v>
      </c>
      <c r="AW10">
        <v>2</v>
      </c>
      <c r="AX10">
        <v>83646965</v>
      </c>
      <c r="AY10">
        <v>2</v>
      </c>
      <c r="AZ10">
        <v>98304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ROUND(Y10*Source!I35*DO10,9)</f>
        <v>0</v>
      </c>
      <c r="CX10">
        <f>ROUND(Y10*Source!I35,9)</f>
        <v>1.476</v>
      </c>
      <c r="CY10">
        <f>AB10</f>
        <v>597.1</v>
      </c>
      <c r="CZ10">
        <f>AF10</f>
        <v>34.479999999999997</v>
      </c>
      <c r="DA10">
        <f>AJ10</f>
        <v>16.54</v>
      </c>
      <c r="DB10">
        <f t="shared" si="1"/>
        <v>6.9</v>
      </c>
      <c r="DC10">
        <f t="shared" si="2"/>
        <v>2.52</v>
      </c>
      <c r="DD10" t="s">
        <v>3</v>
      </c>
      <c r="DE10" t="s">
        <v>3</v>
      </c>
      <c r="DF10">
        <f t="shared" si="3"/>
        <v>0</v>
      </c>
      <c r="DG10">
        <f>ROUND(ROUND(AF10*AJ10,2)*CX10,2)</f>
        <v>841.76</v>
      </c>
      <c r="DH10">
        <f>ROUND(ROUND(AG10*AK10,2)*CX10,2)</f>
        <v>540.75</v>
      </c>
      <c r="DI10">
        <f t="shared" si="6"/>
        <v>0</v>
      </c>
      <c r="DJ10">
        <f>DG10</f>
        <v>841.76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ROW(Source!A35)</f>
        <v>35</v>
      </c>
      <c r="B11">
        <v>83646472</v>
      </c>
      <c r="C11">
        <v>83646957</v>
      </c>
      <c r="D11">
        <v>82035685</v>
      </c>
      <c r="E11">
        <v>1</v>
      </c>
      <c r="F11">
        <v>1</v>
      </c>
      <c r="G11">
        <v>30515945</v>
      </c>
      <c r="H11">
        <v>2</v>
      </c>
      <c r="I11" t="s">
        <v>346</v>
      </c>
      <c r="J11" t="s">
        <v>347</v>
      </c>
      <c r="K11" t="s">
        <v>348</v>
      </c>
      <c r="L11">
        <v>1368</v>
      </c>
      <c r="N11">
        <v>1011</v>
      </c>
      <c r="O11" t="s">
        <v>345</v>
      </c>
      <c r="P11" t="s">
        <v>345</v>
      </c>
      <c r="Q11">
        <v>1</v>
      </c>
      <c r="W11">
        <v>0</v>
      </c>
      <c r="X11">
        <v>-259930799</v>
      </c>
      <c r="Y11">
        <f t="shared" si="0"/>
        <v>0.4</v>
      </c>
      <c r="AA11">
        <v>0</v>
      </c>
      <c r="AB11">
        <v>1.31</v>
      </c>
      <c r="AC11">
        <v>0</v>
      </c>
      <c r="AD11">
        <v>0</v>
      </c>
      <c r="AE11">
        <v>0</v>
      </c>
      <c r="AF11">
        <v>0.2</v>
      </c>
      <c r="AG11">
        <v>0</v>
      </c>
      <c r="AH11">
        <v>0</v>
      </c>
      <c r="AI11">
        <v>1</v>
      </c>
      <c r="AJ11">
        <v>6.24</v>
      </c>
      <c r="AK11">
        <v>29.03</v>
      </c>
      <c r="AL11">
        <v>1</v>
      </c>
      <c r="AM11">
        <v>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0.4</v>
      </c>
      <c r="AU11" t="s">
        <v>3</v>
      </c>
      <c r="AV11">
        <v>0</v>
      </c>
      <c r="AW11">
        <v>2</v>
      </c>
      <c r="AX11">
        <v>83646966</v>
      </c>
      <c r="AY11">
        <v>2</v>
      </c>
      <c r="AZ11">
        <v>32768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ROUND(Y11*Source!I35*DO11,9)</f>
        <v>0</v>
      </c>
      <c r="CX11">
        <f>ROUND(Y11*Source!I35,9)</f>
        <v>2.952</v>
      </c>
      <c r="CY11">
        <f>AB11</f>
        <v>1.31</v>
      </c>
      <c r="CZ11">
        <f>AF11</f>
        <v>0.2</v>
      </c>
      <c r="DA11">
        <f>AJ11</f>
        <v>6.24</v>
      </c>
      <c r="DB11">
        <f t="shared" si="1"/>
        <v>0.08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ROUND(ROUND(AF11*AJ11,2)*CX11,2)</f>
        <v>3.69</v>
      </c>
      <c r="DH11">
        <f>ROUND(ROUND(AG11*AK11,2)*CX11,2)</f>
        <v>0</v>
      </c>
      <c r="DI11">
        <f t="shared" si="6"/>
        <v>0</v>
      </c>
      <c r="DJ11">
        <f>DG11</f>
        <v>3.69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ROW(Source!A35)</f>
        <v>35</v>
      </c>
      <c r="B12">
        <v>83646472</v>
      </c>
      <c r="C12">
        <v>83646957</v>
      </c>
      <c r="D12">
        <v>82034987</v>
      </c>
      <c r="E12">
        <v>1</v>
      </c>
      <c r="F12">
        <v>1</v>
      </c>
      <c r="G12">
        <v>30515945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345</v>
      </c>
      <c r="P12" t="s">
        <v>345</v>
      </c>
      <c r="Q12">
        <v>1</v>
      </c>
      <c r="W12">
        <v>0</v>
      </c>
      <c r="X12">
        <v>-911411171</v>
      </c>
      <c r="Y12">
        <f t="shared" si="0"/>
        <v>7.0000000000000007E-2</v>
      </c>
      <c r="AA12">
        <v>0</v>
      </c>
      <c r="AB12">
        <v>1763.37</v>
      </c>
      <c r="AC12">
        <v>441.93</v>
      </c>
      <c r="AD12">
        <v>0</v>
      </c>
      <c r="AE12">
        <v>0</v>
      </c>
      <c r="AF12">
        <v>153.94999999999999</v>
      </c>
      <c r="AG12">
        <v>14.54</v>
      </c>
      <c r="AH12">
        <v>0</v>
      </c>
      <c r="AI12">
        <v>1</v>
      </c>
      <c r="AJ12">
        <v>10.94</v>
      </c>
      <c r="AK12">
        <v>29.03</v>
      </c>
      <c r="AL12">
        <v>1</v>
      </c>
      <c r="AM12">
        <v>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7.0000000000000007E-2</v>
      </c>
      <c r="AU12" t="s">
        <v>3</v>
      </c>
      <c r="AV12">
        <v>0</v>
      </c>
      <c r="AW12">
        <v>2</v>
      </c>
      <c r="AX12">
        <v>83646967</v>
      </c>
      <c r="AY12">
        <v>2</v>
      </c>
      <c r="AZ12">
        <v>98304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ROUND(Y12*Source!I35*DO12,9)</f>
        <v>0</v>
      </c>
      <c r="CX12">
        <f>ROUND(Y12*Source!I35,9)</f>
        <v>0.51659999999999995</v>
      </c>
      <c r="CY12">
        <f>AB12</f>
        <v>1763.37</v>
      </c>
      <c r="CZ12">
        <f>AF12</f>
        <v>153.94999999999999</v>
      </c>
      <c r="DA12">
        <f>AJ12</f>
        <v>10.94</v>
      </c>
      <c r="DB12">
        <f t="shared" si="1"/>
        <v>10.78</v>
      </c>
      <c r="DC12">
        <f t="shared" si="2"/>
        <v>1.02</v>
      </c>
      <c r="DD12" t="s">
        <v>3</v>
      </c>
      <c r="DE12" t="s">
        <v>3</v>
      </c>
      <c r="DF12">
        <f t="shared" si="3"/>
        <v>0</v>
      </c>
      <c r="DG12">
        <f>ROUND(ROUND(AF12*AJ12,2)*CX12,2)</f>
        <v>870.06</v>
      </c>
      <c r="DH12">
        <f>ROUND(ROUND(AG12*AK12,2)*CX12,2)</f>
        <v>218.06</v>
      </c>
      <c r="DI12">
        <f t="shared" si="6"/>
        <v>0</v>
      </c>
      <c r="DJ12">
        <f>DG12</f>
        <v>870.06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ROW(Source!A35)</f>
        <v>35</v>
      </c>
      <c r="B13">
        <v>83646472</v>
      </c>
      <c r="C13">
        <v>83646957</v>
      </c>
      <c r="D13">
        <v>82006462</v>
      </c>
      <c r="E13">
        <v>1</v>
      </c>
      <c r="F13">
        <v>1</v>
      </c>
      <c r="G13">
        <v>30515945</v>
      </c>
      <c r="H13">
        <v>3</v>
      </c>
      <c r="I13" t="s">
        <v>352</v>
      </c>
      <c r="J13" t="s">
        <v>353</v>
      </c>
      <c r="K13" t="s">
        <v>354</v>
      </c>
      <c r="L13">
        <v>1339</v>
      </c>
      <c r="N13">
        <v>1007</v>
      </c>
      <c r="O13" t="s">
        <v>41</v>
      </c>
      <c r="P13" t="s">
        <v>41</v>
      </c>
      <c r="Q13">
        <v>1</v>
      </c>
      <c r="W13">
        <v>0</v>
      </c>
      <c r="X13">
        <v>-862991314</v>
      </c>
      <c r="Y13">
        <f t="shared" si="0"/>
        <v>0.15</v>
      </c>
      <c r="AA13">
        <v>42.55</v>
      </c>
      <c r="AB13">
        <v>0</v>
      </c>
      <c r="AC13">
        <v>0</v>
      </c>
      <c r="AD13">
        <v>0</v>
      </c>
      <c r="AE13">
        <v>7.07</v>
      </c>
      <c r="AF13">
        <v>0</v>
      </c>
      <c r="AG13">
        <v>0</v>
      </c>
      <c r="AH13">
        <v>0</v>
      </c>
      <c r="AI13">
        <v>6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0.15</v>
      </c>
      <c r="AU13" t="s">
        <v>3</v>
      </c>
      <c r="AV13">
        <v>0</v>
      </c>
      <c r="AW13">
        <v>2</v>
      </c>
      <c r="AX13">
        <v>83646968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ROUND(Y13*Source!I35,9)</f>
        <v>1.107</v>
      </c>
      <c r="CY13">
        <f>AA13</f>
        <v>42.55</v>
      </c>
      <c r="CZ13">
        <f>AE13</f>
        <v>7.07</v>
      </c>
      <c r="DA13">
        <f>AI13</f>
        <v>6</v>
      </c>
      <c r="DB13">
        <f t="shared" si="1"/>
        <v>1.06</v>
      </c>
      <c r="DC13">
        <f t="shared" si="2"/>
        <v>0</v>
      </c>
      <c r="DD13" t="s">
        <v>3</v>
      </c>
      <c r="DE13" t="s">
        <v>3</v>
      </c>
      <c r="DF13">
        <f>ROUND(ROUND(AE13*AI13,2)*CX13,2)</f>
        <v>46.96</v>
      </c>
      <c r="DG13">
        <f t="shared" ref="DG13:DG22" si="7">ROUND(ROUND(AF13,2)*CX13,2)</f>
        <v>0</v>
      </c>
      <c r="DH13">
        <f t="shared" ref="DH13:DH22" si="8">ROUND(ROUND(AG13,2)*CX13,2)</f>
        <v>0</v>
      </c>
      <c r="DI13">
        <f t="shared" si="6"/>
        <v>0</v>
      </c>
      <c r="DJ13">
        <f>DF13</f>
        <v>46.96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ROW(Source!A35)</f>
        <v>35</v>
      </c>
      <c r="B14">
        <v>83646472</v>
      </c>
      <c r="C14">
        <v>83646957</v>
      </c>
      <c r="D14">
        <v>82007545</v>
      </c>
      <c r="E14">
        <v>1</v>
      </c>
      <c r="F14">
        <v>1</v>
      </c>
      <c r="G14">
        <v>30515945</v>
      </c>
      <c r="H14">
        <v>3</v>
      </c>
      <c r="I14" t="s">
        <v>39</v>
      </c>
      <c r="J14" t="s">
        <v>42</v>
      </c>
      <c r="K14" t="s">
        <v>40</v>
      </c>
      <c r="L14">
        <v>1339</v>
      </c>
      <c r="N14">
        <v>1007</v>
      </c>
      <c r="O14" t="s">
        <v>41</v>
      </c>
      <c r="P14" t="s">
        <v>41</v>
      </c>
      <c r="Q14">
        <v>1</v>
      </c>
      <c r="W14">
        <v>0</v>
      </c>
      <c r="X14">
        <v>1493353128</v>
      </c>
      <c r="Y14">
        <f t="shared" si="0"/>
        <v>1.1499999999999999</v>
      </c>
      <c r="AA14">
        <v>2837.3</v>
      </c>
      <c r="AB14">
        <v>0</v>
      </c>
      <c r="AC14">
        <v>0</v>
      </c>
      <c r="AD14">
        <v>0</v>
      </c>
      <c r="AE14">
        <v>194.02</v>
      </c>
      <c r="AF14">
        <v>0</v>
      </c>
      <c r="AG14">
        <v>0</v>
      </c>
      <c r="AH14">
        <v>0</v>
      </c>
      <c r="AI14">
        <v>14.58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1.1499999999999999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ROUND(Y14*Source!I35,9)</f>
        <v>8.4870000000000001</v>
      </c>
      <c r="CY14">
        <f>AA14</f>
        <v>2837.3</v>
      </c>
      <c r="CZ14">
        <f>AE14</f>
        <v>194.02</v>
      </c>
      <c r="DA14">
        <f>AI14</f>
        <v>14.58</v>
      </c>
      <c r="DB14">
        <f t="shared" si="1"/>
        <v>223.12</v>
      </c>
      <c r="DC14">
        <f t="shared" si="2"/>
        <v>0</v>
      </c>
      <c r="DD14" t="s">
        <v>3</v>
      </c>
      <c r="DE14" t="s">
        <v>3</v>
      </c>
      <c r="DF14">
        <f>ROUND(ROUND(AE14*AI14,2)*CX14,2)</f>
        <v>24008.11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DF14</f>
        <v>24008.11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ROW(Source!A38)</f>
        <v>38</v>
      </c>
      <c r="B15">
        <v>83646471</v>
      </c>
      <c r="C15">
        <v>83646971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339</v>
      </c>
      <c r="J15" t="s">
        <v>3</v>
      </c>
      <c r="K15" t="s">
        <v>340</v>
      </c>
      <c r="L15">
        <v>1191</v>
      </c>
      <c r="N15">
        <v>1013</v>
      </c>
      <c r="O15" t="s">
        <v>341</v>
      </c>
      <c r="P15" t="s">
        <v>341</v>
      </c>
      <c r="Q15">
        <v>1</v>
      </c>
      <c r="W15">
        <v>0</v>
      </c>
      <c r="X15">
        <v>476480486</v>
      </c>
      <c r="Y15">
        <f t="shared" si="0"/>
        <v>0.78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0.78</v>
      </c>
      <c r="AU15" t="s">
        <v>3</v>
      </c>
      <c r="AV15">
        <v>1</v>
      </c>
      <c r="AW15">
        <v>2</v>
      </c>
      <c r="AX15">
        <v>83646979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ROUND(AT15*Source!I38*AH15*AL15,2)</f>
        <v>0</v>
      </c>
      <c r="CV15">
        <f>ROUND(Y15*Source!I38,9)</f>
        <v>8.6267999999999994</v>
      </c>
      <c r="CW15">
        <v>0</v>
      </c>
      <c r="CX15">
        <f>ROUND(Y15*Source!I38,9)</f>
        <v>8.6267999999999994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ref="DF15:DF26" si="9">ROUND(ROUND(AE15,2)*CX15,2)</f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ROW(Source!A38)</f>
        <v>38</v>
      </c>
      <c r="B16">
        <v>83646471</v>
      </c>
      <c r="C16">
        <v>83646971</v>
      </c>
      <c r="D16">
        <v>82035264</v>
      </c>
      <c r="E16">
        <v>1</v>
      </c>
      <c r="F16">
        <v>1</v>
      </c>
      <c r="G16">
        <v>30515945</v>
      </c>
      <c r="H16">
        <v>2</v>
      </c>
      <c r="I16" t="s">
        <v>342</v>
      </c>
      <c r="J16" t="s">
        <v>343</v>
      </c>
      <c r="K16" t="s">
        <v>344</v>
      </c>
      <c r="L16">
        <v>1368</v>
      </c>
      <c r="N16">
        <v>1011</v>
      </c>
      <c r="O16" t="s">
        <v>345</v>
      </c>
      <c r="P16" t="s">
        <v>345</v>
      </c>
      <c r="Q16">
        <v>1</v>
      </c>
      <c r="W16">
        <v>0</v>
      </c>
      <c r="X16">
        <v>-1037327012</v>
      </c>
      <c r="Y16">
        <f t="shared" si="0"/>
        <v>0.18</v>
      </c>
      <c r="AA16">
        <v>0</v>
      </c>
      <c r="AB16">
        <v>34.479999999999997</v>
      </c>
      <c r="AC16">
        <v>12.62</v>
      </c>
      <c r="AD16">
        <v>0</v>
      </c>
      <c r="AE16">
        <v>0</v>
      </c>
      <c r="AF16">
        <v>34.479999999999997</v>
      </c>
      <c r="AG16">
        <v>12.62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0.18</v>
      </c>
      <c r="AU16" t="s">
        <v>3</v>
      </c>
      <c r="AV16">
        <v>0</v>
      </c>
      <c r="AW16">
        <v>2</v>
      </c>
      <c r="AX16">
        <v>83646980</v>
      </c>
      <c r="AY16">
        <v>2</v>
      </c>
      <c r="AZ16">
        <v>98304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ROUND(Y16*Source!I38*DO16,9)</f>
        <v>0</v>
      </c>
      <c r="CX16">
        <f>ROUND(Y16*Source!I38,9)</f>
        <v>1.9907999999999999</v>
      </c>
      <c r="CY16">
        <f>AB16</f>
        <v>34.479999999999997</v>
      </c>
      <c r="CZ16">
        <f>AF16</f>
        <v>34.479999999999997</v>
      </c>
      <c r="DA16">
        <f>AJ16</f>
        <v>1</v>
      </c>
      <c r="DB16">
        <f t="shared" si="1"/>
        <v>6.21</v>
      </c>
      <c r="DC16">
        <f t="shared" si="2"/>
        <v>2.27</v>
      </c>
      <c r="DD16" t="s">
        <v>3</v>
      </c>
      <c r="DE16" t="s">
        <v>3</v>
      </c>
      <c r="DF16">
        <f t="shared" si="9"/>
        <v>0</v>
      </c>
      <c r="DG16">
        <f t="shared" si="7"/>
        <v>68.64</v>
      </c>
      <c r="DH16">
        <f t="shared" si="8"/>
        <v>25.12</v>
      </c>
      <c r="DI16">
        <f t="shared" si="6"/>
        <v>0</v>
      </c>
      <c r="DJ16">
        <f>DG16</f>
        <v>68.64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ROW(Source!A38)</f>
        <v>38</v>
      </c>
      <c r="B17">
        <v>83646471</v>
      </c>
      <c r="C17">
        <v>83646971</v>
      </c>
      <c r="D17">
        <v>82035685</v>
      </c>
      <c r="E17">
        <v>1</v>
      </c>
      <c r="F17">
        <v>1</v>
      </c>
      <c r="G17">
        <v>30515945</v>
      </c>
      <c r="H17">
        <v>2</v>
      </c>
      <c r="I17" t="s">
        <v>346</v>
      </c>
      <c r="J17" t="s">
        <v>347</v>
      </c>
      <c r="K17" t="s">
        <v>348</v>
      </c>
      <c r="L17">
        <v>1368</v>
      </c>
      <c r="N17">
        <v>1011</v>
      </c>
      <c r="O17" t="s">
        <v>345</v>
      </c>
      <c r="P17" t="s">
        <v>345</v>
      </c>
      <c r="Q17">
        <v>1</v>
      </c>
      <c r="W17">
        <v>0</v>
      </c>
      <c r="X17">
        <v>-259930799</v>
      </c>
      <c r="Y17">
        <f t="shared" si="0"/>
        <v>0.36</v>
      </c>
      <c r="AA17">
        <v>0</v>
      </c>
      <c r="AB17">
        <v>0.2</v>
      </c>
      <c r="AC17">
        <v>0</v>
      </c>
      <c r="AD17">
        <v>0</v>
      </c>
      <c r="AE17">
        <v>0</v>
      </c>
      <c r="AF17">
        <v>0.2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0.36</v>
      </c>
      <c r="AU17" t="s">
        <v>3</v>
      </c>
      <c r="AV17">
        <v>0</v>
      </c>
      <c r="AW17">
        <v>2</v>
      </c>
      <c r="AX17">
        <v>83646981</v>
      </c>
      <c r="AY17">
        <v>2</v>
      </c>
      <c r="AZ17">
        <v>32768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ROUND(Y17*Source!I38*DO17,9)</f>
        <v>0</v>
      </c>
      <c r="CX17">
        <f>ROUND(Y17*Source!I38,9)</f>
        <v>3.9815999999999998</v>
      </c>
      <c r="CY17">
        <f>AB17</f>
        <v>0.2</v>
      </c>
      <c r="CZ17">
        <f>AF17</f>
        <v>0.2</v>
      </c>
      <c r="DA17">
        <f>AJ17</f>
        <v>1</v>
      </c>
      <c r="DB17">
        <f t="shared" si="1"/>
        <v>7.0000000000000007E-2</v>
      </c>
      <c r="DC17">
        <f t="shared" si="2"/>
        <v>0</v>
      </c>
      <c r="DD17" t="s">
        <v>3</v>
      </c>
      <c r="DE17" t="s">
        <v>3</v>
      </c>
      <c r="DF17">
        <f t="shared" si="9"/>
        <v>0</v>
      </c>
      <c r="DG17">
        <f t="shared" si="7"/>
        <v>0.8</v>
      </c>
      <c r="DH17">
        <f t="shared" si="8"/>
        <v>0</v>
      </c>
      <c r="DI17">
        <f t="shared" si="6"/>
        <v>0</v>
      </c>
      <c r="DJ17">
        <f>DG17</f>
        <v>0.8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ROW(Source!A38)</f>
        <v>38</v>
      </c>
      <c r="B18">
        <v>83646471</v>
      </c>
      <c r="C18">
        <v>83646971</v>
      </c>
      <c r="D18">
        <v>82034987</v>
      </c>
      <c r="E18">
        <v>1</v>
      </c>
      <c r="F18">
        <v>1</v>
      </c>
      <c r="G18">
        <v>30515945</v>
      </c>
      <c r="H18">
        <v>2</v>
      </c>
      <c r="I18" t="s">
        <v>349</v>
      </c>
      <c r="J18" t="s">
        <v>350</v>
      </c>
      <c r="K18" t="s">
        <v>351</v>
      </c>
      <c r="L18">
        <v>1368</v>
      </c>
      <c r="N18">
        <v>1011</v>
      </c>
      <c r="O18" t="s">
        <v>345</v>
      </c>
      <c r="P18" t="s">
        <v>345</v>
      </c>
      <c r="Q18">
        <v>1</v>
      </c>
      <c r="W18">
        <v>0</v>
      </c>
      <c r="X18">
        <v>-911411171</v>
      </c>
      <c r="Y18">
        <f t="shared" si="0"/>
        <v>7.0000000000000007E-2</v>
      </c>
      <c r="AA18">
        <v>0</v>
      </c>
      <c r="AB18">
        <v>153.94999999999999</v>
      </c>
      <c r="AC18">
        <v>14.54</v>
      </c>
      <c r="AD18">
        <v>0</v>
      </c>
      <c r="AE18">
        <v>0</v>
      </c>
      <c r="AF18">
        <v>153.94999999999999</v>
      </c>
      <c r="AG18">
        <v>14.54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7.0000000000000007E-2</v>
      </c>
      <c r="AU18" t="s">
        <v>3</v>
      </c>
      <c r="AV18">
        <v>0</v>
      </c>
      <c r="AW18">
        <v>2</v>
      </c>
      <c r="AX18">
        <v>83646982</v>
      </c>
      <c r="AY18">
        <v>2</v>
      </c>
      <c r="AZ18">
        <v>98304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ROUND(Y18*Source!I38*DO18,9)</f>
        <v>0</v>
      </c>
      <c r="CX18">
        <f>ROUND(Y18*Source!I38,9)</f>
        <v>0.7742</v>
      </c>
      <c r="CY18">
        <f>AB18</f>
        <v>153.94999999999999</v>
      </c>
      <c r="CZ18">
        <f>AF18</f>
        <v>153.94999999999999</v>
      </c>
      <c r="DA18">
        <f>AJ18</f>
        <v>1</v>
      </c>
      <c r="DB18">
        <f t="shared" si="1"/>
        <v>10.78</v>
      </c>
      <c r="DC18">
        <f t="shared" si="2"/>
        <v>1.02</v>
      </c>
      <c r="DD18" t="s">
        <v>3</v>
      </c>
      <c r="DE18" t="s">
        <v>3</v>
      </c>
      <c r="DF18">
        <f t="shared" si="9"/>
        <v>0</v>
      </c>
      <c r="DG18">
        <f t="shared" si="7"/>
        <v>119.19</v>
      </c>
      <c r="DH18">
        <f t="shared" si="8"/>
        <v>11.26</v>
      </c>
      <c r="DI18">
        <f t="shared" si="6"/>
        <v>0</v>
      </c>
      <c r="DJ18">
        <f>DG18</f>
        <v>119.19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ROW(Source!A38)</f>
        <v>38</v>
      </c>
      <c r="B19">
        <v>83646471</v>
      </c>
      <c r="C19">
        <v>83646971</v>
      </c>
      <c r="D19">
        <v>30516999</v>
      </c>
      <c r="E19">
        <v>30515945</v>
      </c>
      <c r="F19">
        <v>1</v>
      </c>
      <c r="G19">
        <v>30515945</v>
      </c>
      <c r="H19">
        <v>2</v>
      </c>
      <c r="I19" t="s">
        <v>355</v>
      </c>
      <c r="J19" t="s">
        <v>3</v>
      </c>
      <c r="K19" t="s">
        <v>356</v>
      </c>
      <c r="L19">
        <v>1344</v>
      </c>
      <c r="N19">
        <v>1008</v>
      </c>
      <c r="O19" t="s">
        <v>357</v>
      </c>
      <c r="P19" t="s">
        <v>357</v>
      </c>
      <c r="Q19">
        <v>1</v>
      </c>
      <c r="W19">
        <v>0</v>
      </c>
      <c r="X19">
        <v>-1180195794</v>
      </c>
      <c r="Y19">
        <f t="shared" si="0"/>
        <v>0.01</v>
      </c>
      <c r="AA19">
        <v>0</v>
      </c>
      <c r="AB19">
        <v>1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0.01</v>
      </c>
      <c r="AU19" t="s">
        <v>3</v>
      </c>
      <c r="AV19">
        <v>0</v>
      </c>
      <c r="AW19">
        <v>2</v>
      </c>
      <c r="AX19">
        <v>83646983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ROUND(Y19*Source!I38*DO19,9)</f>
        <v>0</v>
      </c>
      <c r="CX19">
        <f>ROUND(Y19*Source!I38,9)</f>
        <v>0.1106</v>
      </c>
      <c r="CY19">
        <f>AB19</f>
        <v>1</v>
      </c>
      <c r="CZ19">
        <f>AF19</f>
        <v>1</v>
      </c>
      <c r="DA19">
        <f>AJ19</f>
        <v>1</v>
      </c>
      <c r="DB19">
        <f t="shared" si="1"/>
        <v>0.01</v>
      </c>
      <c r="DC19">
        <f t="shared" si="2"/>
        <v>0</v>
      </c>
      <c r="DD19" t="s">
        <v>3</v>
      </c>
      <c r="DE19" t="s">
        <v>3</v>
      </c>
      <c r="DF19">
        <f t="shared" si="9"/>
        <v>0</v>
      </c>
      <c r="DG19">
        <f t="shared" si="7"/>
        <v>0.11</v>
      </c>
      <c r="DH19">
        <f t="shared" si="8"/>
        <v>0</v>
      </c>
      <c r="DI19">
        <f t="shared" si="6"/>
        <v>0</v>
      </c>
      <c r="DJ19">
        <f>DG19</f>
        <v>0.11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ROW(Source!A38)</f>
        <v>38</v>
      </c>
      <c r="B20">
        <v>83646471</v>
      </c>
      <c r="C20">
        <v>83646971</v>
      </c>
      <c r="D20">
        <v>82006462</v>
      </c>
      <c r="E20">
        <v>1</v>
      </c>
      <c r="F20">
        <v>1</v>
      </c>
      <c r="G20">
        <v>30515945</v>
      </c>
      <c r="H20">
        <v>3</v>
      </c>
      <c r="I20" t="s">
        <v>352</v>
      </c>
      <c r="J20" t="s">
        <v>353</v>
      </c>
      <c r="K20" t="s">
        <v>354</v>
      </c>
      <c r="L20">
        <v>1339</v>
      </c>
      <c r="N20">
        <v>1007</v>
      </c>
      <c r="O20" t="s">
        <v>41</v>
      </c>
      <c r="P20" t="s">
        <v>41</v>
      </c>
      <c r="Q20">
        <v>1</v>
      </c>
      <c r="W20">
        <v>0</v>
      </c>
      <c r="X20">
        <v>-862991314</v>
      </c>
      <c r="Y20">
        <f t="shared" si="0"/>
        <v>0.15</v>
      </c>
      <c r="AA20">
        <v>7.07</v>
      </c>
      <c r="AB20">
        <v>0</v>
      </c>
      <c r="AC20">
        <v>0</v>
      </c>
      <c r="AD20">
        <v>0</v>
      </c>
      <c r="AE20">
        <v>7.07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0.15</v>
      </c>
      <c r="AU20" t="s">
        <v>3</v>
      </c>
      <c r="AV20">
        <v>0</v>
      </c>
      <c r="AW20">
        <v>2</v>
      </c>
      <c r="AX20">
        <v>83646984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ROUND(Y20*Source!I38,9)</f>
        <v>1.659</v>
      </c>
      <c r="CY20">
        <f>AA20</f>
        <v>7.07</v>
      </c>
      <c r="CZ20">
        <f>AE20</f>
        <v>7.07</v>
      </c>
      <c r="DA20">
        <f>AI20</f>
        <v>1</v>
      </c>
      <c r="DB20">
        <f t="shared" si="1"/>
        <v>1.06</v>
      </c>
      <c r="DC20">
        <f t="shared" si="2"/>
        <v>0</v>
      </c>
      <c r="DD20" t="s">
        <v>3</v>
      </c>
      <c r="DE20" t="s">
        <v>3</v>
      </c>
      <c r="DF20">
        <f t="shared" si="9"/>
        <v>11.73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11.73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ROW(Source!A38)</f>
        <v>38</v>
      </c>
      <c r="B21">
        <v>83646471</v>
      </c>
      <c r="C21">
        <v>83646971</v>
      </c>
      <c r="D21">
        <v>82006947</v>
      </c>
      <c r="E21">
        <v>1</v>
      </c>
      <c r="F21">
        <v>1</v>
      </c>
      <c r="G21">
        <v>30515945</v>
      </c>
      <c r="H21">
        <v>3</v>
      </c>
      <c r="I21" t="s">
        <v>46</v>
      </c>
      <c r="J21" t="s">
        <v>48</v>
      </c>
      <c r="K21" t="s">
        <v>47</v>
      </c>
      <c r="L21">
        <v>1339</v>
      </c>
      <c r="N21">
        <v>1007</v>
      </c>
      <c r="O21" t="s">
        <v>41</v>
      </c>
      <c r="P21" t="s">
        <v>41</v>
      </c>
      <c r="Q21">
        <v>1</v>
      </c>
      <c r="W21">
        <v>0</v>
      </c>
      <c r="X21">
        <v>2069056849</v>
      </c>
      <c r="Y21">
        <f t="shared" si="0"/>
        <v>1.1000000000000001</v>
      </c>
      <c r="AA21">
        <v>104.99</v>
      </c>
      <c r="AB21">
        <v>0</v>
      </c>
      <c r="AC21">
        <v>0</v>
      </c>
      <c r="AD21">
        <v>0</v>
      </c>
      <c r="AE21">
        <v>104.99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1.1000000000000001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ROUND(Y21*Source!I38,9)</f>
        <v>12.166</v>
      </c>
      <c r="CY21">
        <f>AA21</f>
        <v>104.99</v>
      </c>
      <c r="CZ21">
        <f>AE21</f>
        <v>104.99</v>
      </c>
      <c r="DA21">
        <f>AI21</f>
        <v>1</v>
      </c>
      <c r="DB21">
        <f t="shared" si="1"/>
        <v>115.49</v>
      </c>
      <c r="DC21">
        <f t="shared" si="2"/>
        <v>0</v>
      </c>
      <c r="DD21" t="s">
        <v>3</v>
      </c>
      <c r="DE21" t="s">
        <v>3</v>
      </c>
      <c r="DF21">
        <f t="shared" si="9"/>
        <v>1277.31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DF21</f>
        <v>1277.31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ROW(Source!A39)</f>
        <v>39</v>
      </c>
      <c r="B22">
        <v>83646472</v>
      </c>
      <c r="C22">
        <v>83646971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339</v>
      </c>
      <c r="J22" t="s">
        <v>3</v>
      </c>
      <c r="K22" t="s">
        <v>340</v>
      </c>
      <c r="L22">
        <v>1191</v>
      </c>
      <c r="N22">
        <v>1013</v>
      </c>
      <c r="O22" t="s">
        <v>341</v>
      </c>
      <c r="P22" t="s">
        <v>341</v>
      </c>
      <c r="Q22">
        <v>1</v>
      </c>
      <c r="W22">
        <v>0</v>
      </c>
      <c r="X22">
        <v>476480486</v>
      </c>
      <c r="Y22">
        <f t="shared" si="0"/>
        <v>0.78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0.78</v>
      </c>
      <c r="AU22" t="s">
        <v>3</v>
      </c>
      <c r="AV22">
        <v>1</v>
      </c>
      <c r="AW22">
        <v>2</v>
      </c>
      <c r="AX22">
        <v>83646979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ROUND(AT22*Source!I39*AH22*AL22,2)</f>
        <v>0</v>
      </c>
      <c r="CV22">
        <f>ROUND(Y22*Source!I39,9)</f>
        <v>8.6267999999999994</v>
      </c>
      <c r="CW22">
        <v>0</v>
      </c>
      <c r="CX22">
        <f>ROUND(Y22*Source!I39,9)</f>
        <v>8.6267999999999994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9"/>
        <v>0</v>
      </c>
      <c r="DG22">
        <f t="shared" si="7"/>
        <v>0</v>
      </c>
      <c r="DH22">
        <f t="shared" si="8"/>
        <v>0</v>
      </c>
      <c r="DI22">
        <f t="shared" si="6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ROW(Source!A39)</f>
        <v>39</v>
      </c>
      <c r="B23">
        <v>83646472</v>
      </c>
      <c r="C23">
        <v>83646971</v>
      </c>
      <c r="D23">
        <v>82035264</v>
      </c>
      <c r="E23">
        <v>1</v>
      </c>
      <c r="F23">
        <v>1</v>
      </c>
      <c r="G23">
        <v>30515945</v>
      </c>
      <c r="H23">
        <v>2</v>
      </c>
      <c r="I23" t="s">
        <v>342</v>
      </c>
      <c r="J23" t="s">
        <v>343</v>
      </c>
      <c r="K23" t="s">
        <v>344</v>
      </c>
      <c r="L23">
        <v>1368</v>
      </c>
      <c r="N23">
        <v>1011</v>
      </c>
      <c r="O23" t="s">
        <v>345</v>
      </c>
      <c r="P23" t="s">
        <v>345</v>
      </c>
      <c r="Q23">
        <v>1</v>
      </c>
      <c r="W23">
        <v>0</v>
      </c>
      <c r="X23">
        <v>-1037327012</v>
      </c>
      <c r="Y23">
        <f t="shared" si="0"/>
        <v>0.18</v>
      </c>
      <c r="AA23">
        <v>0</v>
      </c>
      <c r="AB23">
        <v>597.1</v>
      </c>
      <c r="AC23">
        <v>383.58</v>
      </c>
      <c r="AD23">
        <v>0</v>
      </c>
      <c r="AE23">
        <v>0</v>
      </c>
      <c r="AF23">
        <v>34.479999999999997</v>
      </c>
      <c r="AG23">
        <v>12.62</v>
      </c>
      <c r="AH23">
        <v>0</v>
      </c>
      <c r="AI23">
        <v>1</v>
      </c>
      <c r="AJ23">
        <v>16.54</v>
      </c>
      <c r="AK23">
        <v>29.03</v>
      </c>
      <c r="AL23">
        <v>1</v>
      </c>
      <c r="AM23">
        <v>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0.18</v>
      </c>
      <c r="AU23" t="s">
        <v>3</v>
      </c>
      <c r="AV23">
        <v>0</v>
      </c>
      <c r="AW23">
        <v>2</v>
      </c>
      <c r="AX23">
        <v>83646980</v>
      </c>
      <c r="AY23">
        <v>2</v>
      </c>
      <c r="AZ23">
        <v>98304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ROUND(Y23*Source!I39*DO23,9)</f>
        <v>0</v>
      </c>
      <c r="CX23">
        <f>ROUND(Y23*Source!I39,9)</f>
        <v>1.9907999999999999</v>
      </c>
      <c r="CY23">
        <f>AB23</f>
        <v>597.1</v>
      </c>
      <c r="CZ23">
        <f>AF23</f>
        <v>34.479999999999997</v>
      </c>
      <c r="DA23">
        <f>AJ23</f>
        <v>16.54</v>
      </c>
      <c r="DB23">
        <f t="shared" si="1"/>
        <v>6.21</v>
      </c>
      <c r="DC23">
        <f t="shared" si="2"/>
        <v>2.27</v>
      </c>
      <c r="DD23" t="s">
        <v>3</v>
      </c>
      <c r="DE23" t="s">
        <v>3</v>
      </c>
      <c r="DF23">
        <f t="shared" si="9"/>
        <v>0</v>
      </c>
      <c r="DG23">
        <f>ROUND(ROUND(AF23*AJ23,2)*CX23,2)</f>
        <v>1135.3499999999999</v>
      </c>
      <c r="DH23">
        <f>ROUND(ROUND(AG23*AK23,2)*CX23,2)</f>
        <v>729.35</v>
      </c>
      <c r="DI23">
        <f t="shared" si="6"/>
        <v>0</v>
      </c>
      <c r="DJ23">
        <f>DG23</f>
        <v>1135.3499999999999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ROW(Source!A39)</f>
        <v>39</v>
      </c>
      <c r="B24">
        <v>83646472</v>
      </c>
      <c r="C24">
        <v>83646971</v>
      </c>
      <c r="D24">
        <v>82035685</v>
      </c>
      <c r="E24">
        <v>1</v>
      </c>
      <c r="F24">
        <v>1</v>
      </c>
      <c r="G24">
        <v>30515945</v>
      </c>
      <c r="H24">
        <v>2</v>
      </c>
      <c r="I24" t="s">
        <v>346</v>
      </c>
      <c r="J24" t="s">
        <v>347</v>
      </c>
      <c r="K24" t="s">
        <v>348</v>
      </c>
      <c r="L24">
        <v>1368</v>
      </c>
      <c r="N24">
        <v>1011</v>
      </c>
      <c r="O24" t="s">
        <v>345</v>
      </c>
      <c r="P24" t="s">
        <v>345</v>
      </c>
      <c r="Q24">
        <v>1</v>
      </c>
      <c r="W24">
        <v>0</v>
      </c>
      <c r="X24">
        <v>-259930799</v>
      </c>
      <c r="Y24">
        <f t="shared" si="0"/>
        <v>0.36</v>
      </c>
      <c r="AA24">
        <v>0</v>
      </c>
      <c r="AB24">
        <v>1.31</v>
      </c>
      <c r="AC24">
        <v>0</v>
      </c>
      <c r="AD24">
        <v>0</v>
      </c>
      <c r="AE24">
        <v>0</v>
      </c>
      <c r="AF24">
        <v>0.2</v>
      </c>
      <c r="AG24">
        <v>0</v>
      </c>
      <c r="AH24">
        <v>0</v>
      </c>
      <c r="AI24">
        <v>1</v>
      </c>
      <c r="AJ24">
        <v>6.24</v>
      </c>
      <c r="AK24">
        <v>29.03</v>
      </c>
      <c r="AL24">
        <v>1</v>
      </c>
      <c r="AM24">
        <v>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0.36</v>
      </c>
      <c r="AU24" t="s">
        <v>3</v>
      </c>
      <c r="AV24">
        <v>0</v>
      </c>
      <c r="AW24">
        <v>2</v>
      </c>
      <c r="AX24">
        <v>83646981</v>
      </c>
      <c r="AY24">
        <v>2</v>
      </c>
      <c r="AZ24">
        <v>32768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ROUND(Y24*Source!I39*DO24,9)</f>
        <v>0</v>
      </c>
      <c r="CX24">
        <f>ROUND(Y24*Source!I39,9)</f>
        <v>3.9815999999999998</v>
      </c>
      <c r="CY24">
        <f>AB24</f>
        <v>1.31</v>
      </c>
      <c r="CZ24">
        <f>AF24</f>
        <v>0.2</v>
      </c>
      <c r="DA24">
        <f>AJ24</f>
        <v>6.24</v>
      </c>
      <c r="DB24">
        <f t="shared" si="1"/>
        <v>7.0000000000000007E-2</v>
      </c>
      <c r="DC24">
        <f t="shared" si="2"/>
        <v>0</v>
      </c>
      <c r="DD24" t="s">
        <v>3</v>
      </c>
      <c r="DE24" t="s">
        <v>3</v>
      </c>
      <c r="DF24">
        <f t="shared" si="9"/>
        <v>0</v>
      </c>
      <c r="DG24">
        <f>ROUND(ROUND(AF24*AJ24,2)*CX24,2)</f>
        <v>4.9800000000000004</v>
      </c>
      <c r="DH24">
        <f>ROUND(ROUND(AG24*AK24,2)*CX24,2)</f>
        <v>0</v>
      </c>
      <c r="DI24">
        <f t="shared" si="6"/>
        <v>0</v>
      </c>
      <c r="DJ24">
        <f>DG24</f>
        <v>4.9800000000000004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ROW(Source!A39)</f>
        <v>39</v>
      </c>
      <c r="B25">
        <v>83646472</v>
      </c>
      <c r="C25">
        <v>83646971</v>
      </c>
      <c r="D25">
        <v>82034987</v>
      </c>
      <c r="E25">
        <v>1</v>
      </c>
      <c r="F25">
        <v>1</v>
      </c>
      <c r="G25">
        <v>30515945</v>
      </c>
      <c r="H25">
        <v>2</v>
      </c>
      <c r="I25" t="s">
        <v>349</v>
      </c>
      <c r="J25" t="s">
        <v>350</v>
      </c>
      <c r="K25" t="s">
        <v>351</v>
      </c>
      <c r="L25">
        <v>1368</v>
      </c>
      <c r="N25">
        <v>1011</v>
      </c>
      <c r="O25" t="s">
        <v>345</v>
      </c>
      <c r="P25" t="s">
        <v>345</v>
      </c>
      <c r="Q25">
        <v>1</v>
      </c>
      <c r="W25">
        <v>0</v>
      </c>
      <c r="X25">
        <v>-911411171</v>
      </c>
      <c r="Y25">
        <f t="shared" si="0"/>
        <v>7.0000000000000007E-2</v>
      </c>
      <c r="AA25">
        <v>0</v>
      </c>
      <c r="AB25">
        <v>1763.37</v>
      </c>
      <c r="AC25">
        <v>441.93</v>
      </c>
      <c r="AD25">
        <v>0</v>
      </c>
      <c r="AE25">
        <v>0</v>
      </c>
      <c r="AF25">
        <v>153.94999999999999</v>
      </c>
      <c r="AG25">
        <v>14.54</v>
      </c>
      <c r="AH25">
        <v>0</v>
      </c>
      <c r="AI25">
        <v>1</v>
      </c>
      <c r="AJ25">
        <v>10.94</v>
      </c>
      <c r="AK25">
        <v>29.03</v>
      </c>
      <c r="AL25">
        <v>1</v>
      </c>
      <c r="AM25">
        <v>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7.0000000000000007E-2</v>
      </c>
      <c r="AU25" t="s">
        <v>3</v>
      </c>
      <c r="AV25">
        <v>0</v>
      </c>
      <c r="AW25">
        <v>2</v>
      </c>
      <c r="AX25">
        <v>83646982</v>
      </c>
      <c r="AY25">
        <v>2</v>
      </c>
      <c r="AZ25">
        <v>98304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ROUND(Y25*Source!I39*DO25,9)</f>
        <v>0</v>
      </c>
      <c r="CX25">
        <f>ROUND(Y25*Source!I39,9)</f>
        <v>0.7742</v>
      </c>
      <c r="CY25">
        <f>AB25</f>
        <v>1763.37</v>
      </c>
      <c r="CZ25">
        <f>AF25</f>
        <v>153.94999999999999</v>
      </c>
      <c r="DA25">
        <f>AJ25</f>
        <v>10.94</v>
      </c>
      <c r="DB25">
        <f t="shared" si="1"/>
        <v>10.78</v>
      </c>
      <c r="DC25">
        <f t="shared" si="2"/>
        <v>1.02</v>
      </c>
      <c r="DD25" t="s">
        <v>3</v>
      </c>
      <c r="DE25" t="s">
        <v>3</v>
      </c>
      <c r="DF25">
        <f t="shared" si="9"/>
        <v>0</v>
      </c>
      <c r="DG25">
        <f>ROUND(ROUND(AF25*AJ25,2)*CX25,2)</f>
        <v>1303.92</v>
      </c>
      <c r="DH25">
        <f>ROUND(ROUND(AG25*AK25,2)*CX25,2)</f>
        <v>326.79000000000002</v>
      </c>
      <c r="DI25">
        <f t="shared" si="6"/>
        <v>0</v>
      </c>
      <c r="DJ25">
        <f>DG25</f>
        <v>1303.92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83646472</v>
      </c>
      <c r="C26">
        <v>83646971</v>
      </c>
      <c r="D26">
        <v>30516999</v>
      </c>
      <c r="E26">
        <v>30515945</v>
      </c>
      <c r="F26">
        <v>1</v>
      </c>
      <c r="G26">
        <v>30515945</v>
      </c>
      <c r="H26">
        <v>2</v>
      </c>
      <c r="I26" t="s">
        <v>355</v>
      </c>
      <c r="J26" t="s">
        <v>3</v>
      </c>
      <c r="K26" t="s">
        <v>356</v>
      </c>
      <c r="L26">
        <v>1344</v>
      </c>
      <c r="N26">
        <v>1008</v>
      </c>
      <c r="O26" t="s">
        <v>357</v>
      </c>
      <c r="P26" t="s">
        <v>357</v>
      </c>
      <c r="Q26">
        <v>1</v>
      </c>
      <c r="W26">
        <v>0</v>
      </c>
      <c r="X26">
        <v>-1180195794</v>
      </c>
      <c r="Y26">
        <f t="shared" si="0"/>
        <v>0.01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0.01</v>
      </c>
      <c r="AU26" t="s">
        <v>3</v>
      </c>
      <c r="AV26">
        <v>0</v>
      </c>
      <c r="AW26">
        <v>2</v>
      </c>
      <c r="AX26">
        <v>83646983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ROUND(Y26*Source!I39*DO26,9)</f>
        <v>0</v>
      </c>
      <c r="CX26">
        <f>ROUND(Y26*Source!I39,9)</f>
        <v>0.1106</v>
      </c>
      <c r="CY26">
        <f>AB26</f>
        <v>1.05</v>
      </c>
      <c r="CZ26">
        <f>AF26</f>
        <v>1</v>
      </c>
      <c r="DA26">
        <f>AJ26</f>
        <v>1</v>
      </c>
      <c r="DB26">
        <f t="shared" si="1"/>
        <v>0.01</v>
      </c>
      <c r="DC26">
        <f t="shared" si="2"/>
        <v>0</v>
      </c>
      <c r="DD26" t="s">
        <v>3</v>
      </c>
      <c r="DE26" t="s">
        <v>3</v>
      </c>
      <c r="DF26">
        <f t="shared" si="9"/>
        <v>0</v>
      </c>
      <c r="DG26">
        <f t="shared" ref="DG26:DG34" si="10">ROUND(ROUND(AF26,2)*CX26,2)</f>
        <v>0.11</v>
      </c>
      <c r="DH26">
        <f t="shared" ref="DH26:DH34" si="11">ROUND(ROUND(AG26,2)*CX26,2)</f>
        <v>0</v>
      </c>
      <c r="DI26">
        <f t="shared" si="6"/>
        <v>0</v>
      </c>
      <c r="DJ26">
        <f>DG26</f>
        <v>0.11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83646472</v>
      </c>
      <c r="C27">
        <v>83646971</v>
      </c>
      <c r="D27">
        <v>82006462</v>
      </c>
      <c r="E27">
        <v>1</v>
      </c>
      <c r="F27">
        <v>1</v>
      </c>
      <c r="G27">
        <v>30515945</v>
      </c>
      <c r="H27">
        <v>3</v>
      </c>
      <c r="I27" t="s">
        <v>352</v>
      </c>
      <c r="J27" t="s">
        <v>353</v>
      </c>
      <c r="K27" t="s">
        <v>354</v>
      </c>
      <c r="L27">
        <v>1339</v>
      </c>
      <c r="N27">
        <v>1007</v>
      </c>
      <c r="O27" t="s">
        <v>41</v>
      </c>
      <c r="P27" t="s">
        <v>41</v>
      </c>
      <c r="Q27">
        <v>1</v>
      </c>
      <c r="W27">
        <v>0</v>
      </c>
      <c r="X27">
        <v>-862991314</v>
      </c>
      <c r="Y27">
        <f t="shared" si="0"/>
        <v>0.15</v>
      </c>
      <c r="AA27">
        <v>42.55</v>
      </c>
      <c r="AB27">
        <v>0</v>
      </c>
      <c r="AC27">
        <v>0</v>
      </c>
      <c r="AD27">
        <v>0</v>
      </c>
      <c r="AE27">
        <v>7.07</v>
      </c>
      <c r="AF27">
        <v>0</v>
      </c>
      <c r="AG27">
        <v>0</v>
      </c>
      <c r="AH27">
        <v>0</v>
      </c>
      <c r="AI27">
        <v>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0.15</v>
      </c>
      <c r="AU27" t="s">
        <v>3</v>
      </c>
      <c r="AV27">
        <v>0</v>
      </c>
      <c r="AW27">
        <v>2</v>
      </c>
      <c r="AX27">
        <v>83646984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ROUND(Y27*Source!I39,9)</f>
        <v>1.659</v>
      </c>
      <c r="CY27">
        <f>AA27</f>
        <v>42.55</v>
      </c>
      <c r="CZ27">
        <f>AE27</f>
        <v>7.07</v>
      </c>
      <c r="DA27">
        <f>AI27</f>
        <v>6</v>
      </c>
      <c r="DB27">
        <f t="shared" si="1"/>
        <v>1.06</v>
      </c>
      <c r="DC27">
        <f t="shared" si="2"/>
        <v>0</v>
      </c>
      <c r="DD27" t="s">
        <v>3</v>
      </c>
      <c r="DE27" t="s">
        <v>3</v>
      </c>
      <c r="DF27">
        <f>ROUND(ROUND(AE27*AI27,2)*CX27,2)</f>
        <v>70.37</v>
      </c>
      <c r="DG27">
        <f t="shared" si="10"/>
        <v>0</v>
      </c>
      <c r="DH27">
        <f t="shared" si="11"/>
        <v>0</v>
      </c>
      <c r="DI27">
        <f t="shared" si="6"/>
        <v>0</v>
      </c>
      <c r="DJ27">
        <f>DF27</f>
        <v>70.37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83646472</v>
      </c>
      <c r="C28">
        <v>83646971</v>
      </c>
      <c r="D28">
        <v>82006947</v>
      </c>
      <c r="E28">
        <v>1</v>
      </c>
      <c r="F28">
        <v>1</v>
      </c>
      <c r="G28">
        <v>30515945</v>
      </c>
      <c r="H28">
        <v>3</v>
      </c>
      <c r="I28" t="s">
        <v>46</v>
      </c>
      <c r="J28" t="s">
        <v>48</v>
      </c>
      <c r="K28" t="s">
        <v>47</v>
      </c>
      <c r="L28">
        <v>1339</v>
      </c>
      <c r="N28">
        <v>1007</v>
      </c>
      <c r="O28" t="s">
        <v>41</v>
      </c>
      <c r="P28" t="s">
        <v>41</v>
      </c>
      <c r="Q28">
        <v>1</v>
      </c>
      <c r="W28">
        <v>0</v>
      </c>
      <c r="X28">
        <v>2069056849</v>
      </c>
      <c r="Y28">
        <f t="shared" si="0"/>
        <v>1.1000000000000001</v>
      </c>
      <c r="AA28">
        <v>724.5</v>
      </c>
      <c r="AB28">
        <v>0</v>
      </c>
      <c r="AC28">
        <v>0</v>
      </c>
      <c r="AD28">
        <v>0</v>
      </c>
      <c r="AE28">
        <v>104.99</v>
      </c>
      <c r="AF28">
        <v>0</v>
      </c>
      <c r="AG28">
        <v>0</v>
      </c>
      <c r="AH28">
        <v>0</v>
      </c>
      <c r="AI28">
        <v>6.88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1.1000000000000001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ROUND(Y28*Source!I39,9)</f>
        <v>12.166</v>
      </c>
      <c r="CY28">
        <f>AA28</f>
        <v>724.5</v>
      </c>
      <c r="CZ28">
        <f>AE28</f>
        <v>104.99</v>
      </c>
      <c r="DA28">
        <f>AI28</f>
        <v>6.88</v>
      </c>
      <c r="DB28">
        <f t="shared" si="1"/>
        <v>115.49</v>
      </c>
      <c r="DC28">
        <f t="shared" si="2"/>
        <v>0</v>
      </c>
      <c r="DD28" t="s">
        <v>3</v>
      </c>
      <c r="DE28" t="s">
        <v>3</v>
      </c>
      <c r="DF28">
        <f>ROUND(ROUND(AE28*AI28,2)*CX28,2)</f>
        <v>8787.8700000000008</v>
      </c>
      <c r="DG28">
        <f t="shared" si="10"/>
        <v>0</v>
      </c>
      <c r="DH28">
        <f t="shared" si="11"/>
        <v>0</v>
      </c>
      <c r="DI28">
        <f t="shared" si="6"/>
        <v>0</v>
      </c>
      <c r="DJ28">
        <f>DF28</f>
        <v>8787.8700000000008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ROW(Source!A42)</f>
        <v>42</v>
      </c>
      <c r="B29">
        <v>83646471</v>
      </c>
      <c r="C29">
        <v>83646987</v>
      </c>
      <c r="D29">
        <v>30515951</v>
      </c>
      <c r="E29">
        <v>30515945</v>
      </c>
      <c r="F29">
        <v>1</v>
      </c>
      <c r="G29">
        <v>30515945</v>
      </c>
      <c r="H29">
        <v>1</v>
      </c>
      <c r="I29" t="s">
        <v>339</v>
      </c>
      <c r="J29" t="s">
        <v>3</v>
      </c>
      <c r="K29" t="s">
        <v>340</v>
      </c>
      <c r="L29">
        <v>1191</v>
      </c>
      <c r="N29">
        <v>1013</v>
      </c>
      <c r="O29" t="s">
        <v>341</v>
      </c>
      <c r="P29" t="s">
        <v>341</v>
      </c>
      <c r="Q29">
        <v>1</v>
      </c>
      <c r="W29">
        <v>0</v>
      </c>
      <c r="X29">
        <v>476480486</v>
      </c>
      <c r="Y29">
        <f t="shared" si="0"/>
        <v>135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135</v>
      </c>
      <c r="AU29" t="s">
        <v>3</v>
      </c>
      <c r="AV29">
        <v>1</v>
      </c>
      <c r="AW29">
        <v>2</v>
      </c>
      <c r="AX29">
        <v>83646999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ROUND(AT29*Source!I42*AH29*AL29,2)</f>
        <v>0</v>
      </c>
      <c r="CV29">
        <f>ROUND(Y29*Source!I42,9)</f>
        <v>4.9814999999999996</v>
      </c>
      <c r="CW29">
        <v>0</v>
      </c>
      <c r="CX29">
        <f>ROUND(Y29*Source!I42,9)</f>
        <v>4.9814999999999996</v>
      </c>
      <c r="CY29">
        <f>AD29</f>
        <v>0</v>
      </c>
      <c r="CZ29">
        <f>AH29</f>
        <v>0</v>
      </c>
      <c r="DA29">
        <f>AL29</f>
        <v>1</v>
      </c>
      <c r="DB29">
        <f t="shared" si="1"/>
        <v>0</v>
      </c>
      <c r="DC29">
        <f t="shared" si="2"/>
        <v>0</v>
      </c>
      <c r="DD29" t="s">
        <v>3</v>
      </c>
      <c r="DE29" t="s">
        <v>3</v>
      </c>
      <c r="DF29">
        <f t="shared" ref="DF29:DF36" si="12">ROUND(ROUND(AE29,2)*CX29,2)</f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ROW(Source!A42)</f>
        <v>42</v>
      </c>
      <c r="B30">
        <v>83646471</v>
      </c>
      <c r="C30">
        <v>83646987</v>
      </c>
      <c r="D30">
        <v>82035644</v>
      </c>
      <c r="E30">
        <v>1</v>
      </c>
      <c r="F30">
        <v>1</v>
      </c>
      <c r="G30">
        <v>30515945</v>
      </c>
      <c r="H30">
        <v>2</v>
      </c>
      <c r="I30" t="s">
        <v>358</v>
      </c>
      <c r="J30" t="s">
        <v>359</v>
      </c>
      <c r="K30" t="s">
        <v>360</v>
      </c>
      <c r="L30">
        <v>1368</v>
      </c>
      <c r="N30">
        <v>1011</v>
      </c>
      <c r="O30" t="s">
        <v>345</v>
      </c>
      <c r="P30" t="s">
        <v>345</v>
      </c>
      <c r="Q30">
        <v>1</v>
      </c>
      <c r="W30">
        <v>0</v>
      </c>
      <c r="X30">
        <v>-1030851204</v>
      </c>
      <c r="Y30">
        <f t="shared" si="0"/>
        <v>0.12</v>
      </c>
      <c r="AA30">
        <v>0</v>
      </c>
      <c r="AB30">
        <v>119.07</v>
      </c>
      <c r="AC30">
        <v>12.62</v>
      </c>
      <c r="AD30">
        <v>0</v>
      </c>
      <c r="AE30">
        <v>0</v>
      </c>
      <c r="AF30">
        <v>119.07</v>
      </c>
      <c r="AG30">
        <v>12.62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0.12</v>
      </c>
      <c r="AU30" t="s">
        <v>3</v>
      </c>
      <c r="AV30">
        <v>0</v>
      </c>
      <c r="AW30">
        <v>2</v>
      </c>
      <c r="AX30">
        <v>83647000</v>
      </c>
      <c r="AY30">
        <v>2</v>
      </c>
      <c r="AZ30">
        <v>98304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ROUND(Y30*Source!I42*DO30,9)</f>
        <v>0</v>
      </c>
      <c r="CX30">
        <f>ROUND(Y30*Source!I42,9)</f>
        <v>4.4279999999999996E-3</v>
      </c>
      <c r="CY30">
        <f>AB30</f>
        <v>119.07</v>
      </c>
      <c r="CZ30">
        <f>AF30</f>
        <v>119.07</v>
      </c>
      <c r="DA30">
        <f>AJ30</f>
        <v>1</v>
      </c>
      <c r="DB30">
        <f t="shared" si="1"/>
        <v>14.29</v>
      </c>
      <c r="DC30">
        <f t="shared" si="2"/>
        <v>1.51</v>
      </c>
      <c r="DD30" t="s">
        <v>3</v>
      </c>
      <c r="DE30" t="s">
        <v>3</v>
      </c>
      <c r="DF30">
        <f t="shared" si="12"/>
        <v>0</v>
      </c>
      <c r="DG30">
        <f t="shared" si="10"/>
        <v>0.53</v>
      </c>
      <c r="DH30">
        <f t="shared" si="11"/>
        <v>0.06</v>
      </c>
      <c r="DI30">
        <f t="shared" si="6"/>
        <v>0</v>
      </c>
      <c r="DJ30">
        <f>DG30</f>
        <v>0.53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ROW(Source!A42)</f>
        <v>42</v>
      </c>
      <c r="B31">
        <v>83646471</v>
      </c>
      <c r="C31">
        <v>83646987</v>
      </c>
      <c r="D31">
        <v>82035170</v>
      </c>
      <c r="E31">
        <v>1</v>
      </c>
      <c r="F31">
        <v>1</v>
      </c>
      <c r="G31">
        <v>30515945</v>
      </c>
      <c r="H31">
        <v>2</v>
      </c>
      <c r="I31" t="s">
        <v>361</v>
      </c>
      <c r="J31" t="s">
        <v>362</v>
      </c>
      <c r="K31" t="s">
        <v>363</v>
      </c>
      <c r="L31">
        <v>1368</v>
      </c>
      <c r="N31">
        <v>1011</v>
      </c>
      <c r="O31" t="s">
        <v>345</v>
      </c>
      <c r="P31" t="s">
        <v>345</v>
      </c>
      <c r="Q31">
        <v>1</v>
      </c>
      <c r="W31">
        <v>0</v>
      </c>
      <c r="X31">
        <v>-774740609</v>
      </c>
      <c r="Y31">
        <f t="shared" si="0"/>
        <v>5.93</v>
      </c>
      <c r="AA31">
        <v>0</v>
      </c>
      <c r="AB31">
        <v>0.23</v>
      </c>
      <c r="AC31">
        <v>0</v>
      </c>
      <c r="AD31">
        <v>0</v>
      </c>
      <c r="AE31">
        <v>0</v>
      </c>
      <c r="AF31">
        <v>0.23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5.93</v>
      </c>
      <c r="AU31" t="s">
        <v>3</v>
      </c>
      <c r="AV31">
        <v>0</v>
      </c>
      <c r="AW31">
        <v>2</v>
      </c>
      <c r="AX31">
        <v>83647001</v>
      </c>
      <c r="AY31">
        <v>2</v>
      </c>
      <c r="AZ31">
        <v>32768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ROUND(Y31*Source!I42*DO31,9)</f>
        <v>0</v>
      </c>
      <c r="CX31">
        <f>ROUND(Y31*Source!I42,9)</f>
        <v>0.21881700000000001</v>
      </c>
      <c r="CY31">
        <f>AB31</f>
        <v>0.23</v>
      </c>
      <c r="CZ31">
        <f>AF31</f>
        <v>0.23</v>
      </c>
      <c r="DA31">
        <f>AJ31</f>
        <v>1</v>
      </c>
      <c r="DB31">
        <f t="shared" si="1"/>
        <v>1.36</v>
      </c>
      <c r="DC31">
        <f t="shared" si="2"/>
        <v>0</v>
      </c>
      <c r="DD31" t="s">
        <v>3</v>
      </c>
      <c r="DE31" t="s">
        <v>3</v>
      </c>
      <c r="DF31">
        <f t="shared" si="12"/>
        <v>0</v>
      </c>
      <c r="DG31">
        <f t="shared" si="10"/>
        <v>0.05</v>
      </c>
      <c r="DH31">
        <f t="shared" si="11"/>
        <v>0</v>
      </c>
      <c r="DI31">
        <f t="shared" si="6"/>
        <v>0</v>
      </c>
      <c r="DJ31">
        <f>DG31</f>
        <v>0.05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ROW(Source!A42)</f>
        <v>42</v>
      </c>
      <c r="B32">
        <v>83646471</v>
      </c>
      <c r="C32">
        <v>83646987</v>
      </c>
      <c r="D32">
        <v>82006462</v>
      </c>
      <c r="E32">
        <v>1</v>
      </c>
      <c r="F32">
        <v>1</v>
      </c>
      <c r="G32">
        <v>30515945</v>
      </c>
      <c r="H32">
        <v>3</v>
      </c>
      <c r="I32" t="s">
        <v>352</v>
      </c>
      <c r="J32" t="s">
        <v>353</v>
      </c>
      <c r="K32" t="s">
        <v>354</v>
      </c>
      <c r="L32">
        <v>1339</v>
      </c>
      <c r="N32">
        <v>1007</v>
      </c>
      <c r="O32" t="s">
        <v>41</v>
      </c>
      <c r="P32" t="s">
        <v>41</v>
      </c>
      <c r="Q32">
        <v>1</v>
      </c>
      <c r="W32">
        <v>0</v>
      </c>
      <c r="X32">
        <v>-862991314</v>
      </c>
      <c r="Y32">
        <f t="shared" si="0"/>
        <v>1.75</v>
      </c>
      <c r="AA32">
        <v>7.07</v>
      </c>
      <c r="AB32">
        <v>0</v>
      </c>
      <c r="AC32">
        <v>0</v>
      </c>
      <c r="AD32">
        <v>0</v>
      </c>
      <c r="AE32">
        <v>7.07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1.75</v>
      </c>
      <c r="AU32" t="s">
        <v>3</v>
      </c>
      <c r="AV32">
        <v>0</v>
      </c>
      <c r="AW32">
        <v>2</v>
      </c>
      <c r="AX32">
        <v>83647002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ROUND(Y32*Source!I42,9)</f>
        <v>6.4574999999999994E-2</v>
      </c>
      <c r="CY32">
        <f>AA32</f>
        <v>7.07</v>
      </c>
      <c r="CZ32">
        <f>AE32</f>
        <v>7.07</v>
      </c>
      <c r="DA32">
        <f>AI32</f>
        <v>1</v>
      </c>
      <c r="DB32">
        <f t="shared" si="1"/>
        <v>12.37</v>
      </c>
      <c r="DC32">
        <f t="shared" si="2"/>
        <v>0</v>
      </c>
      <c r="DD32" t="s">
        <v>3</v>
      </c>
      <c r="DE32" t="s">
        <v>3</v>
      </c>
      <c r="DF32">
        <f t="shared" si="12"/>
        <v>0.46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>DF32</f>
        <v>0.46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ROW(Source!A42)</f>
        <v>42</v>
      </c>
      <c r="B33">
        <v>83646471</v>
      </c>
      <c r="C33">
        <v>83646987</v>
      </c>
      <c r="D33">
        <v>82006878</v>
      </c>
      <c r="E33">
        <v>1</v>
      </c>
      <c r="F33">
        <v>1</v>
      </c>
      <c r="G33">
        <v>30515945</v>
      </c>
      <c r="H33">
        <v>3</v>
      </c>
      <c r="I33" t="s">
        <v>364</v>
      </c>
      <c r="J33" t="s">
        <v>365</v>
      </c>
      <c r="K33" t="s">
        <v>366</v>
      </c>
      <c r="L33">
        <v>1327</v>
      </c>
      <c r="N33">
        <v>1005</v>
      </c>
      <c r="O33" t="s">
        <v>78</v>
      </c>
      <c r="P33" t="s">
        <v>78</v>
      </c>
      <c r="Q33">
        <v>1</v>
      </c>
      <c r="W33">
        <v>0</v>
      </c>
      <c r="X33">
        <v>-1476054991</v>
      </c>
      <c r="Y33">
        <f t="shared" si="0"/>
        <v>250</v>
      </c>
      <c r="AA33">
        <v>7.39</v>
      </c>
      <c r="AB33">
        <v>0</v>
      </c>
      <c r="AC33">
        <v>0</v>
      </c>
      <c r="AD33">
        <v>0</v>
      </c>
      <c r="AE33">
        <v>7.39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250</v>
      </c>
      <c r="AU33" t="s">
        <v>3</v>
      </c>
      <c r="AV33">
        <v>0</v>
      </c>
      <c r="AW33">
        <v>2</v>
      </c>
      <c r="AX33">
        <v>83647003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ROUND(Y33*Source!I42,9)</f>
        <v>9.2249999999999996</v>
      </c>
      <c r="CY33">
        <f>AA33</f>
        <v>7.39</v>
      </c>
      <c r="CZ33">
        <f>AE33</f>
        <v>7.39</v>
      </c>
      <c r="DA33">
        <f>AI33</f>
        <v>1</v>
      </c>
      <c r="DB33">
        <f t="shared" si="1"/>
        <v>1847.5</v>
      </c>
      <c r="DC33">
        <f t="shared" si="2"/>
        <v>0</v>
      </c>
      <c r="DD33" t="s">
        <v>3</v>
      </c>
      <c r="DE33" t="s">
        <v>3</v>
      </c>
      <c r="DF33">
        <f t="shared" si="12"/>
        <v>68.17</v>
      </c>
      <c r="DG33">
        <f t="shared" si="10"/>
        <v>0</v>
      </c>
      <c r="DH33">
        <f t="shared" si="11"/>
        <v>0</v>
      </c>
      <c r="DI33">
        <f t="shared" si="6"/>
        <v>0</v>
      </c>
      <c r="DJ33">
        <f>DF33</f>
        <v>68.17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ROW(Source!A43)</f>
        <v>43</v>
      </c>
      <c r="B34">
        <v>83646472</v>
      </c>
      <c r="C34">
        <v>83646987</v>
      </c>
      <c r="D34">
        <v>30515951</v>
      </c>
      <c r="E34">
        <v>30515945</v>
      </c>
      <c r="F34">
        <v>1</v>
      </c>
      <c r="G34">
        <v>30515945</v>
      </c>
      <c r="H34">
        <v>1</v>
      </c>
      <c r="I34" t="s">
        <v>339</v>
      </c>
      <c r="J34" t="s">
        <v>3</v>
      </c>
      <c r="K34" t="s">
        <v>340</v>
      </c>
      <c r="L34">
        <v>1191</v>
      </c>
      <c r="N34">
        <v>1013</v>
      </c>
      <c r="O34" t="s">
        <v>341</v>
      </c>
      <c r="P34" t="s">
        <v>341</v>
      </c>
      <c r="Q34">
        <v>1</v>
      </c>
      <c r="W34">
        <v>0</v>
      </c>
      <c r="X34">
        <v>476480486</v>
      </c>
      <c r="Y34">
        <f t="shared" si="0"/>
        <v>135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135</v>
      </c>
      <c r="AU34" t="s">
        <v>3</v>
      </c>
      <c r="AV34">
        <v>1</v>
      </c>
      <c r="AW34">
        <v>2</v>
      </c>
      <c r="AX34">
        <v>83646999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ROUND(AT34*Source!I43*AH34*AL34,2)</f>
        <v>0</v>
      </c>
      <c r="CV34">
        <f>ROUND(Y34*Source!I43,9)</f>
        <v>4.9814999999999996</v>
      </c>
      <c r="CW34">
        <v>0</v>
      </c>
      <c r="CX34">
        <f>ROUND(Y34*Source!I43,9)</f>
        <v>4.9814999999999996</v>
      </c>
      <c r="CY34">
        <f>AD34</f>
        <v>0</v>
      </c>
      <c r="CZ34">
        <f>AH34</f>
        <v>0</v>
      </c>
      <c r="DA34">
        <f>AL34</f>
        <v>1</v>
      </c>
      <c r="DB34">
        <f t="shared" si="1"/>
        <v>0</v>
      </c>
      <c r="DC34">
        <f t="shared" si="2"/>
        <v>0</v>
      </c>
      <c r="DD34" t="s">
        <v>3</v>
      </c>
      <c r="DE34" t="s">
        <v>3</v>
      </c>
      <c r="DF34">
        <f t="shared" si="12"/>
        <v>0</v>
      </c>
      <c r="DG34">
        <f t="shared" si="10"/>
        <v>0</v>
      </c>
      <c r="DH34">
        <f t="shared" si="11"/>
        <v>0</v>
      </c>
      <c r="DI34">
        <f t="shared" si="6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ROW(Source!A43)</f>
        <v>43</v>
      </c>
      <c r="B35">
        <v>83646472</v>
      </c>
      <c r="C35">
        <v>83646987</v>
      </c>
      <c r="D35">
        <v>82035644</v>
      </c>
      <c r="E35">
        <v>1</v>
      </c>
      <c r="F35">
        <v>1</v>
      </c>
      <c r="G35">
        <v>30515945</v>
      </c>
      <c r="H35">
        <v>2</v>
      </c>
      <c r="I35" t="s">
        <v>358</v>
      </c>
      <c r="J35" t="s">
        <v>359</v>
      </c>
      <c r="K35" t="s">
        <v>360</v>
      </c>
      <c r="L35">
        <v>1368</v>
      </c>
      <c r="N35">
        <v>1011</v>
      </c>
      <c r="O35" t="s">
        <v>345</v>
      </c>
      <c r="P35" t="s">
        <v>345</v>
      </c>
      <c r="Q35">
        <v>1</v>
      </c>
      <c r="W35">
        <v>0</v>
      </c>
      <c r="X35">
        <v>-1030851204</v>
      </c>
      <c r="Y35">
        <f t="shared" si="0"/>
        <v>0.12</v>
      </c>
      <c r="AA35">
        <v>0</v>
      </c>
      <c r="AB35">
        <v>1321.46</v>
      </c>
      <c r="AC35">
        <v>383.58</v>
      </c>
      <c r="AD35">
        <v>0</v>
      </c>
      <c r="AE35">
        <v>0</v>
      </c>
      <c r="AF35">
        <v>119.07</v>
      </c>
      <c r="AG35">
        <v>12.62</v>
      </c>
      <c r="AH35">
        <v>0</v>
      </c>
      <c r="AI35">
        <v>1</v>
      </c>
      <c r="AJ35">
        <v>10.6</v>
      </c>
      <c r="AK35">
        <v>29.03</v>
      </c>
      <c r="AL35">
        <v>1</v>
      </c>
      <c r="AM35">
        <v>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0.12</v>
      </c>
      <c r="AU35" t="s">
        <v>3</v>
      </c>
      <c r="AV35">
        <v>0</v>
      </c>
      <c r="AW35">
        <v>2</v>
      </c>
      <c r="AX35">
        <v>83647000</v>
      </c>
      <c r="AY35">
        <v>2</v>
      </c>
      <c r="AZ35">
        <v>98304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ROUND(Y35*Source!I43*DO35,9)</f>
        <v>0</v>
      </c>
      <c r="CX35">
        <f>ROUND(Y35*Source!I43,9)</f>
        <v>4.4279999999999996E-3</v>
      </c>
      <c r="CY35">
        <f>AB35</f>
        <v>1321.46</v>
      </c>
      <c r="CZ35">
        <f>AF35</f>
        <v>119.07</v>
      </c>
      <c r="DA35">
        <f>AJ35</f>
        <v>10.6</v>
      </c>
      <c r="DB35">
        <f t="shared" si="1"/>
        <v>14.29</v>
      </c>
      <c r="DC35">
        <f t="shared" si="2"/>
        <v>1.51</v>
      </c>
      <c r="DD35" t="s">
        <v>3</v>
      </c>
      <c r="DE35" t="s">
        <v>3</v>
      </c>
      <c r="DF35">
        <f t="shared" si="12"/>
        <v>0</v>
      </c>
      <c r="DG35">
        <f>ROUND(ROUND(AF35*AJ35,2)*CX35,2)</f>
        <v>5.59</v>
      </c>
      <c r="DH35">
        <f>ROUND(ROUND(AG35*AK35,2)*CX35,2)</f>
        <v>1.62</v>
      </c>
      <c r="DI35">
        <f t="shared" si="6"/>
        <v>0</v>
      </c>
      <c r="DJ35">
        <f>DG35</f>
        <v>5.59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ROW(Source!A43)</f>
        <v>43</v>
      </c>
      <c r="B36">
        <v>83646472</v>
      </c>
      <c r="C36">
        <v>83646987</v>
      </c>
      <c r="D36">
        <v>82035170</v>
      </c>
      <c r="E36">
        <v>1</v>
      </c>
      <c r="F36">
        <v>1</v>
      </c>
      <c r="G36">
        <v>30515945</v>
      </c>
      <c r="H36">
        <v>2</v>
      </c>
      <c r="I36" t="s">
        <v>361</v>
      </c>
      <c r="J36" t="s">
        <v>362</v>
      </c>
      <c r="K36" t="s">
        <v>363</v>
      </c>
      <c r="L36">
        <v>1368</v>
      </c>
      <c r="N36">
        <v>1011</v>
      </c>
      <c r="O36" t="s">
        <v>345</v>
      </c>
      <c r="P36" t="s">
        <v>345</v>
      </c>
      <c r="Q36">
        <v>1</v>
      </c>
      <c r="W36">
        <v>0</v>
      </c>
      <c r="X36">
        <v>-774740609</v>
      </c>
      <c r="Y36">
        <f t="shared" si="0"/>
        <v>5.93</v>
      </c>
      <c r="AA36">
        <v>0</v>
      </c>
      <c r="AB36">
        <v>1.99</v>
      </c>
      <c r="AC36">
        <v>0</v>
      </c>
      <c r="AD36">
        <v>0</v>
      </c>
      <c r="AE36">
        <v>0</v>
      </c>
      <c r="AF36">
        <v>0.23</v>
      </c>
      <c r="AG36">
        <v>0</v>
      </c>
      <c r="AH36">
        <v>0</v>
      </c>
      <c r="AI36">
        <v>1</v>
      </c>
      <c r="AJ36">
        <v>8.25</v>
      </c>
      <c r="AK36">
        <v>29.03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5.93</v>
      </c>
      <c r="AU36" t="s">
        <v>3</v>
      </c>
      <c r="AV36">
        <v>0</v>
      </c>
      <c r="AW36">
        <v>2</v>
      </c>
      <c r="AX36">
        <v>83647001</v>
      </c>
      <c r="AY36">
        <v>2</v>
      </c>
      <c r="AZ36">
        <v>32768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ROUND(Y36*Source!I43*DO36,9)</f>
        <v>0</v>
      </c>
      <c r="CX36">
        <f>ROUND(Y36*Source!I43,9)</f>
        <v>0.21881700000000001</v>
      </c>
      <c r="CY36">
        <f>AB36</f>
        <v>1.99</v>
      </c>
      <c r="CZ36">
        <f>AF36</f>
        <v>0.23</v>
      </c>
      <c r="DA36">
        <f>AJ36</f>
        <v>8.25</v>
      </c>
      <c r="DB36">
        <f t="shared" si="1"/>
        <v>1.36</v>
      </c>
      <c r="DC36">
        <f t="shared" si="2"/>
        <v>0</v>
      </c>
      <c r="DD36" t="s">
        <v>3</v>
      </c>
      <c r="DE36" t="s">
        <v>3</v>
      </c>
      <c r="DF36">
        <f t="shared" si="12"/>
        <v>0</v>
      </c>
      <c r="DG36">
        <f>ROUND(ROUND(AF36*AJ36,2)*CX36,2)</f>
        <v>0.42</v>
      </c>
      <c r="DH36">
        <f>ROUND(ROUND(AG36*AK36,2)*CX36,2)</f>
        <v>0</v>
      </c>
      <c r="DI36">
        <f t="shared" si="6"/>
        <v>0</v>
      </c>
      <c r="DJ36">
        <f>DG36</f>
        <v>0.42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ROW(Source!A43)</f>
        <v>43</v>
      </c>
      <c r="B37">
        <v>83646472</v>
      </c>
      <c r="C37">
        <v>83646987</v>
      </c>
      <c r="D37">
        <v>82006462</v>
      </c>
      <c r="E37">
        <v>1</v>
      </c>
      <c r="F37">
        <v>1</v>
      </c>
      <c r="G37">
        <v>30515945</v>
      </c>
      <c r="H37">
        <v>3</v>
      </c>
      <c r="I37" t="s">
        <v>352</v>
      </c>
      <c r="J37" t="s">
        <v>353</v>
      </c>
      <c r="K37" t="s">
        <v>354</v>
      </c>
      <c r="L37">
        <v>1339</v>
      </c>
      <c r="N37">
        <v>1007</v>
      </c>
      <c r="O37" t="s">
        <v>41</v>
      </c>
      <c r="P37" t="s">
        <v>41</v>
      </c>
      <c r="Q37">
        <v>1</v>
      </c>
      <c r="W37">
        <v>0</v>
      </c>
      <c r="X37">
        <v>-862991314</v>
      </c>
      <c r="Y37">
        <f t="shared" si="0"/>
        <v>1.75</v>
      </c>
      <c r="AA37">
        <v>43.35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1.75</v>
      </c>
      <c r="AU37" t="s">
        <v>3</v>
      </c>
      <c r="AV37">
        <v>0</v>
      </c>
      <c r="AW37">
        <v>2</v>
      </c>
      <c r="AX37">
        <v>83647002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ROUND(Y37*Source!I43,9)</f>
        <v>6.4574999999999994E-2</v>
      </c>
      <c r="CY37">
        <f>AA37</f>
        <v>43.35</v>
      </c>
      <c r="CZ37">
        <f>AE37</f>
        <v>7.07</v>
      </c>
      <c r="DA37">
        <f>AI37</f>
        <v>6</v>
      </c>
      <c r="DB37">
        <f t="shared" si="1"/>
        <v>12.37</v>
      </c>
      <c r="DC37">
        <f t="shared" si="2"/>
        <v>0</v>
      </c>
      <c r="DD37" t="s">
        <v>3</v>
      </c>
      <c r="DE37" t="s">
        <v>3</v>
      </c>
      <c r="DF37">
        <f>ROUND(ROUND(AE37*AI37,2)*CX37,2)</f>
        <v>2.74</v>
      </c>
      <c r="DG37">
        <f t="shared" ref="DG37:DG43" si="13">ROUND(ROUND(AF37,2)*CX37,2)</f>
        <v>0</v>
      </c>
      <c r="DH37">
        <f t="shared" ref="DH37:DH43" si="14">ROUND(ROUND(AG37,2)*CX37,2)</f>
        <v>0</v>
      </c>
      <c r="DI37">
        <f t="shared" si="6"/>
        <v>0</v>
      </c>
      <c r="DJ37">
        <f>DF37</f>
        <v>2.74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ROW(Source!A43)</f>
        <v>43</v>
      </c>
      <c r="B38">
        <v>83646472</v>
      </c>
      <c r="C38">
        <v>83646987</v>
      </c>
      <c r="D38">
        <v>82006878</v>
      </c>
      <c r="E38">
        <v>1</v>
      </c>
      <c r="F38">
        <v>1</v>
      </c>
      <c r="G38">
        <v>30515945</v>
      </c>
      <c r="H38">
        <v>3</v>
      </c>
      <c r="I38" t="s">
        <v>364</v>
      </c>
      <c r="J38" t="s">
        <v>365</v>
      </c>
      <c r="K38" t="s">
        <v>366</v>
      </c>
      <c r="L38">
        <v>1327</v>
      </c>
      <c r="N38">
        <v>1005</v>
      </c>
      <c r="O38" t="s">
        <v>78</v>
      </c>
      <c r="P38" t="s">
        <v>78</v>
      </c>
      <c r="Q38">
        <v>1</v>
      </c>
      <c r="W38">
        <v>0</v>
      </c>
      <c r="X38">
        <v>-1476054991</v>
      </c>
      <c r="Y38">
        <f t="shared" si="0"/>
        <v>250</v>
      </c>
      <c r="AA38">
        <v>49.24</v>
      </c>
      <c r="AB38">
        <v>0</v>
      </c>
      <c r="AC38">
        <v>0</v>
      </c>
      <c r="AD38">
        <v>0</v>
      </c>
      <c r="AE38">
        <v>7.39</v>
      </c>
      <c r="AF38">
        <v>0</v>
      </c>
      <c r="AG38">
        <v>0</v>
      </c>
      <c r="AH38">
        <v>0</v>
      </c>
      <c r="AI38">
        <v>6.52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250</v>
      </c>
      <c r="AU38" t="s">
        <v>3</v>
      </c>
      <c r="AV38">
        <v>0</v>
      </c>
      <c r="AW38">
        <v>2</v>
      </c>
      <c r="AX38">
        <v>83647003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ROUND(Y38*Source!I43,9)</f>
        <v>9.2249999999999996</v>
      </c>
      <c r="CY38">
        <f>AA38</f>
        <v>49.24</v>
      </c>
      <c r="CZ38">
        <f>AE38</f>
        <v>7.39</v>
      </c>
      <c r="DA38">
        <f>AI38</f>
        <v>6.52</v>
      </c>
      <c r="DB38">
        <f t="shared" si="1"/>
        <v>1847.5</v>
      </c>
      <c r="DC38">
        <f t="shared" si="2"/>
        <v>0</v>
      </c>
      <c r="DD38" t="s">
        <v>3</v>
      </c>
      <c r="DE38" t="s">
        <v>3</v>
      </c>
      <c r="DF38">
        <f>ROUND(ROUND(AE38*AI38,2)*CX38,2)</f>
        <v>444.46</v>
      </c>
      <c r="DG38">
        <f t="shared" si="13"/>
        <v>0</v>
      </c>
      <c r="DH38">
        <f t="shared" si="14"/>
        <v>0</v>
      </c>
      <c r="DI38">
        <f t="shared" si="6"/>
        <v>0</v>
      </c>
      <c r="DJ38">
        <f>DF38</f>
        <v>444.46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ROW(Source!A46)</f>
        <v>46</v>
      </c>
      <c r="B39">
        <v>83646471</v>
      </c>
      <c r="C39">
        <v>83647012</v>
      </c>
      <c r="D39">
        <v>30515951</v>
      </c>
      <c r="E39">
        <v>30515945</v>
      </c>
      <c r="F39">
        <v>1</v>
      </c>
      <c r="G39">
        <v>30515945</v>
      </c>
      <c r="H39">
        <v>1</v>
      </c>
      <c r="I39" t="s">
        <v>339</v>
      </c>
      <c r="J39" t="s">
        <v>3</v>
      </c>
      <c r="K39" t="s">
        <v>340</v>
      </c>
      <c r="L39">
        <v>1191</v>
      </c>
      <c r="N39">
        <v>1013</v>
      </c>
      <c r="O39" t="s">
        <v>341</v>
      </c>
      <c r="P39" t="s">
        <v>341</v>
      </c>
      <c r="Q39">
        <v>1</v>
      </c>
      <c r="W39">
        <v>0</v>
      </c>
      <c r="X39">
        <v>476480486</v>
      </c>
      <c r="Y39">
        <f t="shared" si="0"/>
        <v>23.33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23.33</v>
      </c>
      <c r="AU39" t="s">
        <v>3</v>
      </c>
      <c r="AV39">
        <v>1</v>
      </c>
      <c r="AW39">
        <v>2</v>
      </c>
      <c r="AX39">
        <v>83647017</v>
      </c>
      <c r="AY39">
        <v>1</v>
      </c>
      <c r="AZ39">
        <v>0</v>
      </c>
      <c r="BA39">
        <v>41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ROUND(AT39*Source!I46*AH39*AL39,2)</f>
        <v>0</v>
      </c>
      <c r="CV39">
        <f>ROUND(Y39*Source!I46,9)</f>
        <v>4.1993999999999998</v>
      </c>
      <c r="CW39">
        <v>0</v>
      </c>
      <c r="CX39">
        <f>ROUND(Y39*Source!I46,9)</f>
        <v>4.1993999999999998</v>
      </c>
      <c r="CY39">
        <f>AD39</f>
        <v>0</v>
      </c>
      <c r="CZ39">
        <f>AH39</f>
        <v>0</v>
      </c>
      <c r="DA39">
        <f>AL39</f>
        <v>1</v>
      </c>
      <c r="DB39">
        <f t="shared" si="1"/>
        <v>0</v>
      </c>
      <c r="DC39">
        <f t="shared" si="2"/>
        <v>0</v>
      </c>
      <c r="DD39" t="s">
        <v>3</v>
      </c>
      <c r="DE39" t="s">
        <v>3</v>
      </c>
      <c r="DF39">
        <f t="shared" ref="DF39:DF44" si="15">ROUND(ROUND(AE39,2)*CX39,2)</f>
        <v>0</v>
      </c>
      <c r="DG39">
        <f t="shared" si="13"/>
        <v>0</v>
      </c>
      <c r="DH39">
        <f t="shared" si="14"/>
        <v>0</v>
      </c>
      <c r="DI39">
        <f t="shared" si="6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ROW(Source!A46)</f>
        <v>46</v>
      </c>
      <c r="B40">
        <v>83646471</v>
      </c>
      <c r="C40">
        <v>83647012</v>
      </c>
      <c r="D40">
        <v>82035170</v>
      </c>
      <c r="E40">
        <v>1</v>
      </c>
      <c r="F40">
        <v>1</v>
      </c>
      <c r="G40">
        <v>30515945</v>
      </c>
      <c r="H40">
        <v>2</v>
      </c>
      <c r="I40" t="s">
        <v>361</v>
      </c>
      <c r="J40" t="s">
        <v>362</v>
      </c>
      <c r="K40" t="s">
        <v>363</v>
      </c>
      <c r="L40">
        <v>1368</v>
      </c>
      <c r="N40">
        <v>1011</v>
      </c>
      <c r="O40" t="s">
        <v>345</v>
      </c>
      <c r="P40" t="s">
        <v>345</v>
      </c>
      <c r="Q40">
        <v>1</v>
      </c>
      <c r="W40">
        <v>0</v>
      </c>
      <c r="X40">
        <v>-774740609</v>
      </c>
      <c r="Y40">
        <f t="shared" si="0"/>
        <v>7.82</v>
      </c>
      <c r="AA40">
        <v>0</v>
      </c>
      <c r="AB40">
        <v>0.23</v>
      </c>
      <c r="AC40">
        <v>0</v>
      </c>
      <c r="AD40">
        <v>0</v>
      </c>
      <c r="AE40">
        <v>0</v>
      </c>
      <c r="AF40">
        <v>0.23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7.82</v>
      </c>
      <c r="AU40" t="s">
        <v>3</v>
      </c>
      <c r="AV40">
        <v>0</v>
      </c>
      <c r="AW40">
        <v>2</v>
      </c>
      <c r="AX40">
        <v>83647018</v>
      </c>
      <c r="AY40">
        <v>2</v>
      </c>
      <c r="AZ40">
        <v>32768</v>
      </c>
      <c r="BA40">
        <v>42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ROUND(Y40*Source!I46*DO40,9)</f>
        <v>0</v>
      </c>
      <c r="CX40">
        <f>ROUND(Y40*Source!I46,9)</f>
        <v>1.4076</v>
      </c>
      <c r="CY40">
        <f>AB40</f>
        <v>0.23</v>
      </c>
      <c r="CZ40">
        <f>AF40</f>
        <v>0.23</v>
      </c>
      <c r="DA40">
        <f>AJ40</f>
        <v>1</v>
      </c>
      <c r="DB40">
        <f t="shared" si="1"/>
        <v>1.8</v>
      </c>
      <c r="DC40">
        <f t="shared" si="2"/>
        <v>0</v>
      </c>
      <c r="DD40" t="s">
        <v>3</v>
      </c>
      <c r="DE40" t="s">
        <v>3</v>
      </c>
      <c r="DF40">
        <f t="shared" si="15"/>
        <v>0</v>
      </c>
      <c r="DG40">
        <f t="shared" si="13"/>
        <v>0.32</v>
      </c>
      <c r="DH40">
        <f t="shared" si="14"/>
        <v>0</v>
      </c>
      <c r="DI40">
        <f t="shared" si="6"/>
        <v>0</v>
      </c>
      <c r="DJ40">
        <f>DG40</f>
        <v>0.32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ROW(Source!A46)</f>
        <v>46</v>
      </c>
      <c r="B41">
        <v>83646471</v>
      </c>
      <c r="C41">
        <v>83647012</v>
      </c>
      <c r="D41">
        <v>82006462</v>
      </c>
      <c r="E41">
        <v>1</v>
      </c>
      <c r="F41">
        <v>1</v>
      </c>
      <c r="G41">
        <v>30515945</v>
      </c>
      <c r="H41">
        <v>3</v>
      </c>
      <c r="I41" t="s">
        <v>352</v>
      </c>
      <c r="J41" t="s">
        <v>353</v>
      </c>
      <c r="K41" t="s">
        <v>354</v>
      </c>
      <c r="L41">
        <v>1339</v>
      </c>
      <c r="N41">
        <v>1007</v>
      </c>
      <c r="O41" t="s">
        <v>41</v>
      </c>
      <c r="P41" t="s">
        <v>41</v>
      </c>
      <c r="Q41">
        <v>1</v>
      </c>
      <c r="W41">
        <v>0</v>
      </c>
      <c r="X41">
        <v>-862991314</v>
      </c>
      <c r="Y41">
        <f t="shared" si="0"/>
        <v>3.5</v>
      </c>
      <c r="AA41">
        <v>7.07</v>
      </c>
      <c r="AB41">
        <v>0</v>
      </c>
      <c r="AC41">
        <v>0</v>
      </c>
      <c r="AD41">
        <v>0</v>
      </c>
      <c r="AE41">
        <v>7.07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3.5</v>
      </c>
      <c r="AU41" t="s">
        <v>3</v>
      </c>
      <c r="AV41">
        <v>0</v>
      </c>
      <c r="AW41">
        <v>2</v>
      </c>
      <c r="AX41">
        <v>83647019</v>
      </c>
      <c r="AY41">
        <v>1</v>
      </c>
      <c r="AZ41">
        <v>0</v>
      </c>
      <c r="BA41">
        <v>43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ROUND(Y41*Source!I46,9)</f>
        <v>0.63</v>
      </c>
      <c r="CY41">
        <f>AA41</f>
        <v>7.07</v>
      </c>
      <c r="CZ41">
        <f>AE41</f>
        <v>7.07</v>
      </c>
      <c r="DA41">
        <f>AI41</f>
        <v>1</v>
      </c>
      <c r="DB41">
        <f t="shared" si="1"/>
        <v>24.75</v>
      </c>
      <c r="DC41">
        <f t="shared" si="2"/>
        <v>0</v>
      </c>
      <c r="DD41" t="s">
        <v>3</v>
      </c>
      <c r="DE41" t="s">
        <v>3</v>
      </c>
      <c r="DF41">
        <f t="shared" si="15"/>
        <v>4.45</v>
      </c>
      <c r="DG41">
        <f t="shared" si="13"/>
        <v>0</v>
      </c>
      <c r="DH41">
        <f t="shared" si="14"/>
        <v>0</v>
      </c>
      <c r="DI41">
        <f t="shared" si="6"/>
        <v>0</v>
      </c>
      <c r="DJ41">
        <f>DF41</f>
        <v>4.45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ROW(Source!A46)</f>
        <v>46</v>
      </c>
      <c r="B42">
        <v>83646471</v>
      </c>
      <c r="C42">
        <v>83647012</v>
      </c>
      <c r="D42">
        <v>82030506</v>
      </c>
      <c r="E42">
        <v>1</v>
      </c>
      <c r="F42">
        <v>1</v>
      </c>
      <c r="G42">
        <v>30515945</v>
      </c>
      <c r="H42">
        <v>3</v>
      </c>
      <c r="I42" t="s">
        <v>55</v>
      </c>
      <c r="J42" t="s">
        <v>57</v>
      </c>
      <c r="K42" t="s">
        <v>56</v>
      </c>
      <c r="L42">
        <v>1339</v>
      </c>
      <c r="N42">
        <v>1007</v>
      </c>
      <c r="O42" t="s">
        <v>41</v>
      </c>
      <c r="P42" t="s">
        <v>41</v>
      </c>
      <c r="Q42">
        <v>1</v>
      </c>
      <c r="W42">
        <v>0</v>
      </c>
      <c r="X42">
        <v>1443303829</v>
      </c>
      <c r="Y42">
        <f t="shared" si="0"/>
        <v>2.04</v>
      </c>
      <c r="AA42">
        <v>451.14</v>
      </c>
      <c r="AB42">
        <v>0</v>
      </c>
      <c r="AC42">
        <v>0</v>
      </c>
      <c r="AD42">
        <v>0</v>
      </c>
      <c r="AE42">
        <v>451.14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2.04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ROUND(Y42*Source!I46,9)</f>
        <v>0.36720000000000003</v>
      </c>
      <c r="CY42">
        <f>AA42</f>
        <v>451.14</v>
      </c>
      <c r="CZ42">
        <f>AE42</f>
        <v>451.14</v>
      </c>
      <c r="DA42">
        <f>AI42</f>
        <v>1</v>
      </c>
      <c r="DB42">
        <f t="shared" si="1"/>
        <v>920.33</v>
      </c>
      <c r="DC42">
        <f t="shared" si="2"/>
        <v>0</v>
      </c>
      <c r="DD42" t="s">
        <v>3</v>
      </c>
      <c r="DE42" t="s">
        <v>3</v>
      </c>
      <c r="DF42">
        <f t="shared" si="15"/>
        <v>165.66</v>
      </c>
      <c r="DG42">
        <f t="shared" si="13"/>
        <v>0</v>
      </c>
      <c r="DH42">
        <f t="shared" si="14"/>
        <v>0</v>
      </c>
      <c r="DI42">
        <f t="shared" si="6"/>
        <v>0</v>
      </c>
      <c r="DJ42">
        <f>DF42</f>
        <v>165.66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ROW(Source!A47)</f>
        <v>47</v>
      </c>
      <c r="B43">
        <v>83646472</v>
      </c>
      <c r="C43">
        <v>83647012</v>
      </c>
      <c r="D43">
        <v>30515951</v>
      </c>
      <c r="E43">
        <v>30515945</v>
      </c>
      <c r="F43">
        <v>1</v>
      </c>
      <c r="G43">
        <v>30515945</v>
      </c>
      <c r="H43">
        <v>1</v>
      </c>
      <c r="I43" t="s">
        <v>339</v>
      </c>
      <c r="J43" t="s">
        <v>3</v>
      </c>
      <c r="K43" t="s">
        <v>340</v>
      </c>
      <c r="L43">
        <v>1191</v>
      </c>
      <c r="N43">
        <v>1013</v>
      </c>
      <c r="O43" t="s">
        <v>341</v>
      </c>
      <c r="P43" t="s">
        <v>341</v>
      </c>
      <c r="Q43">
        <v>1</v>
      </c>
      <c r="W43">
        <v>0</v>
      </c>
      <c r="X43">
        <v>476480486</v>
      </c>
      <c r="Y43">
        <f t="shared" si="0"/>
        <v>23.33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23.33</v>
      </c>
      <c r="AU43" t="s">
        <v>3</v>
      </c>
      <c r="AV43">
        <v>1</v>
      </c>
      <c r="AW43">
        <v>2</v>
      </c>
      <c r="AX43">
        <v>83647017</v>
      </c>
      <c r="AY43">
        <v>1</v>
      </c>
      <c r="AZ43">
        <v>0</v>
      </c>
      <c r="BA43">
        <v>45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ROUND(AT43*Source!I47*AH43*AL43,2)</f>
        <v>0</v>
      </c>
      <c r="CV43">
        <f>ROUND(Y43*Source!I47,9)</f>
        <v>4.1993999999999998</v>
      </c>
      <c r="CW43">
        <v>0</v>
      </c>
      <c r="CX43">
        <f>ROUND(Y43*Source!I47,9)</f>
        <v>4.1993999999999998</v>
      </c>
      <c r="CY43">
        <f>AD43</f>
        <v>0</v>
      </c>
      <c r="CZ43">
        <f>AH43</f>
        <v>0</v>
      </c>
      <c r="DA43">
        <f>AL43</f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 t="shared" si="15"/>
        <v>0</v>
      </c>
      <c r="DG43">
        <f t="shared" si="13"/>
        <v>0</v>
      </c>
      <c r="DH43">
        <f t="shared" si="14"/>
        <v>0</v>
      </c>
      <c r="DI43">
        <f t="shared" si="6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ROW(Source!A47)</f>
        <v>47</v>
      </c>
      <c r="B44">
        <v>83646472</v>
      </c>
      <c r="C44">
        <v>83647012</v>
      </c>
      <c r="D44">
        <v>82035170</v>
      </c>
      <c r="E44">
        <v>1</v>
      </c>
      <c r="F44">
        <v>1</v>
      </c>
      <c r="G44">
        <v>30515945</v>
      </c>
      <c r="H44">
        <v>2</v>
      </c>
      <c r="I44" t="s">
        <v>361</v>
      </c>
      <c r="J44" t="s">
        <v>362</v>
      </c>
      <c r="K44" t="s">
        <v>363</v>
      </c>
      <c r="L44">
        <v>1368</v>
      </c>
      <c r="N44">
        <v>1011</v>
      </c>
      <c r="O44" t="s">
        <v>345</v>
      </c>
      <c r="P44" t="s">
        <v>345</v>
      </c>
      <c r="Q44">
        <v>1</v>
      </c>
      <c r="W44">
        <v>0</v>
      </c>
      <c r="X44">
        <v>-774740609</v>
      </c>
      <c r="Y44">
        <f t="shared" si="0"/>
        <v>7.82</v>
      </c>
      <c r="AA44">
        <v>0</v>
      </c>
      <c r="AB44">
        <v>1.99</v>
      </c>
      <c r="AC44">
        <v>0</v>
      </c>
      <c r="AD44">
        <v>0</v>
      </c>
      <c r="AE44">
        <v>0</v>
      </c>
      <c r="AF44">
        <v>0.23</v>
      </c>
      <c r="AG44">
        <v>0</v>
      </c>
      <c r="AH44">
        <v>0</v>
      </c>
      <c r="AI44">
        <v>1</v>
      </c>
      <c r="AJ44">
        <v>8.25</v>
      </c>
      <c r="AK44">
        <v>29.03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7.82</v>
      </c>
      <c r="AU44" t="s">
        <v>3</v>
      </c>
      <c r="AV44">
        <v>0</v>
      </c>
      <c r="AW44">
        <v>2</v>
      </c>
      <c r="AX44">
        <v>83647018</v>
      </c>
      <c r="AY44">
        <v>2</v>
      </c>
      <c r="AZ44">
        <v>32768</v>
      </c>
      <c r="BA44">
        <v>46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ROUND(Y44*Source!I47*DO44,9)</f>
        <v>0</v>
      </c>
      <c r="CX44">
        <f>ROUND(Y44*Source!I47,9)</f>
        <v>1.4076</v>
      </c>
      <c r="CY44">
        <f>AB44</f>
        <v>1.99</v>
      </c>
      <c r="CZ44">
        <f>AF44</f>
        <v>0.23</v>
      </c>
      <c r="DA44">
        <f>AJ44</f>
        <v>8.25</v>
      </c>
      <c r="DB44">
        <f t="shared" si="1"/>
        <v>1.8</v>
      </c>
      <c r="DC44">
        <f t="shared" si="2"/>
        <v>0</v>
      </c>
      <c r="DD44" t="s">
        <v>3</v>
      </c>
      <c r="DE44" t="s">
        <v>3</v>
      </c>
      <c r="DF44">
        <f t="shared" si="15"/>
        <v>0</v>
      </c>
      <c r="DG44">
        <f>ROUND(ROUND(AF44*AJ44,2)*CX44,2)</f>
        <v>2.67</v>
      </c>
      <c r="DH44">
        <f>ROUND(ROUND(AG44*AK44,2)*CX44,2)</f>
        <v>0</v>
      </c>
      <c r="DI44">
        <f t="shared" si="6"/>
        <v>0</v>
      </c>
      <c r="DJ44">
        <f>DG44</f>
        <v>2.67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ROW(Source!A47)</f>
        <v>47</v>
      </c>
      <c r="B45">
        <v>83646472</v>
      </c>
      <c r="C45">
        <v>83647012</v>
      </c>
      <c r="D45">
        <v>82006462</v>
      </c>
      <c r="E45">
        <v>1</v>
      </c>
      <c r="F45">
        <v>1</v>
      </c>
      <c r="G45">
        <v>30515945</v>
      </c>
      <c r="H45">
        <v>3</v>
      </c>
      <c r="I45" t="s">
        <v>352</v>
      </c>
      <c r="J45" t="s">
        <v>353</v>
      </c>
      <c r="K45" t="s">
        <v>354</v>
      </c>
      <c r="L45">
        <v>1339</v>
      </c>
      <c r="N45">
        <v>1007</v>
      </c>
      <c r="O45" t="s">
        <v>41</v>
      </c>
      <c r="P45" t="s">
        <v>41</v>
      </c>
      <c r="Q45">
        <v>1</v>
      </c>
      <c r="W45">
        <v>0</v>
      </c>
      <c r="X45">
        <v>-862991314</v>
      </c>
      <c r="Y45">
        <f t="shared" si="0"/>
        <v>3.5</v>
      </c>
      <c r="AA45">
        <v>42.42</v>
      </c>
      <c r="AB45">
        <v>0</v>
      </c>
      <c r="AC45">
        <v>0</v>
      </c>
      <c r="AD45">
        <v>0</v>
      </c>
      <c r="AE45">
        <v>7.07</v>
      </c>
      <c r="AF45">
        <v>0</v>
      </c>
      <c r="AG45">
        <v>0</v>
      </c>
      <c r="AH45">
        <v>0</v>
      </c>
      <c r="AI45">
        <v>6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3.5</v>
      </c>
      <c r="AU45" t="s">
        <v>3</v>
      </c>
      <c r="AV45">
        <v>0</v>
      </c>
      <c r="AW45">
        <v>2</v>
      </c>
      <c r="AX45">
        <v>83647019</v>
      </c>
      <c r="AY45">
        <v>1</v>
      </c>
      <c r="AZ45">
        <v>0</v>
      </c>
      <c r="BA45">
        <v>47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ROUND(Y45*Source!I47,9)</f>
        <v>0.63</v>
      </c>
      <c r="CY45">
        <f>AA45</f>
        <v>42.42</v>
      </c>
      <c r="CZ45">
        <f>AE45</f>
        <v>7.07</v>
      </c>
      <c r="DA45">
        <f>AI45</f>
        <v>6</v>
      </c>
      <c r="DB45">
        <f t="shared" si="1"/>
        <v>24.75</v>
      </c>
      <c r="DC45">
        <f t="shared" si="2"/>
        <v>0</v>
      </c>
      <c r="DD45" t="s">
        <v>3</v>
      </c>
      <c r="DE45" t="s">
        <v>3</v>
      </c>
      <c r="DF45">
        <f>ROUND(ROUND(AE45*AI45,2)*CX45,2)</f>
        <v>26.72</v>
      </c>
      <c r="DG45">
        <f>ROUND(ROUND(AF45,2)*CX45,2)</f>
        <v>0</v>
      </c>
      <c r="DH45">
        <f>ROUND(ROUND(AG45,2)*CX45,2)</f>
        <v>0</v>
      </c>
      <c r="DI45">
        <f t="shared" si="6"/>
        <v>0</v>
      </c>
      <c r="DJ45">
        <f>DF45</f>
        <v>26.72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ROW(Source!A47)</f>
        <v>47</v>
      </c>
      <c r="B46">
        <v>83646472</v>
      </c>
      <c r="C46">
        <v>83647012</v>
      </c>
      <c r="D46">
        <v>82030506</v>
      </c>
      <c r="E46">
        <v>1</v>
      </c>
      <c r="F46">
        <v>1</v>
      </c>
      <c r="G46">
        <v>30515945</v>
      </c>
      <c r="H46">
        <v>3</v>
      </c>
      <c r="I46" t="s">
        <v>55</v>
      </c>
      <c r="J46" t="s">
        <v>57</v>
      </c>
      <c r="K46" t="s">
        <v>56</v>
      </c>
      <c r="L46">
        <v>1339</v>
      </c>
      <c r="N46">
        <v>1007</v>
      </c>
      <c r="O46" t="s">
        <v>41</v>
      </c>
      <c r="P46" t="s">
        <v>41</v>
      </c>
      <c r="Q46">
        <v>1</v>
      </c>
      <c r="W46">
        <v>0</v>
      </c>
      <c r="X46">
        <v>1443303829</v>
      </c>
      <c r="Y46">
        <f t="shared" si="0"/>
        <v>2.04</v>
      </c>
      <c r="AA46">
        <v>3974.54</v>
      </c>
      <c r="AB46">
        <v>0</v>
      </c>
      <c r="AC46">
        <v>0</v>
      </c>
      <c r="AD46">
        <v>0</v>
      </c>
      <c r="AE46">
        <v>451.14</v>
      </c>
      <c r="AF46">
        <v>0</v>
      </c>
      <c r="AG46">
        <v>0</v>
      </c>
      <c r="AH46">
        <v>0</v>
      </c>
      <c r="AI46">
        <v>8.81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2.04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ROUND(Y46*Source!I47,9)</f>
        <v>0.36720000000000003</v>
      </c>
      <c r="CY46">
        <f>AA46</f>
        <v>3974.54</v>
      </c>
      <c r="CZ46">
        <f>AE46</f>
        <v>451.14</v>
      </c>
      <c r="DA46">
        <f>AI46</f>
        <v>8.81</v>
      </c>
      <c r="DB46">
        <f t="shared" si="1"/>
        <v>920.33</v>
      </c>
      <c r="DC46">
        <f t="shared" si="2"/>
        <v>0</v>
      </c>
      <c r="DD46" t="s">
        <v>3</v>
      </c>
      <c r="DE46" t="s">
        <v>3</v>
      </c>
      <c r="DF46">
        <f>ROUND(ROUND(AE46*AI46,2)*CX46,2)</f>
        <v>1459.45</v>
      </c>
      <c r="DG46">
        <f>ROUND(ROUND(AF46,2)*CX46,2)</f>
        <v>0</v>
      </c>
      <c r="DH46">
        <f>ROUND(ROUND(AG46,2)*CX46,2)</f>
        <v>0</v>
      </c>
      <c r="DI46">
        <f t="shared" si="6"/>
        <v>0</v>
      </c>
      <c r="DJ46">
        <f>DF46</f>
        <v>1459.45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83646471</v>
      </c>
      <c r="C47">
        <v>83647022</v>
      </c>
      <c r="D47">
        <v>30515951</v>
      </c>
      <c r="E47">
        <v>30515945</v>
      </c>
      <c r="F47">
        <v>1</v>
      </c>
      <c r="G47">
        <v>30515945</v>
      </c>
      <c r="H47">
        <v>1</v>
      </c>
      <c r="I47" t="s">
        <v>339</v>
      </c>
      <c r="J47" t="s">
        <v>3</v>
      </c>
      <c r="K47" t="s">
        <v>340</v>
      </c>
      <c r="L47">
        <v>1191</v>
      </c>
      <c r="N47">
        <v>1013</v>
      </c>
      <c r="O47" t="s">
        <v>341</v>
      </c>
      <c r="P47" t="s">
        <v>341</v>
      </c>
      <c r="Q47">
        <v>1</v>
      </c>
      <c r="W47">
        <v>0</v>
      </c>
      <c r="X47">
        <v>476480486</v>
      </c>
      <c r="Y47">
        <f>(AT47*2)</f>
        <v>0.88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0.44</v>
      </c>
      <c r="AU47" t="s">
        <v>67</v>
      </c>
      <c r="AV47">
        <v>1</v>
      </c>
      <c r="AW47">
        <v>2</v>
      </c>
      <c r="AX47">
        <v>83647025</v>
      </c>
      <c r="AY47">
        <v>1</v>
      </c>
      <c r="AZ47">
        <v>0</v>
      </c>
      <c r="BA47">
        <v>49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ROUND(AT47*Source!I50*AH47*AL47,2)</f>
        <v>0</v>
      </c>
      <c r="CV47">
        <f>ROUND(Y47*Source!I50,9)</f>
        <v>0.15840000000000001</v>
      </c>
      <c r="CW47">
        <v>0</v>
      </c>
      <c r="CX47">
        <f>ROUND(Y47*Source!I50,9)</f>
        <v>0.15840000000000001</v>
      </c>
      <c r="CY47">
        <f>AD47</f>
        <v>0</v>
      </c>
      <c r="CZ47">
        <f>AH47</f>
        <v>0</v>
      </c>
      <c r="DA47">
        <f>AL47</f>
        <v>1</v>
      </c>
      <c r="DB47">
        <f>ROUND((ROUND(AT47*CZ47,2)*2),6)</f>
        <v>0</v>
      </c>
      <c r="DC47">
        <f>ROUND((ROUND(AT47*AG47,2)*2),6)</f>
        <v>0</v>
      </c>
      <c r="DD47" t="s">
        <v>3</v>
      </c>
      <c r="DE47" t="s">
        <v>3</v>
      </c>
      <c r="DF47">
        <f t="shared" ref="DF47:DF79" si="16">ROUND(ROUND(AE47,2)*CX47,2)</f>
        <v>0</v>
      </c>
      <c r="DG47">
        <f>ROUND(ROUND(AF47,2)*CX47,2)</f>
        <v>0</v>
      </c>
      <c r="DH47">
        <f>ROUND(ROUND(AG47,2)*CX47,2)</f>
        <v>0</v>
      </c>
      <c r="DI47">
        <f t="shared" si="6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ROW(Source!A50)</f>
        <v>50</v>
      </c>
      <c r="B48">
        <v>83646471</v>
      </c>
      <c r="C48">
        <v>83647022</v>
      </c>
      <c r="D48">
        <v>82035170</v>
      </c>
      <c r="E48">
        <v>1</v>
      </c>
      <c r="F48">
        <v>1</v>
      </c>
      <c r="G48">
        <v>30515945</v>
      </c>
      <c r="H48">
        <v>2</v>
      </c>
      <c r="I48" t="s">
        <v>361</v>
      </c>
      <c r="J48" t="s">
        <v>367</v>
      </c>
      <c r="K48" t="s">
        <v>363</v>
      </c>
      <c r="L48">
        <v>1368</v>
      </c>
      <c r="N48">
        <v>1011</v>
      </c>
      <c r="O48" t="s">
        <v>345</v>
      </c>
      <c r="P48" t="s">
        <v>345</v>
      </c>
      <c r="Q48">
        <v>1</v>
      </c>
      <c r="W48">
        <v>0</v>
      </c>
      <c r="X48">
        <v>727424910</v>
      </c>
      <c r="Y48">
        <f>(AT48*2)</f>
        <v>4</v>
      </c>
      <c r="AA48">
        <v>0</v>
      </c>
      <c r="AB48">
        <v>0.23</v>
      </c>
      <c r="AC48">
        <v>0</v>
      </c>
      <c r="AD48">
        <v>0</v>
      </c>
      <c r="AE48">
        <v>0</v>
      </c>
      <c r="AF48">
        <v>0.23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</v>
      </c>
      <c r="AU48" t="s">
        <v>67</v>
      </c>
      <c r="AV48">
        <v>0</v>
      </c>
      <c r="AW48">
        <v>2</v>
      </c>
      <c r="AX48">
        <v>83647026</v>
      </c>
      <c r="AY48">
        <v>1</v>
      </c>
      <c r="AZ48">
        <v>0</v>
      </c>
      <c r="BA48">
        <v>50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ROUND(Y48*Source!I50*DO48,9)</f>
        <v>0</v>
      </c>
      <c r="CX48">
        <f>ROUND(Y48*Source!I50,9)</f>
        <v>0.72</v>
      </c>
      <c r="CY48">
        <f>AB48</f>
        <v>0.23</v>
      </c>
      <c r="CZ48">
        <f>AF48</f>
        <v>0.23</v>
      </c>
      <c r="DA48">
        <f>AJ48</f>
        <v>1</v>
      </c>
      <c r="DB48">
        <f>ROUND((ROUND(AT48*CZ48,2)*2),6)</f>
        <v>0.92</v>
      </c>
      <c r="DC48">
        <f>ROUND((ROUND(AT48*AG48,2)*2),6)</f>
        <v>0</v>
      </c>
      <c r="DD48" t="s">
        <v>3</v>
      </c>
      <c r="DE48" t="s">
        <v>3</v>
      </c>
      <c r="DF48">
        <f t="shared" si="16"/>
        <v>0</v>
      </c>
      <c r="DG48">
        <f>ROUND(ROUND(AF48,2)*CX48,2)</f>
        <v>0.17</v>
      </c>
      <c r="DH48">
        <f>ROUND(ROUND(AG48,2)*CX48,2)</f>
        <v>0</v>
      </c>
      <c r="DI48">
        <f t="shared" si="6"/>
        <v>0</v>
      </c>
      <c r="DJ48">
        <f>DG48</f>
        <v>0.17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83646472</v>
      </c>
      <c r="C49">
        <v>83647022</v>
      </c>
      <c r="D49">
        <v>30515951</v>
      </c>
      <c r="E49">
        <v>30515945</v>
      </c>
      <c r="F49">
        <v>1</v>
      </c>
      <c r="G49">
        <v>30515945</v>
      </c>
      <c r="H49">
        <v>1</v>
      </c>
      <c r="I49" t="s">
        <v>339</v>
      </c>
      <c r="J49" t="s">
        <v>3</v>
      </c>
      <c r="K49" t="s">
        <v>340</v>
      </c>
      <c r="L49">
        <v>1191</v>
      </c>
      <c r="N49">
        <v>1013</v>
      </c>
      <c r="O49" t="s">
        <v>341</v>
      </c>
      <c r="P49" t="s">
        <v>341</v>
      </c>
      <c r="Q49">
        <v>1</v>
      </c>
      <c r="W49">
        <v>0</v>
      </c>
      <c r="X49">
        <v>476480486</v>
      </c>
      <c r="Y49">
        <f>(AT49*2)</f>
        <v>0.88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0.44</v>
      </c>
      <c r="AU49" t="s">
        <v>67</v>
      </c>
      <c r="AV49">
        <v>1</v>
      </c>
      <c r="AW49">
        <v>2</v>
      </c>
      <c r="AX49">
        <v>83647025</v>
      </c>
      <c r="AY49">
        <v>1</v>
      </c>
      <c r="AZ49">
        <v>0</v>
      </c>
      <c r="BA49">
        <v>52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ROUND(AT49*Source!I51*AH49*AL49,2)</f>
        <v>0</v>
      </c>
      <c r="CV49">
        <f>ROUND(Y49*Source!I51,9)</f>
        <v>0.15840000000000001</v>
      </c>
      <c r="CW49">
        <v>0</v>
      </c>
      <c r="CX49">
        <f>ROUND(Y49*Source!I51,9)</f>
        <v>0.15840000000000001</v>
      </c>
      <c r="CY49">
        <f>AD49</f>
        <v>0</v>
      </c>
      <c r="CZ49">
        <f>AH49</f>
        <v>0</v>
      </c>
      <c r="DA49">
        <f>AL49</f>
        <v>1</v>
      </c>
      <c r="DB49">
        <f>ROUND((ROUND(AT49*CZ49,2)*2),6)</f>
        <v>0</v>
      </c>
      <c r="DC49">
        <f>ROUND((ROUND(AT49*AG49,2)*2),6)</f>
        <v>0</v>
      </c>
      <c r="DD49" t="s">
        <v>3</v>
      </c>
      <c r="DE49" t="s">
        <v>3</v>
      </c>
      <c r="DF49">
        <f t="shared" si="16"/>
        <v>0</v>
      </c>
      <c r="DG49">
        <f>ROUND(ROUND(AF49,2)*CX49,2)</f>
        <v>0</v>
      </c>
      <c r="DH49">
        <f>ROUND(ROUND(AG49,2)*CX49,2)</f>
        <v>0</v>
      </c>
      <c r="DI49">
        <f t="shared" si="6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83646472</v>
      </c>
      <c r="C50">
        <v>83647022</v>
      </c>
      <c r="D50">
        <v>82035170</v>
      </c>
      <c r="E50">
        <v>1</v>
      </c>
      <c r="F50">
        <v>1</v>
      </c>
      <c r="G50">
        <v>30515945</v>
      </c>
      <c r="H50">
        <v>2</v>
      </c>
      <c r="I50" t="s">
        <v>361</v>
      </c>
      <c r="J50" t="s">
        <v>367</v>
      </c>
      <c r="K50" t="s">
        <v>363</v>
      </c>
      <c r="L50">
        <v>1368</v>
      </c>
      <c r="N50">
        <v>1011</v>
      </c>
      <c r="O50" t="s">
        <v>345</v>
      </c>
      <c r="P50" t="s">
        <v>345</v>
      </c>
      <c r="Q50">
        <v>1</v>
      </c>
      <c r="W50">
        <v>0</v>
      </c>
      <c r="X50">
        <v>727424910</v>
      </c>
      <c r="Y50">
        <f>(AT50*2)</f>
        <v>4</v>
      </c>
      <c r="AA50">
        <v>0</v>
      </c>
      <c r="AB50">
        <v>1.99</v>
      </c>
      <c r="AC50">
        <v>0</v>
      </c>
      <c r="AD50">
        <v>0</v>
      </c>
      <c r="AE50">
        <v>0</v>
      </c>
      <c r="AF50">
        <v>0.23</v>
      </c>
      <c r="AG50">
        <v>0</v>
      </c>
      <c r="AH50">
        <v>0</v>
      </c>
      <c r="AI50">
        <v>1</v>
      </c>
      <c r="AJ50">
        <v>8.25</v>
      </c>
      <c r="AK50">
        <v>29.03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</v>
      </c>
      <c r="AU50" t="s">
        <v>67</v>
      </c>
      <c r="AV50">
        <v>0</v>
      </c>
      <c r="AW50">
        <v>2</v>
      </c>
      <c r="AX50">
        <v>83647026</v>
      </c>
      <c r="AY50">
        <v>1</v>
      </c>
      <c r="AZ50">
        <v>0</v>
      </c>
      <c r="BA50">
        <v>53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ROUND(Y50*Source!I51*DO50,9)</f>
        <v>0</v>
      </c>
      <c r="CX50">
        <f>ROUND(Y50*Source!I51,9)</f>
        <v>0.72</v>
      </c>
      <c r="CY50">
        <f>AB50</f>
        <v>1.99</v>
      </c>
      <c r="CZ50">
        <f>AF50</f>
        <v>0.23</v>
      </c>
      <c r="DA50">
        <f>AJ50</f>
        <v>8.25</v>
      </c>
      <c r="DB50">
        <f>ROUND((ROUND(AT50*CZ50,2)*2),6)</f>
        <v>0.92</v>
      </c>
      <c r="DC50">
        <f>ROUND((ROUND(AT50*AG50,2)*2),6)</f>
        <v>0</v>
      </c>
      <c r="DD50" t="s">
        <v>3</v>
      </c>
      <c r="DE50" t="s">
        <v>3</v>
      </c>
      <c r="DF50">
        <f t="shared" si="16"/>
        <v>0</v>
      </c>
      <c r="DG50">
        <f>ROUND(ROUND(AF50*AJ50,2)*CX50,2)</f>
        <v>1.37</v>
      </c>
      <c r="DH50">
        <f>ROUND(ROUND(AG50*AK50,2)*CX50,2)</f>
        <v>0</v>
      </c>
      <c r="DI50">
        <f t="shared" si="6"/>
        <v>0</v>
      </c>
      <c r="DJ50">
        <f>DG50</f>
        <v>1.37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ROW(Source!A54)</f>
        <v>54</v>
      </c>
      <c r="B51">
        <v>83646471</v>
      </c>
      <c r="C51">
        <v>83647029</v>
      </c>
      <c r="D51">
        <v>30515951</v>
      </c>
      <c r="E51">
        <v>30515945</v>
      </c>
      <c r="F51">
        <v>1</v>
      </c>
      <c r="G51">
        <v>30515945</v>
      </c>
      <c r="H51">
        <v>1</v>
      </c>
      <c r="I51" t="s">
        <v>339</v>
      </c>
      <c r="J51" t="s">
        <v>3</v>
      </c>
      <c r="K51" t="s">
        <v>340</v>
      </c>
      <c r="L51">
        <v>1191</v>
      </c>
      <c r="N51">
        <v>1013</v>
      </c>
      <c r="O51" t="s">
        <v>341</v>
      </c>
      <c r="P51" t="s">
        <v>341</v>
      </c>
      <c r="Q51">
        <v>1</v>
      </c>
      <c r="W51">
        <v>0</v>
      </c>
      <c r="X51">
        <v>476480486</v>
      </c>
      <c r="Y51">
        <f t="shared" ref="Y51:Y82" si="17">AT51</f>
        <v>57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57</v>
      </c>
      <c r="AU51" t="s">
        <v>3</v>
      </c>
      <c r="AV51">
        <v>1</v>
      </c>
      <c r="AW51">
        <v>2</v>
      </c>
      <c r="AX51">
        <v>83647033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ROUND(AT51*Source!I54*AH51*AL51,2)</f>
        <v>0</v>
      </c>
      <c r="CV51">
        <f>ROUND(Y51*Source!I54,9)</f>
        <v>75.764399999999995</v>
      </c>
      <c r="CW51">
        <v>0</v>
      </c>
      <c r="CX51">
        <f>ROUND(Y51*Source!I54,9)</f>
        <v>75.764399999999995</v>
      </c>
      <c r="CY51">
        <f>AD51</f>
        <v>0</v>
      </c>
      <c r="CZ51">
        <f>AH51</f>
        <v>0</v>
      </c>
      <c r="DA51">
        <f>AL51</f>
        <v>1</v>
      </c>
      <c r="DB51">
        <f t="shared" ref="DB51:DB82" si="18">ROUND(ROUND(AT51*CZ51,2),6)</f>
        <v>0</v>
      </c>
      <c r="DC51">
        <f t="shared" ref="DC51:DC82" si="19">ROUND(ROUND(AT51*AG51,2),6)</f>
        <v>0</v>
      </c>
      <c r="DD51" t="s">
        <v>3</v>
      </c>
      <c r="DE51" t="s">
        <v>3</v>
      </c>
      <c r="DF51">
        <f t="shared" si="16"/>
        <v>0</v>
      </c>
      <c r="DG51">
        <f t="shared" ref="DG51:DG73" si="20">ROUND(ROUND(AF51,2)*CX51,2)</f>
        <v>0</v>
      </c>
      <c r="DH51">
        <f t="shared" ref="DH51:DH73" si="21">ROUND(ROUND(AG51,2)*CX51,2)</f>
        <v>0</v>
      </c>
      <c r="DI51">
        <f t="shared" si="6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ROW(Source!A54)</f>
        <v>54</v>
      </c>
      <c r="B52">
        <v>83646471</v>
      </c>
      <c r="C52">
        <v>83647029</v>
      </c>
      <c r="D52">
        <v>30516999</v>
      </c>
      <c r="E52">
        <v>30515945</v>
      </c>
      <c r="F52">
        <v>1</v>
      </c>
      <c r="G52">
        <v>30515945</v>
      </c>
      <c r="H52">
        <v>2</v>
      </c>
      <c r="I52" t="s">
        <v>355</v>
      </c>
      <c r="J52" t="s">
        <v>3</v>
      </c>
      <c r="K52" t="s">
        <v>356</v>
      </c>
      <c r="L52">
        <v>1344</v>
      </c>
      <c r="N52">
        <v>1008</v>
      </c>
      <c r="O52" t="s">
        <v>357</v>
      </c>
      <c r="P52" t="s">
        <v>357</v>
      </c>
      <c r="Q52">
        <v>1</v>
      </c>
      <c r="W52">
        <v>0</v>
      </c>
      <c r="X52">
        <v>-1180195794</v>
      </c>
      <c r="Y52">
        <f t="shared" si="17"/>
        <v>147.31</v>
      </c>
      <c r="AA52">
        <v>0</v>
      </c>
      <c r="AB52">
        <v>1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147.31</v>
      </c>
      <c r="AU52" t="s">
        <v>3</v>
      </c>
      <c r="AV52">
        <v>0</v>
      </c>
      <c r="AW52">
        <v>2</v>
      </c>
      <c r="AX52">
        <v>83647034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ROUND(Y52*Source!I54*DO52,9)</f>
        <v>0</v>
      </c>
      <c r="CX52">
        <f>ROUND(Y52*Source!I54,9)</f>
        <v>195.804452</v>
      </c>
      <c r="CY52">
        <f>AB52</f>
        <v>1</v>
      </c>
      <c r="CZ52">
        <f>AF52</f>
        <v>1</v>
      </c>
      <c r="DA52">
        <f>AJ52</f>
        <v>1</v>
      </c>
      <c r="DB52">
        <f t="shared" si="18"/>
        <v>147.31</v>
      </c>
      <c r="DC52">
        <f t="shared" si="19"/>
        <v>0</v>
      </c>
      <c r="DD52" t="s">
        <v>3</v>
      </c>
      <c r="DE52" t="s">
        <v>3</v>
      </c>
      <c r="DF52">
        <f t="shared" si="16"/>
        <v>0</v>
      </c>
      <c r="DG52">
        <f t="shared" si="20"/>
        <v>195.8</v>
      </c>
      <c r="DH52">
        <f t="shared" si="21"/>
        <v>0</v>
      </c>
      <c r="DI52">
        <f t="shared" si="6"/>
        <v>0</v>
      </c>
      <c r="DJ52">
        <f>DG52</f>
        <v>195.8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ROW(Source!A54)</f>
        <v>54</v>
      </c>
      <c r="B53">
        <v>83646471</v>
      </c>
      <c r="C53">
        <v>83647029</v>
      </c>
      <c r="D53">
        <v>30541208</v>
      </c>
      <c r="E53">
        <v>30515945</v>
      </c>
      <c r="F53">
        <v>1</v>
      </c>
      <c r="G53">
        <v>30515945</v>
      </c>
      <c r="H53">
        <v>3</v>
      </c>
      <c r="I53" t="s">
        <v>368</v>
      </c>
      <c r="J53" t="s">
        <v>3</v>
      </c>
      <c r="K53" t="s">
        <v>369</v>
      </c>
      <c r="L53">
        <v>1344</v>
      </c>
      <c r="N53">
        <v>1008</v>
      </c>
      <c r="O53" t="s">
        <v>357</v>
      </c>
      <c r="P53" t="s">
        <v>357</v>
      </c>
      <c r="Q53">
        <v>1</v>
      </c>
      <c r="W53">
        <v>0</v>
      </c>
      <c r="X53">
        <v>-94250534</v>
      </c>
      <c r="Y53">
        <f t="shared" si="17"/>
        <v>93.73</v>
      </c>
      <c r="AA53">
        <v>1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93.73</v>
      </c>
      <c r="AU53" t="s">
        <v>3</v>
      </c>
      <c r="AV53">
        <v>0</v>
      </c>
      <c r="AW53">
        <v>2</v>
      </c>
      <c r="AX53">
        <v>83647037</v>
      </c>
      <c r="AY53">
        <v>1</v>
      </c>
      <c r="AZ53">
        <v>0</v>
      </c>
      <c r="BA53">
        <v>59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ROUND(Y53*Source!I54,9)</f>
        <v>124.585916</v>
      </c>
      <c r="CY53">
        <f>AA53</f>
        <v>1</v>
      </c>
      <c r="CZ53">
        <f>AE53</f>
        <v>1</v>
      </c>
      <c r="DA53">
        <f>AI53</f>
        <v>1</v>
      </c>
      <c r="DB53">
        <f t="shared" si="18"/>
        <v>93.73</v>
      </c>
      <c r="DC53">
        <f t="shared" si="19"/>
        <v>0</v>
      </c>
      <c r="DD53" t="s">
        <v>3</v>
      </c>
      <c r="DE53" t="s">
        <v>3</v>
      </c>
      <c r="DF53">
        <f t="shared" si="16"/>
        <v>124.59</v>
      </c>
      <c r="DG53">
        <f t="shared" si="20"/>
        <v>0</v>
      </c>
      <c r="DH53">
        <f t="shared" si="21"/>
        <v>0</v>
      </c>
      <c r="DI53">
        <f t="shared" si="6"/>
        <v>0</v>
      </c>
      <c r="DJ53">
        <f>DF53</f>
        <v>124.59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ROW(Source!A55)</f>
        <v>55</v>
      </c>
      <c r="B54">
        <v>83646472</v>
      </c>
      <c r="C54">
        <v>83647029</v>
      </c>
      <c r="D54">
        <v>30515951</v>
      </c>
      <c r="E54">
        <v>30515945</v>
      </c>
      <c r="F54">
        <v>1</v>
      </c>
      <c r="G54">
        <v>30515945</v>
      </c>
      <c r="H54">
        <v>1</v>
      </c>
      <c r="I54" t="s">
        <v>339</v>
      </c>
      <c r="J54" t="s">
        <v>3</v>
      </c>
      <c r="K54" t="s">
        <v>340</v>
      </c>
      <c r="L54">
        <v>1191</v>
      </c>
      <c r="N54">
        <v>1013</v>
      </c>
      <c r="O54" t="s">
        <v>341</v>
      </c>
      <c r="P54" t="s">
        <v>341</v>
      </c>
      <c r="Q54">
        <v>1</v>
      </c>
      <c r="W54">
        <v>0</v>
      </c>
      <c r="X54">
        <v>476480486</v>
      </c>
      <c r="Y54">
        <f t="shared" si="17"/>
        <v>57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57</v>
      </c>
      <c r="AU54" t="s">
        <v>3</v>
      </c>
      <c r="AV54">
        <v>1</v>
      </c>
      <c r="AW54">
        <v>2</v>
      </c>
      <c r="AX54">
        <v>83647033</v>
      </c>
      <c r="AY54">
        <v>1</v>
      </c>
      <c r="AZ54">
        <v>0</v>
      </c>
      <c r="BA54">
        <v>60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ROUND(AT54*Source!I55*AH54*AL54,2)</f>
        <v>0</v>
      </c>
      <c r="CV54">
        <f>ROUND(Y54*Source!I55,9)</f>
        <v>75.764399999999995</v>
      </c>
      <c r="CW54">
        <v>0</v>
      </c>
      <c r="CX54">
        <f>ROUND(Y54*Source!I55,9)</f>
        <v>75.764399999999995</v>
      </c>
      <c r="CY54">
        <f>AD54</f>
        <v>0</v>
      </c>
      <c r="CZ54">
        <f>AH54</f>
        <v>0</v>
      </c>
      <c r="DA54">
        <f>AL54</f>
        <v>1</v>
      </c>
      <c r="DB54">
        <f t="shared" si="18"/>
        <v>0</v>
      </c>
      <c r="DC54">
        <f t="shared" si="19"/>
        <v>0</v>
      </c>
      <c r="DD54" t="s">
        <v>3</v>
      </c>
      <c r="DE54" t="s">
        <v>3</v>
      </c>
      <c r="DF54">
        <f t="shared" si="16"/>
        <v>0</v>
      </c>
      <c r="DG54">
        <f t="shared" si="20"/>
        <v>0</v>
      </c>
      <c r="DH54">
        <f t="shared" si="21"/>
        <v>0</v>
      </c>
      <c r="DI54">
        <f t="shared" si="6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ROW(Source!A55)</f>
        <v>55</v>
      </c>
      <c r="B55">
        <v>83646472</v>
      </c>
      <c r="C55">
        <v>83647029</v>
      </c>
      <c r="D55">
        <v>30516999</v>
      </c>
      <c r="E55">
        <v>30515945</v>
      </c>
      <c r="F55">
        <v>1</v>
      </c>
      <c r="G55">
        <v>30515945</v>
      </c>
      <c r="H55">
        <v>2</v>
      </c>
      <c r="I55" t="s">
        <v>355</v>
      </c>
      <c r="J55" t="s">
        <v>3</v>
      </c>
      <c r="K55" t="s">
        <v>356</v>
      </c>
      <c r="L55">
        <v>1344</v>
      </c>
      <c r="N55">
        <v>1008</v>
      </c>
      <c r="O55" t="s">
        <v>357</v>
      </c>
      <c r="P55" t="s">
        <v>357</v>
      </c>
      <c r="Q55">
        <v>1</v>
      </c>
      <c r="W55">
        <v>0</v>
      </c>
      <c r="X55">
        <v>-1180195794</v>
      </c>
      <c r="Y55">
        <f t="shared" si="17"/>
        <v>147.31</v>
      </c>
      <c r="AA55">
        <v>0</v>
      </c>
      <c r="AB55">
        <v>1.05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147.31</v>
      </c>
      <c r="AU55" t="s">
        <v>3</v>
      </c>
      <c r="AV55">
        <v>0</v>
      </c>
      <c r="AW55">
        <v>2</v>
      </c>
      <c r="AX55">
        <v>83647034</v>
      </c>
      <c r="AY55">
        <v>1</v>
      </c>
      <c r="AZ55">
        <v>0</v>
      </c>
      <c r="BA55">
        <v>61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ROUND(Y55*Source!I55*DO55,9)</f>
        <v>0</v>
      </c>
      <c r="CX55">
        <f>ROUND(Y55*Source!I55,9)</f>
        <v>195.804452</v>
      </c>
      <c r="CY55">
        <f>AB55</f>
        <v>1.05</v>
      </c>
      <c r="CZ55">
        <f>AF55</f>
        <v>1</v>
      </c>
      <c r="DA55">
        <f>AJ55</f>
        <v>1</v>
      </c>
      <c r="DB55">
        <f t="shared" si="18"/>
        <v>147.31</v>
      </c>
      <c r="DC55">
        <f t="shared" si="19"/>
        <v>0</v>
      </c>
      <c r="DD55" t="s">
        <v>3</v>
      </c>
      <c r="DE55" t="s">
        <v>3</v>
      </c>
      <c r="DF55">
        <f t="shared" si="16"/>
        <v>0</v>
      </c>
      <c r="DG55">
        <f t="shared" si="20"/>
        <v>195.8</v>
      </c>
      <c r="DH55">
        <f t="shared" si="21"/>
        <v>0</v>
      </c>
      <c r="DI55">
        <f t="shared" si="6"/>
        <v>0</v>
      </c>
      <c r="DJ55">
        <f>DG55</f>
        <v>195.8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ROW(Source!A55)</f>
        <v>55</v>
      </c>
      <c r="B56">
        <v>83646472</v>
      </c>
      <c r="C56">
        <v>83647029</v>
      </c>
      <c r="D56">
        <v>30541208</v>
      </c>
      <c r="E56">
        <v>30515945</v>
      </c>
      <c r="F56">
        <v>1</v>
      </c>
      <c r="G56">
        <v>30515945</v>
      </c>
      <c r="H56">
        <v>3</v>
      </c>
      <c r="I56" t="s">
        <v>368</v>
      </c>
      <c r="J56" t="s">
        <v>3</v>
      </c>
      <c r="K56" t="s">
        <v>369</v>
      </c>
      <c r="L56">
        <v>1344</v>
      </c>
      <c r="N56">
        <v>1008</v>
      </c>
      <c r="O56" t="s">
        <v>357</v>
      </c>
      <c r="P56" t="s">
        <v>357</v>
      </c>
      <c r="Q56">
        <v>1</v>
      </c>
      <c r="W56">
        <v>0</v>
      </c>
      <c r="X56">
        <v>-94250534</v>
      </c>
      <c r="Y56">
        <f t="shared" si="17"/>
        <v>93.73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93.73</v>
      </c>
      <c r="AU56" t="s">
        <v>3</v>
      </c>
      <c r="AV56">
        <v>0</v>
      </c>
      <c r="AW56">
        <v>2</v>
      </c>
      <c r="AX56">
        <v>83647037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ROUND(Y56*Source!I55,9)</f>
        <v>124.585916</v>
      </c>
      <c r="CY56">
        <f>AA56</f>
        <v>1.07</v>
      </c>
      <c r="CZ56">
        <f>AE56</f>
        <v>1</v>
      </c>
      <c r="DA56">
        <f>AI56</f>
        <v>1</v>
      </c>
      <c r="DB56">
        <f t="shared" si="18"/>
        <v>93.73</v>
      </c>
      <c r="DC56">
        <f t="shared" si="19"/>
        <v>0</v>
      </c>
      <c r="DD56" t="s">
        <v>3</v>
      </c>
      <c r="DE56" t="s">
        <v>3</v>
      </c>
      <c r="DF56">
        <f t="shared" si="16"/>
        <v>124.59</v>
      </c>
      <c r="DG56">
        <f t="shared" si="20"/>
        <v>0</v>
      </c>
      <c r="DH56">
        <f t="shared" si="21"/>
        <v>0</v>
      </c>
      <c r="DI56">
        <f t="shared" si="6"/>
        <v>0</v>
      </c>
      <c r="DJ56">
        <f>DF56</f>
        <v>124.59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ROW(Source!A60)</f>
        <v>60</v>
      </c>
      <c r="B57">
        <v>83646471</v>
      </c>
      <c r="C57">
        <v>83647040</v>
      </c>
      <c r="D57">
        <v>30515951</v>
      </c>
      <c r="E57">
        <v>30515945</v>
      </c>
      <c r="F57">
        <v>1</v>
      </c>
      <c r="G57">
        <v>30515945</v>
      </c>
      <c r="H57">
        <v>1</v>
      </c>
      <c r="I57" t="s">
        <v>339</v>
      </c>
      <c r="J57" t="s">
        <v>3</v>
      </c>
      <c r="K57" t="s">
        <v>340</v>
      </c>
      <c r="L57">
        <v>1191</v>
      </c>
      <c r="N57">
        <v>1013</v>
      </c>
      <c r="O57" t="s">
        <v>341</v>
      </c>
      <c r="P57" t="s">
        <v>341</v>
      </c>
      <c r="Q57">
        <v>1</v>
      </c>
      <c r="W57">
        <v>0</v>
      </c>
      <c r="X57">
        <v>476480486</v>
      </c>
      <c r="Y57">
        <f t="shared" si="17"/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83647058</v>
      </c>
      <c r="AY57">
        <v>1</v>
      </c>
      <c r="AZ57">
        <v>0</v>
      </c>
      <c r="BA57">
        <v>65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ROUND(AT57*Source!I60*AH57*AL57,2)</f>
        <v>0</v>
      </c>
      <c r="CV57">
        <f>ROUND(Y57*Source!I60,9)</f>
        <v>16.074200000000001</v>
      </c>
      <c r="CW57">
        <v>0</v>
      </c>
      <c r="CX57">
        <f>ROUND(Y57*Source!I60,9)</f>
        <v>16.074200000000001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si="16"/>
        <v>0</v>
      </c>
      <c r="DG57">
        <f t="shared" si="20"/>
        <v>0</v>
      </c>
      <c r="DH57">
        <f t="shared" si="21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ROW(Source!A60)</f>
        <v>60</v>
      </c>
      <c r="B58">
        <v>83646471</v>
      </c>
      <c r="C58">
        <v>83647040</v>
      </c>
      <c r="D58">
        <v>82035355</v>
      </c>
      <c r="E58">
        <v>1</v>
      </c>
      <c r="F58">
        <v>1</v>
      </c>
      <c r="G58">
        <v>30515945</v>
      </c>
      <c r="H58">
        <v>2</v>
      </c>
      <c r="I58" t="s">
        <v>370</v>
      </c>
      <c r="J58" t="s">
        <v>371</v>
      </c>
      <c r="K58" t="s">
        <v>372</v>
      </c>
      <c r="L58">
        <v>1368</v>
      </c>
      <c r="N58">
        <v>1011</v>
      </c>
      <c r="O58" t="s">
        <v>345</v>
      </c>
      <c r="P58" t="s">
        <v>345</v>
      </c>
      <c r="Q58">
        <v>1</v>
      </c>
      <c r="W58">
        <v>0</v>
      </c>
      <c r="X58">
        <v>1520077652</v>
      </c>
      <c r="Y58">
        <f t="shared" si="17"/>
        <v>120</v>
      </c>
      <c r="AA58">
        <v>0</v>
      </c>
      <c r="AB58">
        <v>7.11</v>
      </c>
      <c r="AC58">
        <v>0</v>
      </c>
      <c r="AD58">
        <v>0</v>
      </c>
      <c r="AE58">
        <v>0</v>
      </c>
      <c r="AF58">
        <v>7.11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83647059</v>
      </c>
      <c r="AY58">
        <v>2</v>
      </c>
      <c r="AZ58">
        <v>98304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ROUND(Y58*Source!I60*DO58,9)</f>
        <v>0</v>
      </c>
      <c r="CX58">
        <f>ROUND(Y58*Source!I60,9)</f>
        <v>10.776</v>
      </c>
      <c r="CY58">
        <f t="shared" ref="CY58:CY63" si="22">AB58</f>
        <v>7.11</v>
      </c>
      <c r="CZ58">
        <f t="shared" ref="CZ58:CZ63" si="23">AF58</f>
        <v>7.11</v>
      </c>
      <c r="DA58">
        <f t="shared" ref="DA58:DA63" si="24">AJ58</f>
        <v>1</v>
      </c>
      <c r="DB58">
        <f t="shared" si="18"/>
        <v>853.2</v>
      </c>
      <c r="DC58">
        <f t="shared" si="19"/>
        <v>0</v>
      </c>
      <c r="DD58" t="s">
        <v>3</v>
      </c>
      <c r="DE58" t="s">
        <v>3</v>
      </c>
      <c r="DF58">
        <f t="shared" si="16"/>
        <v>0</v>
      </c>
      <c r="DG58">
        <f t="shared" si="20"/>
        <v>76.62</v>
      </c>
      <c r="DH58">
        <f t="shared" si="21"/>
        <v>0</v>
      </c>
      <c r="DI58">
        <f t="shared" si="6"/>
        <v>0</v>
      </c>
      <c r="DJ58">
        <f t="shared" ref="DJ58:DJ63" si="25">DG58</f>
        <v>76.62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ROW(Source!A60)</f>
        <v>60</v>
      </c>
      <c r="B59">
        <v>83646471</v>
      </c>
      <c r="C59">
        <v>83647040</v>
      </c>
      <c r="D59">
        <v>82035642</v>
      </c>
      <c r="E59">
        <v>1</v>
      </c>
      <c r="F59">
        <v>1</v>
      </c>
      <c r="G59">
        <v>30515945</v>
      </c>
      <c r="H59">
        <v>2</v>
      </c>
      <c r="I59" t="s">
        <v>373</v>
      </c>
      <c r="J59" t="s">
        <v>374</v>
      </c>
      <c r="K59" t="s">
        <v>375</v>
      </c>
      <c r="L59">
        <v>1368</v>
      </c>
      <c r="N59">
        <v>1011</v>
      </c>
      <c r="O59" t="s">
        <v>345</v>
      </c>
      <c r="P59" t="s">
        <v>345</v>
      </c>
      <c r="Q59">
        <v>1</v>
      </c>
      <c r="W59">
        <v>0</v>
      </c>
      <c r="X59">
        <v>-2098595084</v>
      </c>
      <c r="Y59">
        <f t="shared" si="17"/>
        <v>1.35</v>
      </c>
      <c r="AA59">
        <v>0</v>
      </c>
      <c r="AB59">
        <v>83.1</v>
      </c>
      <c r="AC59">
        <v>12.62</v>
      </c>
      <c r="AD59">
        <v>0</v>
      </c>
      <c r="AE59">
        <v>0</v>
      </c>
      <c r="AF59">
        <v>83.1</v>
      </c>
      <c r="AG59">
        <v>12.62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83647060</v>
      </c>
      <c r="AY59">
        <v>2</v>
      </c>
      <c r="AZ59">
        <v>98304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ROUND(Y59*Source!I60*DO59,9)</f>
        <v>0</v>
      </c>
      <c r="CX59">
        <f>ROUND(Y59*Source!I60,9)</f>
        <v>0.12123</v>
      </c>
      <c r="CY59">
        <f t="shared" si="22"/>
        <v>83.1</v>
      </c>
      <c r="CZ59">
        <f t="shared" si="23"/>
        <v>83.1</v>
      </c>
      <c r="DA59">
        <f t="shared" si="24"/>
        <v>1</v>
      </c>
      <c r="DB59">
        <f t="shared" si="18"/>
        <v>112.19</v>
      </c>
      <c r="DC59">
        <f t="shared" si="19"/>
        <v>17.04</v>
      </c>
      <c r="DD59" t="s">
        <v>3</v>
      </c>
      <c r="DE59" t="s">
        <v>3</v>
      </c>
      <c r="DF59">
        <f t="shared" si="16"/>
        <v>0</v>
      </c>
      <c r="DG59">
        <f t="shared" si="20"/>
        <v>10.07</v>
      </c>
      <c r="DH59">
        <f t="shared" si="21"/>
        <v>1.53</v>
      </c>
      <c r="DI59">
        <f t="shared" si="6"/>
        <v>0</v>
      </c>
      <c r="DJ59">
        <f t="shared" si="25"/>
        <v>10.07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ROW(Source!A60)</f>
        <v>60</v>
      </c>
      <c r="B60">
        <v>83646471</v>
      </c>
      <c r="C60">
        <v>83647040</v>
      </c>
      <c r="D60">
        <v>82035770</v>
      </c>
      <c r="E60">
        <v>1</v>
      </c>
      <c r="F60">
        <v>1</v>
      </c>
      <c r="G60">
        <v>30515945</v>
      </c>
      <c r="H60">
        <v>2</v>
      </c>
      <c r="I60" t="s">
        <v>376</v>
      </c>
      <c r="J60" t="s">
        <v>377</v>
      </c>
      <c r="K60" t="s">
        <v>378</v>
      </c>
      <c r="L60">
        <v>1368</v>
      </c>
      <c r="N60">
        <v>1011</v>
      </c>
      <c r="O60" t="s">
        <v>345</v>
      </c>
      <c r="P60" t="s">
        <v>345</v>
      </c>
      <c r="Q60">
        <v>1</v>
      </c>
      <c r="W60">
        <v>0</v>
      </c>
      <c r="X60">
        <v>-2048169919</v>
      </c>
      <c r="Y60">
        <f t="shared" si="17"/>
        <v>0.1</v>
      </c>
      <c r="AA60">
        <v>0</v>
      </c>
      <c r="AB60">
        <v>0.45</v>
      </c>
      <c r="AC60">
        <v>0</v>
      </c>
      <c r="AD60">
        <v>0</v>
      </c>
      <c r="AE60">
        <v>0</v>
      </c>
      <c r="AF60">
        <v>0.45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83647062</v>
      </c>
      <c r="AY60">
        <v>1</v>
      </c>
      <c r="AZ60">
        <v>0</v>
      </c>
      <c r="BA60">
        <v>68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ROUND(Y60*Source!I60*DO60,9)</f>
        <v>0</v>
      </c>
      <c r="CX60">
        <f>ROUND(Y60*Source!I60,9)</f>
        <v>8.9800000000000001E-3</v>
      </c>
      <c r="CY60">
        <f t="shared" si="22"/>
        <v>0.45</v>
      </c>
      <c r="CZ60">
        <f t="shared" si="23"/>
        <v>0.45</v>
      </c>
      <c r="DA60">
        <f t="shared" si="24"/>
        <v>1</v>
      </c>
      <c r="DB60">
        <f t="shared" si="18"/>
        <v>0.05</v>
      </c>
      <c r="DC60">
        <f t="shared" si="19"/>
        <v>0</v>
      </c>
      <c r="DD60" t="s">
        <v>3</v>
      </c>
      <c r="DE60" t="s">
        <v>3</v>
      </c>
      <c r="DF60">
        <f t="shared" si="16"/>
        <v>0</v>
      </c>
      <c r="DG60">
        <f t="shared" si="20"/>
        <v>0</v>
      </c>
      <c r="DH60">
        <f t="shared" si="21"/>
        <v>0</v>
      </c>
      <c r="DI60">
        <f t="shared" si="6"/>
        <v>0</v>
      </c>
      <c r="DJ60">
        <f t="shared" si="25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ROW(Source!A60)</f>
        <v>60</v>
      </c>
      <c r="B61">
        <v>83646471</v>
      </c>
      <c r="C61">
        <v>83647040</v>
      </c>
      <c r="D61">
        <v>82034924</v>
      </c>
      <c r="E61">
        <v>1</v>
      </c>
      <c r="F61">
        <v>1</v>
      </c>
      <c r="G61">
        <v>30515945</v>
      </c>
      <c r="H61">
        <v>2</v>
      </c>
      <c r="I61" t="s">
        <v>379</v>
      </c>
      <c r="J61" t="s">
        <v>380</v>
      </c>
      <c r="K61" t="s">
        <v>381</v>
      </c>
      <c r="L61">
        <v>1368</v>
      </c>
      <c r="N61">
        <v>1011</v>
      </c>
      <c r="O61" t="s">
        <v>345</v>
      </c>
      <c r="P61" t="s">
        <v>345</v>
      </c>
      <c r="Q61">
        <v>1</v>
      </c>
      <c r="W61">
        <v>0</v>
      </c>
      <c r="X61">
        <v>-1472098154</v>
      </c>
      <c r="Y61">
        <f t="shared" si="17"/>
        <v>0.9</v>
      </c>
      <c r="AA61">
        <v>0</v>
      </c>
      <c r="AB61">
        <v>179.17</v>
      </c>
      <c r="AC61">
        <v>16.93</v>
      </c>
      <c r="AD61">
        <v>0</v>
      </c>
      <c r="AE61">
        <v>0</v>
      </c>
      <c r="AF61">
        <v>179.17</v>
      </c>
      <c r="AG61">
        <v>16.93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83647061</v>
      </c>
      <c r="AY61">
        <v>2</v>
      </c>
      <c r="AZ61">
        <v>98304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ROUND(Y61*Source!I60*DO61,9)</f>
        <v>0</v>
      </c>
      <c r="CX61">
        <f>ROUND(Y61*Source!I60,9)</f>
        <v>8.0820000000000003E-2</v>
      </c>
      <c r="CY61">
        <f t="shared" si="22"/>
        <v>179.17</v>
      </c>
      <c r="CZ61">
        <f t="shared" si="23"/>
        <v>179.17</v>
      </c>
      <c r="DA61">
        <f t="shared" si="24"/>
        <v>1</v>
      </c>
      <c r="DB61">
        <f t="shared" si="18"/>
        <v>161.25</v>
      </c>
      <c r="DC61">
        <f t="shared" si="19"/>
        <v>15.24</v>
      </c>
      <c r="DD61" t="s">
        <v>3</v>
      </c>
      <c r="DE61" t="s">
        <v>3</v>
      </c>
      <c r="DF61">
        <f t="shared" si="16"/>
        <v>0</v>
      </c>
      <c r="DG61">
        <f t="shared" si="20"/>
        <v>14.48</v>
      </c>
      <c r="DH61">
        <f t="shared" si="21"/>
        <v>1.37</v>
      </c>
      <c r="DI61">
        <f t="shared" si="6"/>
        <v>0</v>
      </c>
      <c r="DJ61">
        <f t="shared" si="25"/>
        <v>14.48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ROW(Source!A60)</f>
        <v>60</v>
      </c>
      <c r="B62">
        <v>83646471</v>
      </c>
      <c r="C62">
        <v>83647040</v>
      </c>
      <c r="D62">
        <v>82035056</v>
      </c>
      <c r="E62">
        <v>1</v>
      </c>
      <c r="F62">
        <v>1</v>
      </c>
      <c r="G62">
        <v>30515945</v>
      </c>
      <c r="H62">
        <v>2</v>
      </c>
      <c r="I62" t="s">
        <v>382</v>
      </c>
      <c r="J62" t="s">
        <v>383</v>
      </c>
      <c r="K62" t="s">
        <v>384</v>
      </c>
      <c r="L62">
        <v>1368</v>
      </c>
      <c r="N62">
        <v>1011</v>
      </c>
      <c r="O62" t="s">
        <v>345</v>
      </c>
      <c r="P62" t="s">
        <v>345</v>
      </c>
      <c r="Q62">
        <v>1</v>
      </c>
      <c r="W62">
        <v>0</v>
      </c>
      <c r="X62">
        <v>1393056809</v>
      </c>
      <c r="Y62">
        <f t="shared" si="17"/>
        <v>0.25</v>
      </c>
      <c r="AA62">
        <v>0</v>
      </c>
      <c r="AB62">
        <v>164.94</v>
      </c>
      <c r="AC62">
        <v>14.54</v>
      </c>
      <c r="AD62">
        <v>0</v>
      </c>
      <c r="AE62">
        <v>0</v>
      </c>
      <c r="AF62">
        <v>164.94</v>
      </c>
      <c r="AG62">
        <v>14.54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83647063</v>
      </c>
      <c r="AY62">
        <v>2</v>
      </c>
      <c r="AZ62">
        <v>98304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ROUND(Y62*Source!I60*DO62,9)</f>
        <v>0</v>
      </c>
      <c r="CX62">
        <f>ROUND(Y62*Source!I60,9)</f>
        <v>2.2450000000000001E-2</v>
      </c>
      <c r="CY62">
        <f t="shared" si="22"/>
        <v>164.94</v>
      </c>
      <c r="CZ62">
        <f t="shared" si="23"/>
        <v>164.94</v>
      </c>
      <c r="DA62">
        <f t="shared" si="24"/>
        <v>1</v>
      </c>
      <c r="DB62">
        <f t="shared" si="18"/>
        <v>41.24</v>
      </c>
      <c r="DC62">
        <f t="shared" si="19"/>
        <v>3.64</v>
      </c>
      <c r="DD62" t="s">
        <v>3</v>
      </c>
      <c r="DE62" t="s">
        <v>3</v>
      </c>
      <c r="DF62">
        <f t="shared" si="16"/>
        <v>0</v>
      </c>
      <c r="DG62">
        <f t="shared" si="20"/>
        <v>3.7</v>
      </c>
      <c r="DH62">
        <f t="shared" si="21"/>
        <v>0.33</v>
      </c>
      <c r="DI62">
        <f t="shared" si="6"/>
        <v>0</v>
      </c>
      <c r="DJ62">
        <f t="shared" si="25"/>
        <v>3.7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ROW(Source!A60)</f>
        <v>60</v>
      </c>
      <c r="B63">
        <v>83646471</v>
      </c>
      <c r="C63">
        <v>83647040</v>
      </c>
      <c r="D63">
        <v>82035171</v>
      </c>
      <c r="E63">
        <v>1</v>
      </c>
      <c r="F63">
        <v>1</v>
      </c>
      <c r="G63">
        <v>30515945</v>
      </c>
      <c r="H63">
        <v>2</v>
      </c>
      <c r="I63" t="s">
        <v>385</v>
      </c>
      <c r="J63" t="s">
        <v>386</v>
      </c>
      <c r="K63" t="s">
        <v>387</v>
      </c>
      <c r="L63">
        <v>1368</v>
      </c>
      <c r="N63">
        <v>1011</v>
      </c>
      <c r="O63" t="s">
        <v>345</v>
      </c>
      <c r="P63" t="s">
        <v>345</v>
      </c>
      <c r="Q63">
        <v>1</v>
      </c>
      <c r="W63">
        <v>0</v>
      </c>
      <c r="X63">
        <v>530461835</v>
      </c>
      <c r="Y63">
        <f t="shared" si="17"/>
        <v>9</v>
      </c>
      <c r="AA63">
        <v>0</v>
      </c>
      <c r="AB63">
        <v>0.42</v>
      </c>
      <c r="AC63">
        <v>0</v>
      </c>
      <c r="AD63">
        <v>0</v>
      </c>
      <c r="AE63">
        <v>0</v>
      </c>
      <c r="AF63">
        <v>0.42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83647064</v>
      </c>
      <c r="AY63">
        <v>2</v>
      </c>
      <c r="AZ63">
        <v>32768</v>
      </c>
      <c r="BA63">
        <v>71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ROUND(Y63*Source!I60*DO63,9)</f>
        <v>0</v>
      </c>
      <c r="CX63">
        <f>ROUND(Y63*Source!I60,9)</f>
        <v>0.80820000000000003</v>
      </c>
      <c r="CY63">
        <f t="shared" si="22"/>
        <v>0.42</v>
      </c>
      <c r="CZ63">
        <f t="shared" si="23"/>
        <v>0.42</v>
      </c>
      <c r="DA63">
        <f t="shared" si="24"/>
        <v>1</v>
      </c>
      <c r="DB63">
        <f t="shared" si="18"/>
        <v>3.78</v>
      </c>
      <c r="DC63">
        <f t="shared" si="19"/>
        <v>0</v>
      </c>
      <c r="DD63" t="s">
        <v>3</v>
      </c>
      <c r="DE63" t="s">
        <v>3</v>
      </c>
      <c r="DF63">
        <f t="shared" si="16"/>
        <v>0</v>
      </c>
      <c r="DG63">
        <f t="shared" si="20"/>
        <v>0.34</v>
      </c>
      <c r="DH63">
        <f t="shared" si="21"/>
        <v>0</v>
      </c>
      <c r="DI63">
        <f t="shared" si="6"/>
        <v>0</v>
      </c>
      <c r="DJ63">
        <f t="shared" si="25"/>
        <v>0.34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ROW(Source!A60)</f>
        <v>60</v>
      </c>
      <c r="B64">
        <v>83646471</v>
      </c>
      <c r="C64">
        <v>83647040</v>
      </c>
      <c r="D64">
        <v>82006462</v>
      </c>
      <c r="E64">
        <v>1</v>
      </c>
      <c r="F64">
        <v>1</v>
      </c>
      <c r="G64">
        <v>30515945</v>
      </c>
      <c r="H64">
        <v>3</v>
      </c>
      <c r="I64" t="s">
        <v>352</v>
      </c>
      <c r="J64" t="s">
        <v>353</v>
      </c>
      <c r="K64" t="s">
        <v>354</v>
      </c>
      <c r="L64">
        <v>1339</v>
      </c>
      <c r="N64">
        <v>1007</v>
      </c>
      <c r="O64" t="s">
        <v>41</v>
      </c>
      <c r="P64" t="s">
        <v>41</v>
      </c>
      <c r="Q64">
        <v>1</v>
      </c>
      <c r="W64">
        <v>0</v>
      </c>
      <c r="X64">
        <v>-862991314</v>
      </c>
      <c r="Y64">
        <f t="shared" si="17"/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83647066</v>
      </c>
      <c r="AY64">
        <v>1</v>
      </c>
      <c r="AZ64">
        <v>0</v>
      </c>
      <c r="BA64">
        <v>73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ROUND(Y64*Source!I60,9)</f>
        <v>6.5554000000000001E-2</v>
      </c>
      <c r="CY64">
        <f t="shared" ref="CY64:CY72" si="26">AA64</f>
        <v>7.07</v>
      </c>
      <c r="CZ64">
        <f t="shared" ref="CZ64:CZ72" si="27">AE64</f>
        <v>7.07</v>
      </c>
      <c r="DA64">
        <f t="shared" ref="DA64:DA72" si="28">AI64</f>
        <v>1</v>
      </c>
      <c r="DB64">
        <f t="shared" si="18"/>
        <v>5.16</v>
      </c>
      <c r="DC64">
        <f t="shared" si="19"/>
        <v>0</v>
      </c>
      <c r="DD64" t="s">
        <v>3</v>
      </c>
      <c r="DE64" t="s">
        <v>3</v>
      </c>
      <c r="DF64">
        <f t="shared" si="16"/>
        <v>0.46</v>
      </c>
      <c r="DG64">
        <f t="shared" si="20"/>
        <v>0</v>
      </c>
      <c r="DH64">
        <f t="shared" si="21"/>
        <v>0</v>
      </c>
      <c r="DI64">
        <f t="shared" si="6"/>
        <v>0</v>
      </c>
      <c r="DJ64">
        <f t="shared" ref="DJ64:DJ72" si="29">DF64</f>
        <v>0.46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ROW(Source!A60)</f>
        <v>60</v>
      </c>
      <c r="B65">
        <v>83646471</v>
      </c>
      <c r="C65">
        <v>83647040</v>
      </c>
      <c r="D65">
        <v>82006475</v>
      </c>
      <c r="E65">
        <v>1</v>
      </c>
      <c r="F65">
        <v>1</v>
      </c>
      <c r="G65">
        <v>30515945</v>
      </c>
      <c r="H65">
        <v>3</v>
      </c>
      <c r="I65" t="s">
        <v>388</v>
      </c>
      <c r="J65" t="s">
        <v>389</v>
      </c>
      <c r="K65" t="s">
        <v>390</v>
      </c>
      <c r="L65">
        <v>1348</v>
      </c>
      <c r="N65">
        <v>1009</v>
      </c>
      <c r="O65" t="s">
        <v>81</v>
      </c>
      <c r="P65" t="s">
        <v>81</v>
      </c>
      <c r="Q65">
        <v>1000</v>
      </c>
      <c r="W65">
        <v>0</v>
      </c>
      <c r="X65">
        <v>563176784</v>
      </c>
      <c r="Y65">
        <f t="shared" si="17"/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83647067</v>
      </c>
      <c r="AY65">
        <v>1</v>
      </c>
      <c r="AZ65">
        <v>0</v>
      </c>
      <c r="BA65">
        <v>74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ROUND(Y65*Source!I60,9)</f>
        <v>1.796E-4</v>
      </c>
      <c r="CY65">
        <f t="shared" si="26"/>
        <v>6521.42</v>
      </c>
      <c r="CZ65">
        <f t="shared" si="27"/>
        <v>6521.42</v>
      </c>
      <c r="DA65">
        <f t="shared" si="28"/>
        <v>1</v>
      </c>
      <c r="DB65">
        <f t="shared" si="18"/>
        <v>13.04</v>
      </c>
      <c r="DC65">
        <f t="shared" si="19"/>
        <v>0</v>
      </c>
      <c r="DD65" t="s">
        <v>3</v>
      </c>
      <c r="DE65" t="s">
        <v>3</v>
      </c>
      <c r="DF65">
        <f t="shared" si="16"/>
        <v>1.17</v>
      </c>
      <c r="DG65">
        <f t="shared" si="20"/>
        <v>0</v>
      </c>
      <c r="DH65">
        <f t="shared" si="21"/>
        <v>0</v>
      </c>
      <c r="DI65">
        <f t="shared" ref="DI65:DI128" si="30">ROUND(ROUND(AH65,2)*CX65,2)</f>
        <v>0</v>
      </c>
      <c r="DJ65">
        <f t="shared" si="29"/>
        <v>1.17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ROW(Source!A60)</f>
        <v>60</v>
      </c>
      <c r="B66">
        <v>83646471</v>
      </c>
      <c r="C66">
        <v>83647040</v>
      </c>
      <c r="D66">
        <v>82007595</v>
      </c>
      <c r="E66">
        <v>1</v>
      </c>
      <c r="F66">
        <v>1</v>
      </c>
      <c r="G66">
        <v>30515945</v>
      </c>
      <c r="H66">
        <v>3</v>
      </c>
      <c r="I66" t="s">
        <v>391</v>
      </c>
      <c r="J66" t="s">
        <v>392</v>
      </c>
      <c r="K66" t="s">
        <v>393</v>
      </c>
      <c r="L66">
        <v>1348</v>
      </c>
      <c r="N66">
        <v>1009</v>
      </c>
      <c r="O66" t="s">
        <v>81</v>
      </c>
      <c r="P66" t="s">
        <v>81</v>
      </c>
      <c r="Q66">
        <v>1000</v>
      </c>
      <c r="W66">
        <v>0</v>
      </c>
      <c r="X66">
        <v>1310716689</v>
      </c>
      <c r="Y66">
        <f t="shared" si="17"/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83647068</v>
      </c>
      <c r="AY66">
        <v>1</v>
      </c>
      <c r="AZ66">
        <v>0</v>
      </c>
      <c r="BA66">
        <v>75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ROUND(Y66*Source!I60,9)</f>
        <v>1.4368000000000001E-2</v>
      </c>
      <c r="CY66">
        <f t="shared" si="26"/>
        <v>7191.81</v>
      </c>
      <c r="CZ66">
        <f t="shared" si="27"/>
        <v>7191.81</v>
      </c>
      <c r="DA66">
        <f t="shared" si="28"/>
        <v>1</v>
      </c>
      <c r="DB66">
        <f t="shared" si="18"/>
        <v>1150.69</v>
      </c>
      <c r="DC66">
        <f t="shared" si="19"/>
        <v>0</v>
      </c>
      <c r="DD66" t="s">
        <v>3</v>
      </c>
      <c r="DE66" t="s">
        <v>3</v>
      </c>
      <c r="DF66">
        <f t="shared" si="16"/>
        <v>103.33</v>
      </c>
      <c r="DG66">
        <f t="shared" si="20"/>
        <v>0</v>
      </c>
      <c r="DH66">
        <f t="shared" si="21"/>
        <v>0</v>
      </c>
      <c r="DI66">
        <f t="shared" si="30"/>
        <v>0</v>
      </c>
      <c r="DJ66">
        <f t="shared" si="29"/>
        <v>103.33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ROW(Source!A60)</f>
        <v>60</v>
      </c>
      <c r="B67">
        <v>83646471</v>
      </c>
      <c r="C67">
        <v>83647040</v>
      </c>
      <c r="D67">
        <v>82006556</v>
      </c>
      <c r="E67">
        <v>1</v>
      </c>
      <c r="F67">
        <v>1</v>
      </c>
      <c r="G67">
        <v>30515945</v>
      </c>
      <c r="H67">
        <v>3</v>
      </c>
      <c r="I67" t="s">
        <v>394</v>
      </c>
      <c r="J67" t="s">
        <v>395</v>
      </c>
      <c r="K67" t="s">
        <v>396</v>
      </c>
      <c r="L67">
        <v>1339</v>
      </c>
      <c r="N67">
        <v>1007</v>
      </c>
      <c r="O67" t="s">
        <v>41</v>
      </c>
      <c r="P67" t="s">
        <v>41</v>
      </c>
      <c r="Q67">
        <v>1</v>
      </c>
      <c r="W67">
        <v>0</v>
      </c>
      <c r="X67">
        <v>-1939393675</v>
      </c>
      <c r="Y67">
        <f t="shared" si="17"/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83647069</v>
      </c>
      <c r="AY67">
        <v>1</v>
      </c>
      <c r="AZ67">
        <v>0</v>
      </c>
      <c r="BA67">
        <v>76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ROUND(Y67*Source!I60,9)</f>
        <v>3.5920000000000001E-3</v>
      </c>
      <c r="CY67">
        <f t="shared" si="26"/>
        <v>1828.56</v>
      </c>
      <c r="CZ67">
        <f t="shared" si="27"/>
        <v>1828.56</v>
      </c>
      <c r="DA67">
        <f t="shared" si="28"/>
        <v>1</v>
      </c>
      <c r="DB67">
        <f t="shared" si="18"/>
        <v>73.14</v>
      </c>
      <c r="DC67">
        <f t="shared" si="19"/>
        <v>0</v>
      </c>
      <c r="DD67" t="s">
        <v>3</v>
      </c>
      <c r="DE67" t="s">
        <v>3</v>
      </c>
      <c r="DF67">
        <f t="shared" si="16"/>
        <v>6.57</v>
      </c>
      <c r="DG67">
        <f t="shared" si="20"/>
        <v>0</v>
      </c>
      <c r="DH67">
        <f t="shared" si="21"/>
        <v>0</v>
      </c>
      <c r="DI67">
        <f t="shared" si="30"/>
        <v>0</v>
      </c>
      <c r="DJ67">
        <f t="shared" si="29"/>
        <v>6.57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ROW(Source!A60)</f>
        <v>60</v>
      </c>
      <c r="B68">
        <v>83646471</v>
      </c>
      <c r="C68">
        <v>83647040</v>
      </c>
      <c r="D68">
        <v>82006581</v>
      </c>
      <c r="E68">
        <v>1</v>
      </c>
      <c r="F68">
        <v>1</v>
      </c>
      <c r="G68">
        <v>30515945</v>
      </c>
      <c r="H68">
        <v>3</v>
      </c>
      <c r="I68" t="s">
        <v>397</v>
      </c>
      <c r="J68" t="s">
        <v>398</v>
      </c>
      <c r="K68" t="s">
        <v>399</v>
      </c>
      <c r="L68">
        <v>1348</v>
      </c>
      <c r="N68">
        <v>1009</v>
      </c>
      <c r="O68" t="s">
        <v>81</v>
      </c>
      <c r="P68" t="s">
        <v>81</v>
      </c>
      <c r="Q68">
        <v>1000</v>
      </c>
      <c r="W68">
        <v>0</v>
      </c>
      <c r="X68">
        <v>-1753839253</v>
      </c>
      <c r="Y68">
        <f t="shared" si="17"/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83647070</v>
      </c>
      <c r="AY68">
        <v>1</v>
      </c>
      <c r="AZ68">
        <v>0</v>
      </c>
      <c r="BA68">
        <v>77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ROUND(Y68*Source!I60,9)</f>
        <v>8.9800000000000004E-4</v>
      </c>
      <c r="CY68">
        <f t="shared" si="26"/>
        <v>1260.72</v>
      </c>
      <c r="CZ68">
        <f t="shared" si="27"/>
        <v>1260.72</v>
      </c>
      <c r="DA68">
        <f t="shared" si="28"/>
        <v>1</v>
      </c>
      <c r="DB68">
        <f t="shared" si="18"/>
        <v>12.61</v>
      </c>
      <c r="DC68">
        <f t="shared" si="19"/>
        <v>0</v>
      </c>
      <c r="DD68" t="s">
        <v>3</v>
      </c>
      <c r="DE68" t="s">
        <v>3</v>
      </c>
      <c r="DF68">
        <f t="shared" si="16"/>
        <v>1.1299999999999999</v>
      </c>
      <c r="DG68">
        <f t="shared" si="20"/>
        <v>0</v>
      </c>
      <c r="DH68">
        <f t="shared" si="21"/>
        <v>0</v>
      </c>
      <c r="DI68">
        <f t="shared" si="30"/>
        <v>0</v>
      </c>
      <c r="DJ68">
        <f t="shared" si="29"/>
        <v>1.1299999999999999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ROW(Source!A60)</f>
        <v>60</v>
      </c>
      <c r="B69">
        <v>83646471</v>
      </c>
      <c r="C69">
        <v>83647040</v>
      </c>
      <c r="D69">
        <v>82006878</v>
      </c>
      <c r="E69">
        <v>1</v>
      </c>
      <c r="F69">
        <v>1</v>
      </c>
      <c r="G69">
        <v>30515945</v>
      </c>
      <c r="H69">
        <v>3</v>
      </c>
      <c r="I69" t="s">
        <v>364</v>
      </c>
      <c r="J69" t="s">
        <v>365</v>
      </c>
      <c r="K69" t="s">
        <v>366</v>
      </c>
      <c r="L69">
        <v>1327</v>
      </c>
      <c r="N69">
        <v>1005</v>
      </c>
      <c r="O69" t="s">
        <v>78</v>
      </c>
      <c r="P69" t="s">
        <v>78</v>
      </c>
      <c r="Q69">
        <v>1</v>
      </c>
      <c r="W69">
        <v>0</v>
      </c>
      <c r="X69">
        <v>-1476054991</v>
      </c>
      <c r="Y69">
        <f t="shared" si="17"/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83647071</v>
      </c>
      <c r="AY69">
        <v>1</v>
      </c>
      <c r="AZ69">
        <v>0</v>
      </c>
      <c r="BA69">
        <v>78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ROUND(Y69*Source!I60,9)</f>
        <v>2.694</v>
      </c>
      <c r="CY69">
        <f t="shared" si="26"/>
        <v>7.39</v>
      </c>
      <c r="CZ69">
        <f t="shared" si="27"/>
        <v>7.39</v>
      </c>
      <c r="DA69">
        <f t="shared" si="28"/>
        <v>1</v>
      </c>
      <c r="DB69">
        <f t="shared" si="18"/>
        <v>221.7</v>
      </c>
      <c r="DC69">
        <f t="shared" si="19"/>
        <v>0</v>
      </c>
      <c r="DD69" t="s">
        <v>3</v>
      </c>
      <c r="DE69" t="s">
        <v>3</v>
      </c>
      <c r="DF69">
        <f t="shared" si="16"/>
        <v>19.91</v>
      </c>
      <c r="DG69">
        <f t="shared" si="20"/>
        <v>0</v>
      </c>
      <c r="DH69">
        <f t="shared" si="21"/>
        <v>0</v>
      </c>
      <c r="DI69">
        <f t="shared" si="30"/>
        <v>0</v>
      </c>
      <c r="DJ69">
        <f t="shared" si="29"/>
        <v>19.91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ROW(Source!A60)</f>
        <v>60</v>
      </c>
      <c r="B70">
        <v>83646471</v>
      </c>
      <c r="C70">
        <v>83647040</v>
      </c>
      <c r="D70">
        <v>82030376</v>
      </c>
      <c r="E70">
        <v>1</v>
      </c>
      <c r="F70">
        <v>1</v>
      </c>
      <c r="G70">
        <v>30515945</v>
      </c>
      <c r="H70">
        <v>3</v>
      </c>
      <c r="I70" t="s">
        <v>92</v>
      </c>
      <c r="J70" t="s">
        <v>94</v>
      </c>
      <c r="K70" t="s">
        <v>93</v>
      </c>
      <c r="L70">
        <v>1339</v>
      </c>
      <c r="N70">
        <v>1007</v>
      </c>
      <c r="O70" t="s">
        <v>41</v>
      </c>
      <c r="P70" t="s">
        <v>41</v>
      </c>
      <c r="Q70">
        <v>1</v>
      </c>
      <c r="W70">
        <v>0</v>
      </c>
      <c r="X70">
        <v>-1722472356</v>
      </c>
      <c r="Y70">
        <f t="shared" si="17"/>
        <v>101.5</v>
      </c>
      <c r="AA70">
        <v>787.34</v>
      </c>
      <c r="AB70">
        <v>0</v>
      </c>
      <c r="AC70">
        <v>0</v>
      </c>
      <c r="AD70">
        <v>0</v>
      </c>
      <c r="AE70">
        <v>787.34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ROUND(Y70*Source!I60,9)</f>
        <v>9.1146999999999991</v>
      </c>
      <c r="CY70">
        <f t="shared" si="26"/>
        <v>787.34</v>
      </c>
      <c r="CZ70">
        <f t="shared" si="27"/>
        <v>787.34</v>
      </c>
      <c r="DA70">
        <f t="shared" si="28"/>
        <v>1</v>
      </c>
      <c r="DB70">
        <f t="shared" si="18"/>
        <v>79915.009999999995</v>
      </c>
      <c r="DC70">
        <f t="shared" si="19"/>
        <v>0</v>
      </c>
      <c r="DD70" t="s">
        <v>3</v>
      </c>
      <c r="DE70" t="s">
        <v>3</v>
      </c>
      <c r="DF70">
        <f t="shared" si="16"/>
        <v>7176.37</v>
      </c>
      <c r="DG70">
        <f t="shared" si="20"/>
        <v>0</v>
      </c>
      <c r="DH70">
        <f t="shared" si="21"/>
        <v>0</v>
      </c>
      <c r="DI70">
        <f t="shared" si="30"/>
        <v>0</v>
      </c>
      <c r="DJ70">
        <f t="shared" si="29"/>
        <v>7176.37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ROW(Source!A60)</f>
        <v>60</v>
      </c>
      <c r="B71">
        <v>83646471</v>
      </c>
      <c r="C71">
        <v>83647040</v>
      </c>
      <c r="D71">
        <v>82030771</v>
      </c>
      <c r="E71">
        <v>1</v>
      </c>
      <c r="F71">
        <v>1</v>
      </c>
      <c r="G71">
        <v>30515945</v>
      </c>
      <c r="H71">
        <v>3</v>
      </c>
      <c r="I71" t="s">
        <v>86</v>
      </c>
      <c r="J71" t="s">
        <v>88</v>
      </c>
      <c r="K71" t="s">
        <v>87</v>
      </c>
      <c r="L71">
        <v>1348</v>
      </c>
      <c r="N71">
        <v>1009</v>
      </c>
      <c r="O71" t="s">
        <v>81</v>
      </c>
      <c r="P71" t="s">
        <v>81</v>
      </c>
      <c r="Q71">
        <v>1000</v>
      </c>
      <c r="W71">
        <v>0</v>
      </c>
      <c r="X71">
        <v>1786208556</v>
      </c>
      <c r="Y71">
        <f t="shared" si="17"/>
        <v>5.7937640000000004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5.7937640000000004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ROUND(Y71*Source!I60,9)</f>
        <v>0.52028000699999999</v>
      </c>
      <c r="CY71">
        <f t="shared" si="26"/>
        <v>5752.41</v>
      </c>
      <c r="CZ71">
        <f t="shared" si="27"/>
        <v>5752.41</v>
      </c>
      <c r="DA71">
        <f t="shared" si="28"/>
        <v>1</v>
      </c>
      <c r="DB71">
        <f t="shared" si="18"/>
        <v>33328.11</v>
      </c>
      <c r="DC71">
        <f t="shared" si="19"/>
        <v>0</v>
      </c>
      <c r="DD71" t="s">
        <v>3</v>
      </c>
      <c r="DE71" t="s">
        <v>3</v>
      </c>
      <c r="DF71">
        <f t="shared" si="16"/>
        <v>2992.86</v>
      </c>
      <c r="DG71">
        <f t="shared" si="20"/>
        <v>0</v>
      </c>
      <c r="DH71">
        <f t="shared" si="21"/>
        <v>0</v>
      </c>
      <c r="DI71">
        <f t="shared" si="30"/>
        <v>0</v>
      </c>
      <c r="DJ71">
        <f t="shared" si="29"/>
        <v>2992.86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ROW(Source!A60)</f>
        <v>60</v>
      </c>
      <c r="B72">
        <v>83646471</v>
      </c>
      <c r="C72">
        <v>83647040</v>
      </c>
      <c r="D72">
        <v>82034719</v>
      </c>
      <c r="E72">
        <v>1</v>
      </c>
      <c r="F72">
        <v>1</v>
      </c>
      <c r="G72">
        <v>30515945</v>
      </c>
      <c r="H72">
        <v>3</v>
      </c>
      <c r="I72" t="s">
        <v>400</v>
      </c>
      <c r="J72" t="s">
        <v>401</v>
      </c>
      <c r="K72" t="s">
        <v>402</v>
      </c>
      <c r="L72">
        <v>1327</v>
      </c>
      <c r="N72">
        <v>1005</v>
      </c>
      <c r="O72" t="s">
        <v>78</v>
      </c>
      <c r="P72" t="s">
        <v>78</v>
      </c>
      <c r="Q72">
        <v>1</v>
      </c>
      <c r="W72">
        <v>0</v>
      </c>
      <c r="X72">
        <v>-153668504</v>
      </c>
      <c r="Y72">
        <f t="shared" si="17"/>
        <v>3.6</v>
      </c>
      <c r="AA72">
        <v>90.15</v>
      </c>
      <c r="AB72">
        <v>0</v>
      </c>
      <c r="AC72">
        <v>0</v>
      </c>
      <c r="AD72">
        <v>0</v>
      </c>
      <c r="AE72">
        <v>90.15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3.6</v>
      </c>
      <c r="AU72" t="s">
        <v>3</v>
      </c>
      <c r="AV72">
        <v>0</v>
      </c>
      <c r="AW72">
        <v>2</v>
      </c>
      <c r="AX72">
        <v>83647072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ROUND(Y72*Source!I60,9)</f>
        <v>0.32328000000000001</v>
      </c>
      <c r="CY72">
        <f t="shared" si="26"/>
        <v>90.15</v>
      </c>
      <c r="CZ72">
        <f t="shared" si="27"/>
        <v>90.15</v>
      </c>
      <c r="DA72">
        <f t="shared" si="28"/>
        <v>1</v>
      </c>
      <c r="DB72">
        <f t="shared" si="18"/>
        <v>324.54000000000002</v>
      </c>
      <c r="DC72">
        <f t="shared" si="19"/>
        <v>0</v>
      </c>
      <c r="DD72" t="s">
        <v>3</v>
      </c>
      <c r="DE72" t="s">
        <v>3</v>
      </c>
      <c r="DF72">
        <f t="shared" si="16"/>
        <v>29.14</v>
      </c>
      <c r="DG72">
        <f t="shared" si="20"/>
        <v>0</v>
      </c>
      <c r="DH72">
        <f t="shared" si="21"/>
        <v>0</v>
      </c>
      <c r="DI72">
        <f t="shared" si="30"/>
        <v>0</v>
      </c>
      <c r="DJ72">
        <f t="shared" si="29"/>
        <v>29.14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ROW(Source!A61)</f>
        <v>61</v>
      </c>
      <c r="B73">
        <v>83646472</v>
      </c>
      <c r="C73">
        <v>83647040</v>
      </c>
      <c r="D73">
        <v>30515951</v>
      </c>
      <c r="E73">
        <v>30515945</v>
      </c>
      <c r="F73">
        <v>1</v>
      </c>
      <c r="G73">
        <v>30515945</v>
      </c>
      <c r="H73">
        <v>1</v>
      </c>
      <c r="I73" t="s">
        <v>339</v>
      </c>
      <c r="J73" t="s">
        <v>3</v>
      </c>
      <c r="K73" t="s">
        <v>340</v>
      </c>
      <c r="L73">
        <v>1191</v>
      </c>
      <c r="N73">
        <v>1013</v>
      </c>
      <c r="O73" t="s">
        <v>341</v>
      </c>
      <c r="P73" t="s">
        <v>341</v>
      </c>
      <c r="Q73">
        <v>1</v>
      </c>
      <c r="W73">
        <v>0</v>
      </c>
      <c r="X73">
        <v>476480486</v>
      </c>
      <c r="Y73">
        <f t="shared" si="17"/>
        <v>179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179</v>
      </c>
      <c r="AU73" t="s">
        <v>3</v>
      </c>
      <c r="AV73">
        <v>1</v>
      </c>
      <c r="AW73">
        <v>2</v>
      </c>
      <c r="AX73">
        <v>83647058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ROUND(AT73*Source!I61*AH73*AL73,2)</f>
        <v>0</v>
      </c>
      <c r="CV73">
        <f>ROUND(Y73*Source!I61,9)</f>
        <v>16.074200000000001</v>
      </c>
      <c r="CW73">
        <v>0</v>
      </c>
      <c r="CX73">
        <f>ROUND(Y73*Source!I61,9)</f>
        <v>16.074200000000001</v>
      </c>
      <c r="CY73">
        <f>AD73</f>
        <v>0</v>
      </c>
      <c r="CZ73">
        <f>AH73</f>
        <v>0</v>
      </c>
      <c r="DA73">
        <f>AL73</f>
        <v>1</v>
      </c>
      <c r="DB73">
        <f t="shared" si="18"/>
        <v>0</v>
      </c>
      <c r="DC73">
        <f t="shared" si="19"/>
        <v>0</v>
      </c>
      <c r="DD73" t="s">
        <v>3</v>
      </c>
      <c r="DE73" t="s">
        <v>3</v>
      </c>
      <c r="DF73">
        <f t="shared" si="16"/>
        <v>0</v>
      </c>
      <c r="DG73">
        <f t="shared" si="20"/>
        <v>0</v>
      </c>
      <c r="DH73">
        <f t="shared" si="21"/>
        <v>0</v>
      </c>
      <c r="DI73">
        <f t="shared" si="30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ROW(Source!A61)</f>
        <v>61</v>
      </c>
      <c r="B74">
        <v>83646472</v>
      </c>
      <c r="C74">
        <v>83647040</v>
      </c>
      <c r="D74">
        <v>82035355</v>
      </c>
      <c r="E74">
        <v>1</v>
      </c>
      <c r="F74">
        <v>1</v>
      </c>
      <c r="G74">
        <v>30515945</v>
      </c>
      <c r="H74">
        <v>2</v>
      </c>
      <c r="I74" t="s">
        <v>370</v>
      </c>
      <c r="J74" t="s">
        <v>371</v>
      </c>
      <c r="K74" t="s">
        <v>372</v>
      </c>
      <c r="L74">
        <v>1368</v>
      </c>
      <c r="N74">
        <v>1011</v>
      </c>
      <c r="O74" t="s">
        <v>345</v>
      </c>
      <c r="P74" t="s">
        <v>345</v>
      </c>
      <c r="Q74">
        <v>1</v>
      </c>
      <c r="W74">
        <v>0</v>
      </c>
      <c r="X74">
        <v>1520077652</v>
      </c>
      <c r="Y74">
        <f t="shared" si="17"/>
        <v>120</v>
      </c>
      <c r="AA74">
        <v>0</v>
      </c>
      <c r="AB74">
        <v>71.61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9.6199999999999992</v>
      </c>
      <c r="AK74">
        <v>29.03</v>
      </c>
      <c r="AL74">
        <v>1</v>
      </c>
      <c r="AM74">
        <v>2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120</v>
      </c>
      <c r="AU74" t="s">
        <v>3</v>
      </c>
      <c r="AV74">
        <v>0</v>
      </c>
      <c r="AW74">
        <v>2</v>
      </c>
      <c r="AX74">
        <v>83647059</v>
      </c>
      <c r="AY74">
        <v>2</v>
      </c>
      <c r="AZ74">
        <v>98304</v>
      </c>
      <c r="BA74">
        <v>82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ROUND(Y74*Source!I61*DO74,9)</f>
        <v>0</v>
      </c>
      <c r="CX74">
        <f>ROUND(Y74*Source!I61,9)</f>
        <v>10.776</v>
      </c>
      <c r="CY74">
        <f t="shared" ref="CY74:CY79" si="31">AB74</f>
        <v>71.61</v>
      </c>
      <c r="CZ74">
        <f t="shared" ref="CZ74:CZ79" si="32">AF74</f>
        <v>7.11</v>
      </c>
      <c r="DA74">
        <f t="shared" ref="DA74:DA79" si="33">AJ74</f>
        <v>9.6199999999999992</v>
      </c>
      <c r="DB74">
        <f t="shared" si="18"/>
        <v>853.2</v>
      </c>
      <c r="DC74">
        <f t="shared" si="19"/>
        <v>0</v>
      </c>
      <c r="DD74" t="s">
        <v>3</v>
      </c>
      <c r="DE74" t="s">
        <v>3</v>
      </c>
      <c r="DF74">
        <f t="shared" si="16"/>
        <v>0</v>
      </c>
      <c r="DG74">
        <f t="shared" ref="DG74:DG79" si="34">ROUND(ROUND(AF74*AJ74,2)*CX74,2)</f>
        <v>737.08</v>
      </c>
      <c r="DH74">
        <f t="shared" ref="DH74:DH79" si="35">ROUND(ROUND(AG74*AK74,2)*CX74,2)</f>
        <v>0</v>
      </c>
      <c r="DI74">
        <f t="shared" si="30"/>
        <v>0</v>
      </c>
      <c r="DJ74">
        <f t="shared" ref="DJ74:DJ79" si="36">DG74</f>
        <v>737.08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ROW(Source!A61)</f>
        <v>61</v>
      </c>
      <c r="B75">
        <v>83646472</v>
      </c>
      <c r="C75">
        <v>83647040</v>
      </c>
      <c r="D75">
        <v>82035642</v>
      </c>
      <c r="E75">
        <v>1</v>
      </c>
      <c r="F75">
        <v>1</v>
      </c>
      <c r="G75">
        <v>30515945</v>
      </c>
      <c r="H75">
        <v>2</v>
      </c>
      <c r="I75" t="s">
        <v>373</v>
      </c>
      <c r="J75" t="s">
        <v>374</v>
      </c>
      <c r="K75" t="s">
        <v>375</v>
      </c>
      <c r="L75">
        <v>1368</v>
      </c>
      <c r="N75">
        <v>1011</v>
      </c>
      <c r="O75" t="s">
        <v>345</v>
      </c>
      <c r="P75" t="s">
        <v>345</v>
      </c>
      <c r="Q75">
        <v>1</v>
      </c>
      <c r="W75">
        <v>0</v>
      </c>
      <c r="X75">
        <v>-2098595084</v>
      </c>
      <c r="Y75">
        <f t="shared" si="17"/>
        <v>1.35</v>
      </c>
      <c r="AA75">
        <v>0</v>
      </c>
      <c r="AB75">
        <v>957.93</v>
      </c>
      <c r="AC75">
        <v>383.58</v>
      </c>
      <c r="AD75">
        <v>0</v>
      </c>
      <c r="AE75">
        <v>0</v>
      </c>
      <c r="AF75">
        <v>83.1</v>
      </c>
      <c r="AG75">
        <v>12.62</v>
      </c>
      <c r="AH75">
        <v>0</v>
      </c>
      <c r="AI75">
        <v>1</v>
      </c>
      <c r="AJ75">
        <v>11.01</v>
      </c>
      <c r="AK75">
        <v>29.03</v>
      </c>
      <c r="AL75">
        <v>1</v>
      </c>
      <c r="AM75">
        <v>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1.35</v>
      </c>
      <c r="AU75" t="s">
        <v>3</v>
      </c>
      <c r="AV75">
        <v>0</v>
      </c>
      <c r="AW75">
        <v>2</v>
      </c>
      <c r="AX75">
        <v>83647060</v>
      </c>
      <c r="AY75">
        <v>2</v>
      </c>
      <c r="AZ75">
        <v>98304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ROUND(Y75*Source!I61*DO75,9)</f>
        <v>0</v>
      </c>
      <c r="CX75">
        <f>ROUND(Y75*Source!I61,9)</f>
        <v>0.12123</v>
      </c>
      <c r="CY75">
        <f t="shared" si="31"/>
        <v>957.93</v>
      </c>
      <c r="CZ75">
        <f t="shared" si="32"/>
        <v>83.1</v>
      </c>
      <c r="DA75">
        <f t="shared" si="33"/>
        <v>11.01</v>
      </c>
      <c r="DB75">
        <f t="shared" si="18"/>
        <v>112.19</v>
      </c>
      <c r="DC75">
        <f t="shared" si="19"/>
        <v>17.04</v>
      </c>
      <c r="DD75" t="s">
        <v>3</v>
      </c>
      <c r="DE75" t="s">
        <v>3</v>
      </c>
      <c r="DF75">
        <f t="shared" si="16"/>
        <v>0</v>
      </c>
      <c r="DG75">
        <f t="shared" si="34"/>
        <v>110.92</v>
      </c>
      <c r="DH75">
        <f t="shared" si="35"/>
        <v>44.41</v>
      </c>
      <c r="DI75">
        <f t="shared" si="30"/>
        <v>0</v>
      </c>
      <c r="DJ75">
        <f t="shared" si="36"/>
        <v>110.92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ROW(Source!A61)</f>
        <v>61</v>
      </c>
      <c r="B76">
        <v>83646472</v>
      </c>
      <c r="C76">
        <v>83647040</v>
      </c>
      <c r="D76">
        <v>82035770</v>
      </c>
      <c r="E76">
        <v>1</v>
      </c>
      <c r="F76">
        <v>1</v>
      </c>
      <c r="G76">
        <v>30515945</v>
      </c>
      <c r="H76">
        <v>2</v>
      </c>
      <c r="I76" t="s">
        <v>376</v>
      </c>
      <c r="J76" t="s">
        <v>377</v>
      </c>
      <c r="K76" t="s">
        <v>378</v>
      </c>
      <c r="L76">
        <v>1368</v>
      </c>
      <c r="N76">
        <v>1011</v>
      </c>
      <c r="O76" t="s">
        <v>345</v>
      </c>
      <c r="P76" t="s">
        <v>345</v>
      </c>
      <c r="Q76">
        <v>1</v>
      </c>
      <c r="W76">
        <v>0</v>
      </c>
      <c r="X76">
        <v>-2048169919</v>
      </c>
      <c r="Y76">
        <f t="shared" si="17"/>
        <v>0.1</v>
      </c>
      <c r="AA76">
        <v>0</v>
      </c>
      <c r="AB76">
        <v>3.34</v>
      </c>
      <c r="AC76">
        <v>0</v>
      </c>
      <c r="AD76">
        <v>0</v>
      </c>
      <c r="AE76">
        <v>0</v>
      </c>
      <c r="AF76">
        <v>0.45</v>
      </c>
      <c r="AG76">
        <v>0</v>
      </c>
      <c r="AH76">
        <v>0</v>
      </c>
      <c r="AI76">
        <v>1</v>
      </c>
      <c r="AJ76">
        <v>7.09</v>
      </c>
      <c r="AK76">
        <v>29.03</v>
      </c>
      <c r="AL76">
        <v>1</v>
      </c>
      <c r="AM76">
        <v>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83647062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ROUND(Y76*Source!I61*DO76,9)</f>
        <v>0</v>
      </c>
      <c r="CX76">
        <f>ROUND(Y76*Source!I61,9)</f>
        <v>8.9800000000000001E-3</v>
      </c>
      <c r="CY76">
        <f t="shared" si="31"/>
        <v>3.34</v>
      </c>
      <c r="CZ76">
        <f t="shared" si="32"/>
        <v>0.45</v>
      </c>
      <c r="DA76">
        <f t="shared" si="33"/>
        <v>7.09</v>
      </c>
      <c r="DB76">
        <f t="shared" si="18"/>
        <v>0.05</v>
      </c>
      <c r="DC76">
        <f t="shared" si="19"/>
        <v>0</v>
      </c>
      <c r="DD76" t="s">
        <v>3</v>
      </c>
      <c r="DE76" t="s">
        <v>3</v>
      </c>
      <c r="DF76">
        <f t="shared" si="16"/>
        <v>0</v>
      </c>
      <c r="DG76">
        <f t="shared" si="34"/>
        <v>0.03</v>
      </c>
      <c r="DH76">
        <f t="shared" si="35"/>
        <v>0</v>
      </c>
      <c r="DI76">
        <f t="shared" si="30"/>
        <v>0</v>
      </c>
      <c r="DJ76">
        <f t="shared" si="36"/>
        <v>0.03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ROW(Source!A61)</f>
        <v>61</v>
      </c>
      <c r="B77">
        <v>83646472</v>
      </c>
      <c r="C77">
        <v>83647040</v>
      </c>
      <c r="D77">
        <v>82034924</v>
      </c>
      <c r="E77">
        <v>1</v>
      </c>
      <c r="F77">
        <v>1</v>
      </c>
      <c r="G77">
        <v>30515945</v>
      </c>
      <c r="H77">
        <v>2</v>
      </c>
      <c r="I77" t="s">
        <v>379</v>
      </c>
      <c r="J77" t="s">
        <v>380</v>
      </c>
      <c r="K77" t="s">
        <v>381</v>
      </c>
      <c r="L77">
        <v>1368</v>
      </c>
      <c r="N77">
        <v>1011</v>
      </c>
      <c r="O77" t="s">
        <v>345</v>
      </c>
      <c r="P77" t="s">
        <v>345</v>
      </c>
      <c r="Q77">
        <v>1</v>
      </c>
      <c r="W77">
        <v>0</v>
      </c>
      <c r="X77">
        <v>-1472098154</v>
      </c>
      <c r="Y77">
        <f t="shared" si="17"/>
        <v>0.9</v>
      </c>
      <c r="AA77">
        <v>0</v>
      </c>
      <c r="AB77">
        <v>1898.42</v>
      </c>
      <c r="AC77">
        <v>514.58000000000004</v>
      </c>
      <c r="AD77">
        <v>0</v>
      </c>
      <c r="AE77">
        <v>0</v>
      </c>
      <c r="AF77">
        <v>179.17</v>
      </c>
      <c r="AG77">
        <v>16.93</v>
      </c>
      <c r="AH77">
        <v>0</v>
      </c>
      <c r="AI77">
        <v>1</v>
      </c>
      <c r="AJ77">
        <v>10.119999999999999</v>
      </c>
      <c r="AK77">
        <v>29.03</v>
      </c>
      <c r="AL77">
        <v>1</v>
      </c>
      <c r="AM77">
        <v>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0.9</v>
      </c>
      <c r="AU77" t="s">
        <v>3</v>
      </c>
      <c r="AV77">
        <v>0</v>
      </c>
      <c r="AW77">
        <v>2</v>
      </c>
      <c r="AX77">
        <v>83647061</v>
      </c>
      <c r="AY77">
        <v>2</v>
      </c>
      <c r="AZ77">
        <v>98304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ROUND(Y77*Source!I61*DO77,9)</f>
        <v>0</v>
      </c>
      <c r="CX77">
        <f>ROUND(Y77*Source!I61,9)</f>
        <v>8.0820000000000003E-2</v>
      </c>
      <c r="CY77">
        <f t="shared" si="31"/>
        <v>1898.42</v>
      </c>
      <c r="CZ77">
        <f t="shared" si="32"/>
        <v>179.17</v>
      </c>
      <c r="DA77">
        <f t="shared" si="33"/>
        <v>10.119999999999999</v>
      </c>
      <c r="DB77">
        <f t="shared" si="18"/>
        <v>161.25</v>
      </c>
      <c r="DC77">
        <f t="shared" si="19"/>
        <v>15.24</v>
      </c>
      <c r="DD77" t="s">
        <v>3</v>
      </c>
      <c r="DE77" t="s">
        <v>3</v>
      </c>
      <c r="DF77">
        <f t="shared" si="16"/>
        <v>0</v>
      </c>
      <c r="DG77">
        <f t="shared" si="34"/>
        <v>146.54</v>
      </c>
      <c r="DH77">
        <f t="shared" si="35"/>
        <v>39.72</v>
      </c>
      <c r="DI77">
        <f t="shared" si="30"/>
        <v>0</v>
      </c>
      <c r="DJ77">
        <f t="shared" si="36"/>
        <v>146.54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ROW(Source!A61)</f>
        <v>61</v>
      </c>
      <c r="B78">
        <v>83646472</v>
      </c>
      <c r="C78">
        <v>83647040</v>
      </c>
      <c r="D78">
        <v>82035056</v>
      </c>
      <c r="E78">
        <v>1</v>
      </c>
      <c r="F78">
        <v>1</v>
      </c>
      <c r="G78">
        <v>30515945</v>
      </c>
      <c r="H78">
        <v>2</v>
      </c>
      <c r="I78" t="s">
        <v>382</v>
      </c>
      <c r="J78" t="s">
        <v>383</v>
      </c>
      <c r="K78" t="s">
        <v>384</v>
      </c>
      <c r="L78">
        <v>1368</v>
      </c>
      <c r="N78">
        <v>1011</v>
      </c>
      <c r="O78" t="s">
        <v>345</v>
      </c>
      <c r="P78" t="s">
        <v>345</v>
      </c>
      <c r="Q78">
        <v>1</v>
      </c>
      <c r="W78">
        <v>0</v>
      </c>
      <c r="X78">
        <v>1393056809</v>
      </c>
      <c r="Y78">
        <f t="shared" si="17"/>
        <v>0.25</v>
      </c>
      <c r="AA78">
        <v>0</v>
      </c>
      <c r="AB78">
        <v>1761.46</v>
      </c>
      <c r="AC78">
        <v>441.93</v>
      </c>
      <c r="AD78">
        <v>0</v>
      </c>
      <c r="AE78">
        <v>0</v>
      </c>
      <c r="AF78">
        <v>164.94</v>
      </c>
      <c r="AG78">
        <v>14.54</v>
      </c>
      <c r="AH78">
        <v>0</v>
      </c>
      <c r="AI78">
        <v>1</v>
      </c>
      <c r="AJ78">
        <v>10.199999999999999</v>
      </c>
      <c r="AK78">
        <v>29.03</v>
      </c>
      <c r="AL78">
        <v>1</v>
      </c>
      <c r="AM78">
        <v>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0.25</v>
      </c>
      <c r="AU78" t="s">
        <v>3</v>
      </c>
      <c r="AV78">
        <v>0</v>
      </c>
      <c r="AW78">
        <v>2</v>
      </c>
      <c r="AX78">
        <v>83647063</v>
      </c>
      <c r="AY78">
        <v>2</v>
      </c>
      <c r="AZ78">
        <v>98304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ROUND(Y78*Source!I61*DO78,9)</f>
        <v>0</v>
      </c>
      <c r="CX78">
        <f>ROUND(Y78*Source!I61,9)</f>
        <v>2.2450000000000001E-2</v>
      </c>
      <c r="CY78">
        <f t="shared" si="31"/>
        <v>1761.46</v>
      </c>
      <c r="CZ78">
        <f t="shared" si="32"/>
        <v>164.94</v>
      </c>
      <c r="DA78">
        <f t="shared" si="33"/>
        <v>10.199999999999999</v>
      </c>
      <c r="DB78">
        <f t="shared" si="18"/>
        <v>41.24</v>
      </c>
      <c r="DC78">
        <f t="shared" si="19"/>
        <v>3.64</v>
      </c>
      <c r="DD78" t="s">
        <v>3</v>
      </c>
      <c r="DE78" t="s">
        <v>3</v>
      </c>
      <c r="DF78">
        <f t="shared" si="16"/>
        <v>0</v>
      </c>
      <c r="DG78">
        <f t="shared" si="34"/>
        <v>37.770000000000003</v>
      </c>
      <c r="DH78">
        <f t="shared" si="35"/>
        <v>9.48</v>
      </c>
      <c r="DI78">
        <f t="shared" si="30"/>
        <v>0</v>
      </c>
      <c r="DJ78">
        <f t="shared" si="36"/>
        <v>37.770000000000003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ROW(Source!A61)</f>
        <v>61</v>
      </c>
      <c r="B79">
        <v>83646472</v>
      </c>
      <c r="C79">
        <v>83647040</v>
      </c>
      <c r="D79">
        <v>82035171</v>
      </c>
      <c r="E79">
        <v>1</v>
      </c>
      <c r="F79">
        <v>1</v>
      </c>
      <c r="G79">
        <v>30515945</v>
      </c>
      <c r="H79">
        <v>2</v>
      </c>
      <c r="I79" t="s">
        <v>385</v>
      </c>
      <c r="J79" t="s">
        <v>386</v>
      </c>
      <c r="K79" t="s">
        <v>387</v>
      </c>
      <c r="L79">
        <v>1368</v>
      </c>
      <c r="N79">
        <v>1011</v>
      </c>
      <c r="O79" t="s">
        <v>345</v>
      </c>
      <c r="P79" t="s">
        <v>345</v>
      </c>
      <c r="Q79">
        <v>1</v>
      </c>
      <c r="W79">
        <v>0</v>
      </c>
      <c r="X79">
        <v>530461835</v>
      </c>
      <c r="Y79">
        <f t="shared" si="17"/>
        <v>9</v>
      </c>
      <c r="AA79">
        <v>0</v>
      </c>
      <c r="AB79">
        <v>3.52</v>
      </c>
      <c r="AC79">
        <v>0</v>
      </c>
      <c r="AD79">
        <v>0</v>
      </c>
      <c r="AE79">
        <v>0</v>
      </c>
      <c r="AF79">
        <v>0.42</v>
      </c>
      <c r="AG79">
        <v>0</v>
      </c>
      <c r="AH79">
        <v>0</v>
      </c>
      <c r="AI79">
        <v>1</v>
      </c>
      <c r="AJ79">
        <v>8</v>
      </c>
      <c r="AK79">
        <v>29.03</v>
      </c>
      <c r="AL79">
        <v>1</v>
      </c>
      <c r="AM79">
        <v>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9</v>
      </c>
      <c r="AU79" t="s">
        <v>3</v>
      </c>
      <c r="AV79">
        <v>0</v>
      </c>
      <c r="AW79">
        <v>2</v>
      </c>
      <c r="AX79">
        <v>83647064</v>
      </c>
      <c r="AY79">
        <v>2</v>
      </c>
      <c r="AZ79">
        <v>32768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ROUND(Y79*Source!I61*DO79,9)</f>
        <v>0</v>
      </c>
      <c r="CX79">
        <f>ROUND(Y79*Source!I61,9)</f>
        <v>0.80820000000000003</v>
      </c>
      <c r="CY79">
        <f t="shared" si="31"/>
        <v>3.52</v>
      </c>
      <c r="CZ79">
        <f t="shared" si="32"/>
        <v>0.42</v>
      </c>
      <c r="DA79">
        <f t="shared" si="33"/>
        <v>8</v>
      </c>
      <c r="DB79">
        <f t="shared" si="18"/>
        <v>3.78</v>
      </c>
      <c r="DC79">
        <f t="shared" si="19"/>
        <v>0</v>
      </c>
      <c r="DD79" t="s">
        <v>3</v>
      </c>
      <c r="DE79" t="s">
        <v>3</v>
      </c>
      <c r="DF79">
        <f t="shared" si="16"/>
        <v>0</v>
      </c>
      <c r="DG79">
        <f t="shared" si="34"/>
        <v>2.72</v>
      </c>
      <c r="DH79">
        <f t="shared" si="35"/>
        <v>0</v>
      </c>
      <c r="DI79">
        <f t="shared" si="30"/>
        <v>0</v>
      </c>
      <c r="DJ79">
        <f t="shared" si="36"/>
        <v>2.72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ROW(Source!A61)</f>
        <v>61</v>
      </c>
      <c r="B80">
        <v>83646472</v>
      </c>
      <c r="C80">
        <v>83647040</v>
      </c>
      <c r="D80">
        <v>82006462</v>
      </c>
      <c r="E80">
        <v>1</v>
      </c>
      <c r="F80">
        <v>1</v>
      </c>
      <c r="G80">
        <v>30515945</v>
      </c>
      <c r="H80">
        <v>3</v>
      </c>
      <c r="I80" t="s">
        <v>352</v>
      </c>
      <c r="J80" t="s">
        <v>353</v>
      </c>
      <c r="K80" t="s">
        <v>354</v>
      </c>
      <c r="L80">
        <v>1339</v>
      </c>
      <c r="N80">
        <v>1007</v>
      </c>
      <c r="O80" t="s">
        <v>41</v>
      </c>
      <c r="P80" t="s">
        <v>41</v>
      </c>
      <c r="Q80">
        <v>1</v>
      </c>
      <c r="W80">
        <v>0</v>
      </c>
      <c r="X80">
        <v>-862991314</v>
      </c>
      <c r="Y80">
        <f t="shared" si="17"/>
        <v>0.73</v>
      </c>
      <c r="AA80">
        <v>43.35</v>
      </c>
      <c r="AB80">
        <v>0</v>
      </c>
      <c r="AC80">
        <v>0</v>
      </c>
      <c r="AD80">
        <v>0</v>
      </c>
      <c r="AE80">
        <v>7.07</v>
      </c>
      <c r="AF80">
        <v>0</v>
      </c>
      <c r="AG80">
        <v>0</v>
      </c>
      <c r="AH80">
        <v>0</v>
      </c>
      <c r="AI80">
        <v>6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0.73</v>
      </c>
      <c r="AU80" t="s">
        <v>3</v>
      </c>
      <c r="AV80">
        <v>0</v>
      </c>
      <c r="AW80">
        <v>2</v>
      </c>
      <c r="AX80">
        <v>83647066</v>
      </c>
      <c r="AY80">
        <v>1</v>
      </c>
      <c r="AZ80">
        <v>0</v>
      </c>
      <c r="BA80">
        <v>89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ROUND(Y80*Source!I61,9)</f>
        <v>6.5554000000000001E-2</v>
      </c>
      <c r="CY80">
        <f t="shared" ref="CY80:CY88" si="37">AA80</f>
        <v>43.35</v>
      </c>
      <c r="CZ80">
        <f t="shared" ref="CZ80:CZ88" si="38">AE80</f>
        <v>7.07</v>
      </c>
      <c r="DA80">
        <f t="shared" ref="DA80:DA88" si="39">AI80</f>
        <v>6</v>
      </c>
      <c r="DB80">
        <f t="shared" si="18"/>
        <v>5.16</v>
      </c>
      <c r="DC80">
        <f t="shared" si="19"/>
        <v>0</v>
      </c>
      <c r="DD80" t="s">
        <v>3</v>
      </c>
      <c r="DE80" t="s">
        <v>3</v>
      </c>
      <c r="DF80">
        <f t="shared" ref="DF80:DF88" si="40">ROUND(ROUND(AE80*AI80,2)*CX80,2)</f>
        <v>2.78</v>
      </c>
      <c r="DG80">
        <f t="shared" ref="DG80:DG111" si="41">ROUND(ROUND(AF80,2)*CX80,2)</f>
        <v>0</v>
      </c>
      <c r="DH80">
        <f t="shared" ref="DH80:DH111" si="42">ROUND(ROUND(AG80,2)*CX80,2)</f>
        <v>0</v>
      </c>
      <c r="DI80">
        <f t="shared" si="30"/>
        <v>0</v>
      </c>
      <c r="DJ80">
        <f t="shared" ref="DJ80:DJ88" si="43">DF80</f>
        <v>2.78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ROW(Source!A61)</f>
        <v>61</v>
      </c>
      <c r="B81">
        <v>83646472</v>
      </c>
      <c r="C81">
        <v>83647040</v>
      </c>
      <c r="D81">
        <v>82006475</v>
      </c>
      <c r="E81">
        <v>1</v>
      </c>
      <c r="F81">
        <v>1</v>
      </c>
      <c r="G81">
        <v>30515945</v>
      </c>
      <c r="H81">
        <v>3</v>
      </c>
      <c r="I81" t="s">
        <v>388</v>
      </c>
      <c r="J81" t="s">
        <v>389</v>
      </c>
      <c r="K81" t="s">
        <v>390</v>
      </c>
      <c r="L81">
        <v>1348</v>
      </c>
      <c r="N81">
        <v>1009</v>
      </c>
      <c r="O81" t="s">
        <v>81</v>
      </c>
      <c r="P81" t="s">
        <v>81</v>
      </c>
      <c r="Q81">
        <v>1000</v>
      </c>
      <c r="W81">
        <v>0</v>
      </c>
      <c r="X81">
        <v>563176784</v>
      </c>
      <c r="Y81">
        <f t="shared" si="17"/>
        <v>2E-3</v>
      </c>
      <c r="AA81">
        <v>60583.86</v>
      </c>
      <c r="AB81">
        <v>0</v>
      </c>
      <c r="AC81">
        <v>0</v>
      </c>
      <c r="AD81">
        <v>0</v>
      </c>
      <c r="AE81">
        <v>6521.42</v>
      </c>
      <c r="AF81">
        <v>0</v>
      </c>
      <c r="AG81">
        <v>0</v>
      </c>
      <c r="AH81">
        <v>0</v>
      </c>
      <c r="AI81">
        <v>9.09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2E-3</v>
      </c>
      <c r="AU81" t="s">
        <v>3</v>
      </c>
      <c r="AV81">
        <v>0</v>
      </c>
      <c r="AW81">
        <v>2</v>
      </c>
      <c r="AX81">
        <v>83647067</v>
      </c>
      <c r="AY81">
        <v>1</v>
      </c>
      <c r="AZ81">
        <v>0</v>
      </c>
      <c r="BA81">
        <v>90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ROUND(Y81*Source!I61,9)</f>
        <v>1.796E-4</v>
      </c>
      <c r="CY81">
        <f t="shared" si="37"/>
        <v>60583.86</v>
      </c>
      <c r="CZ81">
        <f t="shared" si="38"/>
        <v>6521.42</v>
      </c>
      <c r="DA81">
        <f t="shared" si="39"/>
        <v>9.09</v>
      </c>
      <c r="DB81">
        <f t="shared" si="18"/>
        <v>13.04</v>
      </c>
      <c r="DC81">
        <f t="shared" si="19"/>
        <v>0</v>
      </c>
      <c r="DD81" t="s">
        <v>3</v>
      </c>
      <c r="DE81" t="s">
        <v>3</v>
      </c>
      <c r="DF81">
        <f t="shared" si="40"/>
        <v>10.65</v>
      </c>
      <c r="DG81">
        <f t="shared" si="41"/>
        <v>0</v>
      </c>
      <c r="DH81">
        <f t="shared" si="42"/>
        <v>0</v>
      </c>
      <c r="DI81">
        <f t="shared" si="30"/>
        <v>0</v>
      </c>
      <c r="DJ81">
        <f t="shared" si="43"/>
        <v>10.65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ROW(Source!A61)</f>
        <v>61</v>
      </c>
      <c r="B82">
        <v>83646472</v>
      </c>
      <c r="C82">
        <v>83647040</v>
      </c>
      <c r="D82">
        <v>82007595</v>
      </c>
      <c r="E82">
        <v>1</v>
      </c>
      <c r="F82">
        <v>1</v>
      </c>
      <c r="G82">
        <v>30515945</v>
      </c>
      <c r="H82">
        <v>3</v>
      </c>
      <c r="I82" t="s">
        <v>391</v>
      </c>
      <c r="J82" t="s">
        <v>392</v>
      </c>
      <c r="K82" t="s">
        <v>393</v>
      </c>
      <c r="L82">
        <v>1348</v>
      </c>
      <c r="N82">
        <v>1009</v>
      </c>
      <c r="O82" t="s">
        <v>81</v>
      </c>
      <c r="P82" t="s">
        <v>81</v>
      </c>
      <c r="Q82">
        <v>1000</v>
      </c>
      <c r="W82">
        <v>0</v>
      </c>
      <c r="X82">
        <v>1310716689</v>
      </c>
      <c r="Y82">
        <f t="shared" si="17"/>
        <v>0.16</v>
      </c>
      <c r="AA82">
        <v>132153.54</v>
      </c>
      <c r="AB82">
        <v>0</v>
      </c>
      <c r="AC82">
        <v>0</v>
      </c>
      <c r="AD82">
        <v>0</v>
      </c>
      <c r="AE82">
        <v>7191.81</v>
      </c>
      <c r="AF82">
        <v>0</v>
      </c>
      <c r="AG82">
        <v>0</v>
      </c>
      <c r="AH82">
        <v>0</v>
      </c>
      <c r="AI82">
        <v>17.98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0.16</v>
      </c>
      <c r="AU82" t="s">
        <v>3</v>
      </c>
      <c r="AV82">
        <v>0</v>
      </c>
      <c r="AW82">
        <v>2</v>
      </c>
      <c r="AX82">
        <v>83647068</v>
      </c>
      <c r="AY82">
        <v>1</v>
      </c>
      <c r="AZ82">
        <v>0</v>
      </c>
      <c r="BA82">
        <v>91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ROUND(Y82*Source!I61,9)</f>
        <v>1.4368000000000001E-2</v>
      </c>
      <c r="CY82">
        <f t="shared" si="37"/>
        <v>132153.54</v>
      </c>
      <c r="CZ82">
        <f t="shared" si="38"/>
        <v>7191.81</v>
      </c>
      <c r="DA82">
        <f t="shared" si="39"/>
        <v>17.98</v>
      </c>
      <c r="DB82">
        <f t="shared" si="18"/>
        <v>1150.69</v>
      </c>
      <c r="DC82">
        <f t="shared" si="19"/>
        <v>0</v>
      </c>
      <c r="DD82" t="s">
        <v>3</v>
      </c>
      <c r="DE82" t="s">
        <v>3</v>
      </c>
      <c r="DF82">
        <f t="shared" si="40"/>
        <v>1857.91</v>
      </c>
      <c r="DG82">
        <f t="shared" si="41"/>
        <v>0</v>
      </c>
      <c r="DH82">
        <f t="shared" si="42"/>
        <v>0</v>
      </c>
      <c r="DI82">
        <f t="shared" si="30"/>
        <v>0</v>
      </c>
      <c r="DJ82">
        <f t="shared" si="43"/>
        <v>1857.91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ROW(Source!A61)</f>
        <v>61</v>
      </c>
      <c r="B83">
        <v>83646472</v>
      </c>
      <c r="C83">
        <v>83647040</v>
      </c>
      <c r="D83">
        <v>82006556</v>
      </c>
      <c r="E83">
        <v>1</v>
      </c>
      <c r="F83">
        <v>1</v>
      </c>
      <c r="G83">
        <v>30515945</v>
      </c>
      <c r="H83">
        <v>3</v>
      </c>
      <c r="I83" t="s">
        <v>394</v>
      </c>
      <c r="J83" t="s">
        <v>395</v>
      </c>
      <c r="K83" t="s">
        <v>396</v>
      </c>
      <c r="L83">
        <v>1339</v>
      </c>
      <c r="N83">
        <v>1007</v>
      </c>
      <c r="O83" t="s">
        <v>41</v>
      </c>
      <c r="P83" t="s">
        <v>41</v>
      </c>
      <c r="Q83">
        <v>1</v>
      </c>
      <c r="W83">
        <v>0</v>
      </c>
      <c r="X83">
        <v>-1939393675</v>
      </c>
      <c r="Y83">
        <f t="shared" ref="Y83:Y114" si="44">AT83</f>
        <v>0.04</v>
      </c>
      <c r="AA83">
        <v>7942.35</v>
      </c>
      <c r="AB83">
        <v>0</v>
      </c>
      <c r="AC83">
        <v>0</v>
      </c>
      <c r="AD83">
        <v>0</v>
      </c>
      <c r="AE83">
        <v>1828.56</v>
      </c>
      <c r="AF83">
        <v>0</v>
      </c>
      <c r="AG83">
        <v>0</v>
      </c>
      <c r="AH83">
        <v>0</v>
      </c>
      <c r="AI83">
        <v>4.25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0.04</v>
      </c>
      <c r="AU83" t="s">
        <v>3</v>
      </c>
      <c r="AV83">
        <v>0</v>
      </c>
      <c r="AW83">
        <v>2</v>
      </c>
      <c r="AX83">
        <v>83647069</v>
      </c>
      <c r="AY83">
        <v>1</v>
      </c>
      <c r="AZ83">
        <v>0</v>
      </c>
      <c r="BA83">
        <v>92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ROUND(Y83*Source!I61,9)</f>
        <v>3.5920000000000001E-3</v>
      </c>
      <c r="CY83">
        <f t="shared" si="37"/>
        <v>7942.35</v>
      </c>
      <c r="CZ83">
        <f t="shared" si="38"/>
        <v>1828.56</v>
      </c>
      <c r="DA83">
        <f t="shared" si="39"/>
        <v>4.25</v>
      </c>
      <c r="DB83">
        <f t="shared" ref="DB83:DB114" si="45">ROUND(ROUND(AT83*CZ83,2),6)</f>
        <v>73.14</v>
      </c>
      <c r="DC83">
        <f t="shared" ref="DC83:DC114" si="46">ROUND(ROUND(AT83*AG83,2),6)</f>
        <v>0</v>
      </c>
      <c r="DD83" t="s">
        <v>3</v>
      </c>
      <c r="DE83" t="s">
        <v>3</v>
      </c>
      <c r="DF83">
        <f t="shared" si="40"/>
        <v>27.91</v>
      </c>
      <c r="DG83">
        <f t="shared" si="41"/>
        <v>0</v>
      </c>
      <c r="DH83">
        <f t="shared" si="42"/>
        <v>0</v>
      </c>
      <c r="DI83">
        <f t="shared" si="30"/>
        <v>0</v>
      </c>
      <c r="DJ83">
        <f t="shared" si="43"/>
        <v>27.91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ROW(Source!A61)</f>
        <v>61</v>
      </c>
      <c r="B84">
        <v>83646472</v>
      </c>
      <c r="C84">
        <v>83647040</v>
      </c>
      <c r="D84">
        <v>82006581</v>
      </c>
      <c r="E84">
        <v>1</v>
      </c>
      <c r="F84">
        <v>1</v>
      </c>
      <c r="G84">
        <v>30515945</v>
      </c>
      <c r="H84">
        <v>3</v>
      </c>
      <c r="I84" t="s">
        <v>397</v>
      </c>
      <c r="J84" t="s">
        <v>398</v>
      </c>
      <c r="K84" t="s">
        <v>399</v>
      </c>
      <c r="L84">
        <v>1348</v>
      </c>
      <c r="N84">
        <v>1009</v>
      </c>
      <c r="O84" t="s">
        <v>81</v>
      </c>
      <c r="P84" t="s">
        <v>81</v>
      </c>
      <c r="Q84">
        <v>1000</v>
      </c>
      <c r="W84">
        <v>0</v>
      </c>
      <c r="X84">
        <v>-1753839253</v>
      </c>
      <c r="Y84">
        <f t="shared" si="44"/>
        <v>0.01</v>
      </c>
      <c r="AA84">
        <v>5875.36</v>
      </c>
      <c r="AB84">
        <v>0</v>
      </c>
      <c r="AC84">
        <v>0</v>
      </c>
      <c r="AD84">
        <v>0</v>
      </c>
      <c r="AE84">
        <v>1260.72</v>
      </c>
      <c r="AF84">
        <v>0</v>
      </c>
      <c r="AG84">
        <v>0</v>
      </c>
      <c r="AH84">
        <v>0</v>
      </c>
      <c r="AI84">
        <v>4.5599999999999996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0.01</v>
      </c>
      <c r="AU84" t="s">
        <v>3</v>
      </c>
      <c r="AV84">
        <v>0</v>
      </c>
      <c r="AW84">
        <v>2</v>
      </c>
      <c r="AX84">
        <v>83647070</v>
      </c>
      <c r="AY84">
        <v>1</v>
      </c>
      <c r="AZ84">
        <v>0</v>
      </c>
      <c r="BA84">
        <v>93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ROUND(Y84*Source!I61,9)</f>
        <v>8.9800000000000004E-4</v>
      </c>
      <c r="CY84">
        <f t="shared" si="37"/>
        <v>5875.36</v>
      </c>
      <c r="CZ84">
        <f t="shared" si="38"/>
        <v>1260.72</v>
      </c>
      <c r="DA84">
        <f t="shared" si="39"/>
        <v>4.5599999999999996</v>
      </c>
      <c r="DB84">
        <f t="shared" si="45"/>
        <v>12.61</v>
      </c>
      <c r="DC84">
        <f t="shared" si="46"/>
        <v>0</v>
      </c>
      <c r="DD84" t="s">
        <v>3</v>
      </c>
      <c r="DE84" t="s">
        <v>3</v>
      </c>
      <c r="DF84">
        <f t="shared" si="40"/>
        <v>5.16</v>
      </c>
      <c r="DG84">
        <f t="shared" si="41"/>
        <v>0</v>
      </c>
      <c r="DH84">
        <f t="shared" si="42"/>
        <v>0</v>
      </c>
      <c r="DI84">
        <f t="shared" si="30"/>
        <v>0</v>
      </c>
      <c r="DJ84">
        <f t="shared" si="43"/>
        <v>5.16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ROW(Source!A61)</f>
        <v>61</v>
      </c>
      <c r="B85">
        <v>83646472</v>
      </c>
      <c r="C85">
        <v>83647040</v>
      </c>
      <c r="D85">
        <v>82006878</v>
      </c>
      <c r="E85">
        <v>1</v>
      </c>
      <c r="F85">
        <v>1</v>
      </c>
      <c r="G85">
        <v>30515945</v>
      </c>
      <c r="H85">
        <v>3</v>
      </c>
      <c r="I85" t="s">
        <v>364</v>
      </c>
      <c r="J85" t="s">
        <v>365</v>
      </c>
      <c r="K85" t="s">
        <v>366</v>
      </c>
      <c r="L85">
        <v>1327</v>
      </c>
      <c r="N85">
        <v>1005</v>
      </c>
      <c r="O85" t="s">
        <v>78</v>
      </c>
      <c r="P85" t="s">
        <v>78</v>
      </c>
      <c r="Q85">
        <v>1</v>
      </c>
      <c r="W85">
        <v>0</v>
      </c>
      <c r="X85">
        <v>-1476054991</v>
      </c>
      <c r="Y85">
        <f t="shared" si="44"/>
        <v>30</v>
      </c>
      <c r="AA85">
        <v>49.24</v>
      </c>
      <c r="AB85">
        <v>0</v>
      </c>
      <c r="AC85">
        <v>0</v>
      </c>
      <c r="AD85">
        <v>0</v>
      </c>
      <c r="AE85">
        <v>7.39</v>
      </c>
      <c r="AF85">
        <v>0</v>
      </c>
      <c r="AG85">
        <v>0</v>
      </c>
      <c r="AH85">
        <v>0</v>
      </c>
      <c r="AI85">
        <v>6.52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30</v>
      </c>
      <c r="AU85" t="s">
        <v>3</v>
      </c>
      <c r="AV85">
        <v>0</v>
      </c>
      <c r="AW85">
        <v>2</v>
      </c>
      <c r="AX85">
        <v>83647071</v>
      </c>
      <c r="AY85">
        <v>1</v>
      </c>
      <c r="AZ85">
        <v>0</v>
      </c>
      <c r="BA85">
        <v>94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ROUND(Y85*Source!I61,9)</f>
        <v>2.694</v>
      </c>
      <c r="CY85">
        <f t="shared" si="37"/>
        <v>49.24</v>
      </c>
      <c r="CZ85">
        <f t="shared" si="38"/>
        <v>7.39</v>
      </c>
      <c r="DA85">
        <f t="shared" si="39"/>
        <v>6.52</v>
      </c>
      <c r="DB85">
        <f t="shared" si="45"/>
        <v>221.7</v>
      </c>
      <c r="DC85">
        <f t="shared" si="46"/>
        <v>0</v>
      </c>
      <c r="DD85" t="s">
        <v>3</v>
      </c>
      <c r="DE85" t="s">
        <v>3</v>
      </c>
      <c r="DF85">
        <f t="shared" si="40"/>
        <v>129.80000000000001</v>
      </c>
      <c r="DG85">
        <f t="shared" si="41"/>
        <v>0</v>
      </c>
      <c r="DH85">
        <f t="shared" si="42"/>
        <v>0</v>
      </c>
      <c r="DI85">
        <f t="shared" si="30"/>
        <v>0</v>
      </c>
      <c r="DJ85">
        <f t="shared" si="43"/>
        <v>129.80000000000001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ROW(Source!A61)</f>
        <v>61</v>
      </c>
      <c r="B86">
        <v>83646472</v>
      </c>
      <c r="C86">
        <v>83647040</v>
      </c>
      <c r="D86">
        <v>82030376</v>
      </c>
      <c r="E86">
        <v>1</v>
      </c>
      <c r="F86">
        <v>1</v>
      </c>
      <c r="G86">
        <v>30515945</v>
      </c>
      <c r="H86">
        <v>3</v>
      </c>
      <c r="I86" t="s">
        <v>92</v>
      </c>
      <c r="J86" t="s">
        <v>94</v>
      </c>
      <c r="K86" t="s">
        <v>93</v>
      </c>
      <c r="L86">
        <v>1339</v>
      </c>
      <c r="N86">
        <v>1007</v>
      </c>
      <c r="O86" t="s">
        <v>41</v>
      </c>
      <c r="P86" t="s">
        <v>41</v>
      </c>
      <c r="Q86">
        <v>1</v>
      </c>
      <c r="W86">
        <v>0</v>
      </c>
      <c r="X86">
        <v>-1722472356</v>
      </c>
      <c r="Y86">
        <f t="shared" si="44"/>
        <v>101.5</v>
      </c>
      <c r="AA86">
        <v>6509.71</v>
      </c>
      <c r="AB86">
        <v>0</v>
      </c>
      <c r="AC86">
        <v>0</v>
      </c>
      <c r="AD86">
        <v>0</v>
      </c>
      <c r="AE86">
        <v>787.34</v>
      </c>
      <c r="AF86">
        <v>0</v>
      </c>
      <c r="AG86">
        <v>0</v>
      </c>
      <c r="AH86">
        <v>0</v>
      </c>
      <c r="AI86">
        <v>8.09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101.5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ROUND(Y86*Source!I61,9)</f>
        <v>9.1146999999999991</v>
      </c>
      <c r="CY86">
        <f t="shared" si="37"/>
        <v>6509.71</v>
      </c>
      <c r="CZ86">
        <f t="shared" si="38"/>
        <v>787.34</v>
      </c>
      <c r="DA86">
        <f t="shared" si="39"/>
        <v>8.09</v>
      </c>
      <c r="DB86">
        <f t="shared" si="45"/>
        <v>79915.009999999995</v>
      </c>
      <c r="DC86">
        <f t="shared" si="46"/>
        <v>0</v>
      </c>
      <c r="DD86" t="s">
        <v>3</v>
      </c>
      <c r="DE86" t="s">
        <v>3</v>
      </c>
      <c r="DF86">
        <f t="shared" si="40"/>
        <v>58056.81</v>
      </c>
      <c r="DG86">
        <f t="shared" si="41"/>
        <v>0</v>
      </c>
      <c r="DH86">
        <f t="shared" si="42"/>
        <v>0</v>
      </c>
      <c r="DI86">
        <f t="shared" si="30"/>
        <v>0</v>
      </c>
      <c r="DJ86">
        <f t="shared" si="43"/>
        <v>58056.81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ROW(Source!A61)</f>
        <v>61</v>
      </c>
      <c r="B87">
        <v>83646472</v>
      </c>
      <c r="C87">
        <v>83647040</v>
      </c>
      <c r="D87">
        <v>82030771</v>
      </c>
      <c r="E87">
        <v>1</v>
      </c>
      <c r="F87">
        <v>1</v>
      </c>
      <c r="G87">
        <v>30515945</v>
      </c>
      <c r="H87">
        <v>3</v>
      </c>
      <c r="I87" t="s">
        <v>86</v>
      </c>
      <c r="J87" t="s">
        <v>88</v>
      </c>
      <c r="K87" t="s">
        <v>87</v>
      </c>
      <c r="L87">
        <v>1348</v>
      </c>
      <c r="N87">
        <v>1009</v>
      </c>
      <c r="O87" t="s">
        <v>81</v>
      </c>
      <c r="P87" t="s">
        <v>81</v>
      </c>
      <c r="Q87">
        <v>1000</v>
      </c>
      <c r="W87">
        <v>0</v>
      </c>
      <c r="X87">
        <v>1786208556</v>
      </c>
      <c r="Y87">
        <f t="shared" si="44"/>
        <v>5.7937640000000004</v>
      </c>
      <c r="AA87">
        <v>59142.37</v>
      </c>
      <c r="AB87">
        <v>0</v>
      </c>
      <c r="AC87">
        <v>0</v>
      </c>
      <c r="AD87">
        <v>0</v>
      </c>
      <c r="AE87">
        <v>5752.41</v>
      </c>
      <c r="AF87">
        <v>0</v>
      </c>
      <c r="AG87">
        <v>0</v>
      </c>
      <c r="AH87">
        <v>0</v>
      </c>
      <c r="AI87">
        <v>10.06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5.7937640000000004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ROUND(Y87*Source!I61,9)</f>
        <v>0.52028000699999999</v>
      </c>
      <c r="CY87">
        <f t="shared" si="37"/>
        <v>59142.37</v>
      </c>
      <c r="CZ87">
        <f t="shared" si="38"/>
        <v>5752.41</v>
      </c>
      <c r="DA87">
        <f t="shared" si="39"/>
        <v>10.06</v>
      </c>
      <c r="DB87">
        <f t="shared" si="45"/>
        <v>33328.11</v>
      </c>
      <c r="DC87">
        <f t="shared" si="46"/>
        <v>0</v>
      </c>
      <c r="DD87" t="s">
        <v>3</v>
      </c>
      <c r="DE87" t="s">
        <v>3</v>
      </c>
      <c r="DF87">
        <f t="shared" si="40"/>
        <v>30108.21</v>
      </c>
      <c r="DG87">
        <f t="shared" si="41"/>
        <v>0</v>
      </c>
      <c r="DH87">
        <f t="shared" si="42"/>
        <v>0</v>
      </c>
      <c r="DI87">
        <f t="shared" si="30"/>
        <v>0</v>
      </c>
      <c r="DJ87">
        <f t="shared" si="43"/>
        <v>30108.21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ROW(Source!A61)</f>
        <v>61</v>
      </c>
      <c r="B88">
        <v>83646472</v>
      </c>
      <c r="C88">
        <v>83647040</v>
      </c>
      <c r="D88">
        <v>82034719</v>
      </c>
      <c r="E88">
        <v>1</v>
      </c>
      <c r="F88">
        <v>1</v>
      </c>
      <c r="G88">
        <v>30515945</v>
      </c>
      <c r="H88">
        <v>3</v>
      </c>
      <c r="I88" t="s">
        <v>400</v>
      </c>
      <c r="J88" t="s">
        <v>401</v>
      </c>
      <c r="K88" t="s">
        <v>402</v>
      </c>
      <c r="L88">
        <v>1327</v>
      </c>
      <c r="N88">
        <v>1005</v>
      </c>
      <c r="O88" t="s">
        <v>78</v>
      </c>
      <c r="P88" t="s">
        <v>78</v>
      </c>
      <c r="Q88">
        <v>1</v>
      </c>
      <c r="W88">
        <v>0</v>
      </c>
      <c r="X88">
        <v>-153668504</v>
      </c>
      <c r="Y88">
        <f t="shared" si="44"/>
        <v>3.6</v>
      </c>
      <c r="AA88">
        <v>371.3</v>
      </c>
      <c r="AB88">
        <v>0</v>
      </c>
      <c r="AC88">
        <v>0</v>
      </c>
      <c r="AD88">
        <v>0</v>
      </c>
      <c r="AE88">
        <v>90.15</v>
      </c>
      <c r="AF88">
        <v>0</v>
      </c>
      <c r="AG88">
        <v>0</v>
      </c>
      <c r="AH88">
        <v>0</v>
      </c>
      <c r="AI88">
        <v>4.03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3.6</v>
      </c>
      <c r="AU88" t="s">
        <v>3</v>
      </c>
      <c r="AV88">
        <v>0</v>
      </c>
      <c r="AW88">
        <v>2</v>
      </c>
      <c r="AX88">
        <v>83647072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ROUND(Y88*Source!I61,9)</f>
        <v>0.32328000000000001</v>
      </c>
      <c r="CY88">
        <f t="shared" si="37"/>
        <v>371.3</v>
      </c>
      <c r="CZ88">
        <f t="shared" si="38"/>
        <v>90.15</v>
      </c>
      <c r="DA88">
        <f t="shared" si="39"/>
        <v>4.03</v>
      </c>
      <c r="DB88">
        <f t="shared" si="45"/>
        <v>324.54000000000002</v>
      </c>
      <c r="DC88">
        <f t="shared" si="46"/>
        <v>0</v>
      </c>
      <c r="DD88" t="s">
        <v>3</v>
      </c>
      <c r="DE88" t="s">
        <v>3</v>
      </c>
      <c r="DF88">
        <f t="shared" si="40"/>
        <v>117.45</v>
      </c>
      <c r="DG88">
        <f t="shared" si="41"/>
        <v>0</v>
      </c>
      <c r="DH88">
        <f t="shared" si="42"/>
        <v>0</v>
      </c>
      <c r="DI88">
        <f t="shared" si="30"/>
        <v>0</v>
      </c>
      <c r="DJ88">
        <f t="shared" si="43"/>
        <v>117.45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ROW(Source!A68)</f>
        <v>68</v>
      </c>
      <c r="B89">
        <v>83646471</v>
      </c>
      <c r="C89">
        <v>83647077</v>
      </c>
      <c r="D89">
        <v>30515951</v>
      </c>
      <c r="E89">
        <v>30515945</v>
      </c>
      <c r="F89">
        <v>1</v>
      </c>
      <c r="G89">
        <v>30515945</v>
      </c>
      <c r="H89">
        <v>1</v>
      </c>
      <c r="I89" t="s">
        <v>339</v>
      </c>
      <c r="J89" t="s">
        <v>3</v>
      </c>
      <c r="K89" t="s">
        <v>340</v>
      </c>
      <c r="L89">
        <v>1191</v>
      </c>
      <c r="N89">
        <v>1013</v>
      </c>
      <c r="O89" t="s">
        <v>341</v>
      </c>
      <c r="P89" t="s">
        <v>341</v>
      </c>
      <c r="Q89">
        <v>1</v>
      </c>
      <c r="W89">
        <v>0</v>
      </c>
      <c r="X89">
        <v>476480486</v>
      </c>
      <c r="Y89">
        <f t="shared" si="44"/>
        <v>20.100000000000001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20.100000000000001</v>
      </c>
      <c r="AU89" t="s">
        <v>3</v>
      </c>
      <c r="AV89">
        <v>1</v>
      </c>
      <c r="AW89">
        <v>2</v>
      </c>
      <c r="AX89">
        <v>83647081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ROUND(AT89*Source!I68*AH89*AL89,2)</f>
        <v>0</v>
      </c>
      <c r="CV89">
        <f>ROUND(Y89*Source!I68,9)</f>
        <v>14.07</v>
      </c>
      <c r="CW89">
        <v>0</v>
      </c>
      <c r="CX89">
        <f>ROUND(Y89*Source!I68,9)</f>
        <v>14.07</v>
      </c>
      <c r="CY89">
        <f>AD89</f>
        <v>0</v>
      </c>
      <c r="CZ89">
        <f>AH89</f>
        <v>0</v>
      </c>
      <c r="DA89">
        <f>AL89</f>
        <v>1</v>
      </c>
      <c r="DB89">
        <f t="shared" si="45"/>
        <v>0</v>
      </c>
      <c r="DC89">
        <f t="shared" si="46"/>
        <v>0</v>
      </c>
      <c r="DD89" t="s">
        <v>3</v>
      </c>
      <c r="DE89" t="s">
        <v>3</v>
      </c>
      <c r="DF89">
        <f t="shared" ref="DF89:DF99" si="47">ROUND(ROUND(AE89,2)*CX89,2)</f>
        <v>0</v>
      </c>
      <c r="DG89">
        <f t="shared" si="41"/>
        <v>0</v>
      </c>
      <c r="DH89">
        <f t="shared" si="42"/>
        <v>0</v>
      </c>
      <c r="DI89">
        <f t="shared" si="30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ROW(Source!A68)</f>
        <v>68</v>
      </c>
      <c r="B90">
        <v>83646471</v>
      </c>
      <c r="C90">
        <v>83647077</v>
      </c>
      <c r="D90">
        <v>30516999</v>
      </c>
      <c r="E90">
        <v>30515945</v>
      </c>
      <c r="F90">
        <v>1</v>
      </c>
      <c r="G90">
        <v>30515945</v>
      </c>
      <c r="H90">
        <v>2</v>
      </c>
      <c r="I90" t="s">
        <v>355</v>
      </c>
      <c r="J90" t="s">
        <v>3</v>
      </c>
      <c r="K90" t="s">
        <v>356</v>
      </c>
      <c r="L90">
        <v>1344</v>
      </c>
      <c r="N90">
        <v>1008</v>
      </c>
      <c r="O90" t="s">
        <v>357</v>
      </c>
      <c r="P90" t="s">
        <v>357</v>
      </c>
      <c r="Q90">
        <v>1</v>
      </c>
      <c r="W90">
        <v>0</v>
      </c>
      <c r="X90">
        <v>-1180195794</v>
      </c>
      <c r="Y90">
        <f t="shared" si="44"/>
        <v>189.95</v>
      </c>
      <c r="AA90">
        <v>0</v>
      </c>
      <c r="AB90">
        <v>1</v>
      </c>
      <c r="AC90">
        <v>0</v>
      </c>
      <c r="AD90">
        <v>0</v>
      </c>
      <c r="AE90">
        <v>0</v>
      </c>
      <c r="AF90">
        <v>1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189.95</v>
      </c>
      <c r="AU90" t="s">
        <v>3</v>
      </c>
      <c r="AV90">
        <v>0</v>
      </c>
      <c r="AW90">
        <v>2</v>
      </c>
      <c r="AX90">
        <v>83647082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ROUND(Y90*Source!I68*DO90,9)</f>
        <v>0</v>
      </c>
      <c r="CX90">
        <f>ROUND(Y90*Source!I68,9)</f>
        <v>132.965</v>
      </c>
      <c r="CY90">
        <f>AB90</f>
        <v>1</v>
      </c>
      <c r="CZ90">
        <f>AF90</f>
        <v>1</v>
      </c>
      <c r="DA90">
        <f>AJ90</f>
        <v>1</v>
      </c>
      <c r="DB90">
        <f t="shared" si="45"/>
        <v>189.95</v>
      </c>
      <c r="DC90">
        <f t="shared" si="46"/>
        <v>0</v>
      </c>
      <c r="DD90" t="s">
        <v>3</v>
      </c>
      <c r="DE90" t="s">
        <v>3</v>
      </c>
      <c r="DF90">
        <f t="shared" si="47"/>
        <v>0</v>
      </c>
      <c r="DG90">
        <f t="shared" si="41"/>
        <v>132.97</v>
      </c>
      <c r="DH90">
        <f t="shared" si="42"/>
        <v>0</v>
      </c>
      <c r="DI90">
        <f t="shared" si="30"/>
        <v>0</v>
      </c>
      <c r="DJ90">
        <f>DG90</f>
        <v>132.97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ROW(Source!A68)</f>
        <v>68</v>
      </c>
      <c r="B91">
        <v>83646471</v>
      </c>
      <c r="C91">
        <v>83647077</v>
      </c>
      <c r="D91">
        <v>30541208</v>
      </c>
      <c r="E91">
        <v>30515945</v>
      </c>
      <c r="F91">
        <v>1</v>
      </c>
      <c r="G91">
        <v>30515945</v>
      </c>
      <c r="H91">
        <v>3</v>
      </c>
      <c r="I91" t="s">
        <v>368</v>
      </c>
      <c r="J91" t="s">
        <v>3</v>
      </c>
      <c r="K91" t="s">
        <v>369</v>
      </c>
      <c r="L91">
        <v>1344</v>
      </c>
      <c r="N91">
        <v>1008</v>
      </c>
      <c r="O91" t="s">
        <v>357</v>
      </c>
      <c r="P91" t="s">
        <v>357</v>
      </c>
      <c r="Q91">
        <v>1</v>
      </c>
      <c r="W91">
        <v>0</v>
      </c>
      <c r="X91">
        <v>-94250534</v>
      </c>
      <c r="Y91">
        <f t="shared" si="44"/>
        <v>85.77</v>
      </c>
      <c r="AA91">
        <v>1</v>
      </c>
      <c r="AB91">
        <v>0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85.77</v>
      </c>
      <c r="AU91" t="s">
        <v>3</v>
      </c>
      <c r="AV91">
        <v>0</v>
      </c>
      <c r="AW91">
        <v>2</v>
      </c>
      <c r="AX91">
        <v>83647086</v>
      </c>
      <c r="AY91">
        <v>1</v>
      </c>
      <c r="AZ91">
        <v>0</v>
      </c>
      <c r="BA91">
        <v>102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ROUND(Y91*Source!I68,9)</f>
        <v>60.039000000000001</v>
      </c>
      <c r="CY91">
        <f>AA91</f>
        <v>1</v>
      </c>
      <c r="CZ91">
        <f>AE91</f>
        <v>1</v>
      </c>
      <c r="DA91">
        <f>AI91</f>
        <v>1</v>
      </c>
      <c r="DB91">
        <f t="shared" si="45"/>
        <v>85.77</v>
      </c>
      <c r="DC91">
        <f t="shared" si="46"/>
        <v>0</v>
      </c>
      <c r="DD91" t="s">
        <v>3</v>
      </c>
      <c r="DE91" t="s">
        <v>3</v>
      </c>
      <c r="DF91">
        <f t="shared" si="47"/>
        <v>60.04</v>
      </c>
      <c r="DG91">
        <f t="shared" si="41"/>
        <v>0</v>
      </c>
      <c r="DH91">
        <f t="shared" si="42"/>
        <v>0</v>
      </c>
      <c r="DI91">
        <f t="shared" si="30"/>
        <v>0</v>
      </c>
      <c r="DJ91">
        <f>DF91</f>
        <v>60.04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ROW(Source!A69)</f>
        <v>69</v>
      </c>
      <c r="B92">
        <v>83646472</v>
      </c>
      <c r="C92">
        <v>83647077</v>
      </c>
      <c r="D92">
        <v>30515951</v>
      </c>
      <c r="E92">
        <v>30515945</v>
      </c>
      <c r="F92">
        <v>1</v>
      </c>
      <c r="G92">
        <v>30515945</v>
      </c>
      <c r="H92">
        <v>1</v>
      </c>
      <c r="I92" t="s">
        <v>339</v>
      </c>
      <c r="J92" t="s">
        <v>3</v>
      </c>
      <c r="K92" t="s">
        <v>340</v>
      </c>
      <c r="L92">
        <v>1191</v>
      </c>
      <c r="N92">
        <v>1013</v>
      </c>
      <c r="O92" t="s">
        <v>341</v>
      </c>
      <c r="P92" t="s">
        <v>341</v>
      </c>
      <c r="Q92">
        <v>1</v>
      </c>
      <c r="W92">
        <v>0</v>
      </c>
      <c r="X92">
        <v>476480486</v>
      </c>
      <c r="Y92">
        <f t="shared" si="44"/>
        <v>20.100000000000001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20.100000000000001</v>
      </c>
      <c r="AU92" t="s">
        <v>3</v>
      </c>
      <c r="AV92">
        <v>1</v>
      </c>
      <c r="AW92">
        <v>2</v>
      </c>
      <c r="AX92">
        <v>83647081</v>
      </c>
      <c r="AY92">
        <v>1</v>
      </c>
      <c r="AZ92">
        <v>0</v>
      </c>
      <c r="BA92">
        <v>103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U92">
        <f>ROUND(AT92*Source!I69*AH92*AL92,2)</f>
        <v>0</v>
      </c>
      <c r="CV92">
        <f>ROUND(Y92*Source!I69,9)</f>
        <v>14.07</v>
      </c>
      <c r="CW92">
        <v>0</v>
      </c>
      <c r="CX92">
        <f>ROUND(Y92*Source!I69,9)</f>
        <v>14.07</v>
      </c>
      <c r="CY92">
        <f>AD92</f>
        <v>0</v>
      </c>
      <c r="CZ92">
        <f>AH92</f>
        <v>0</v>
      </c>
      <c r="DA92">
        <f>AL92</f>
        <v>1</v>
      </c>
      <c r="DB92">
        <f t="shared" si="45"/>
        <v>0</v>
      </c>
      <c r="DC92">
        <f t="shared" si="46"/>
        <v>0</v>
      </c>
      <c r="DD92" t="s">
        <v>3</v>
      </c>
      <c r="DE92" t="s">
        <v>3</v>
      </c>
      <c r="DF92">
        <f t="shared" si="47"/>
        <v>0</v>
      </c>
      <c r="DG92">
        <f t="shared" si="41"/>
        <v>0</v>
      </c>
      <c r="DH92">
        <f t="shared" si="42"/>
        <v>0</v>
      </c>
      <c r="DI92">
        <f t="shared" si="3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ROW(Source!A69)</f>
        <v>69</v>
      </c>
      <c r="B93">
        <v>83646472</v>
      </c>
      <c r="C93">
        <v>83647077</v>
      </c>
      <c r="D93">
        <v>30516999</v>
      </c>
      <c r="E93">
        <v>30515945</v>
      </c>
      <c r="F93">
        <v>1</v>
      </c>
      <c r="G93">
        <v>30515945</v>
      </c>
      <c r="H93">
        <v>2</v>
      </c>
      <c r="I93" t="s">
        <v>355</v>
      </c>
      <c r="J93" t="s">
        <v>3</v>
      </c>
      <c r="K93" t="s">
        <v>356</v>
      </c>
      <c r="L93">
        <v>1344</v>
      </c>
      <c r="N93">
        <v>1008</v>
      </c>
      <c r="O93" t="s">
        <v>357</v>
      </c>
      <c r="P93" t="s">
        <v>357</v>
      </c>
      <c r="Q93">
        <v>1</v>
      </c>
      <c r="W93">
        <v>0</v>
      </c>
      <c r="X93">
        <v>-1180195794</v>
      </c>
      <c r="Y93">
        <f t="shared" si="44"/>
        <v>189.95</v>
      </c>
      <c r="AA93">
        <v>0</v>
      </c>
      <c r="AB93">
        <v>1.05</v>
      </c>
      <c r="AC93">
        <v>0</v>
      </c>
      <c r="AD93">
        <v>0</v>
      </c>
      <c r="AE93">
        <v>0</v>
      </c>
      <c r="AF93">
        <v>1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189.95</v>
      </c>
      <c r="AU93" t="s">
        <v>3</v>
      </c>
      <c r="AV93">
        <v>0</v>
      </c>
      <c r="AW93">
        <v>2</v>
      </c>
      <c r="AX93">
        <v>83647082</v>
      </c>
      <c r="AY93">
        <v>1</v>
      </c>
      <c r="AZ93">
        <v>0</v>
      </c>
      <c r="BA93">
        <v>104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ROUND(Y93*Source!I69*DO93,9)</f>
        <v>0</v>
      </c>
      <c r="CX93">
        <f>ROUND(Y93*Source!I69,9)</f>
        <v>132.965</v>
      </c>
      <c r="CY93">
        <f>AB93</f>
        <v>1.05</v>
      </c>
      <c r="CZ93">
        <f>AF93</f>
        <v>1</v>
      </c>
      <c r="DA93">
        <f>AJ93</f>
        <v>1</v>
      </c>
      <c r="DB93">
        <f t="shared" si="45"/>
        <v>189.95</v>
      </c>
      <c r="DC93">
        <f t="shared" si="46"/>
        <v>0</v>
      </c>
      <c r="DD93" t="s">
        <v>3</v>
      </c>
      <c r="DE93" t="s">
        <v>3</v>
      </c>
      <c r="DF93">
        <f t="shared" si="47"/>
        <v>0</v>
      </c>
      <c r="DG93">
        <f t="shared" si="41"/>
        <v>132.97</v>
      </c>
      <c r="DH93">
        <f t="shared" si="42"/>
        <v>0</v>
      </c>
      <c r="DI93">
        <f t="shared" si="30"/>
        <v>0</v>
      </c>
      <c r="DJ93">
        <f>DG93</f>
        <v>132.97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ROW(Source!A69)</f>
        <v>69</v>
      </c>
      <c r="B94">
        <v>83646472</v>
      </c>
      <c r="C94">
        <v>83647077</v>
      </c>
      <c r="D94">
        <v>30541208</v>
      </c>
      <c r="E94">
        <v>30515945</v>
      </c>
      <c r="F94">
        <v>1</v>
      </c>
      <c r="G94">
        <v>30515945</v>
      </c>
      <c r="H94">
        <v>3</v>
      </c>
      <c r="I94" t="s">
        <v>368</v>
      </c>
      <c r="J94" t="s">
        <v>3</v>
      </c>
      <c r="K94" t="s">
        <v>369</v>
      </c>
      <c r="L94">
        <v>1344</v>
      </c>
      <c r="N94">
        <v>1008</v>
      </c>
      <c r="O94" t="s">
        <v>357</v>
      </c>
      <c r="P94" t="s">
        <v>357</v>
      </c>
      <c r="Q94">
        <v>1</v>
      </c>
      <c r="W94">
        <v>0</v>
      </c>
      <c r="X94">
        <v>-94250534</v>
      </c>
      <c r="Y94">
        <f t="shared" si="44"/>
        <v>85.77</v>
      </c>
      <c r="AA94">
        <v>1.07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85.77</v>
      </c>
      <c r="AU94" t="s">
        <v>3</v>
      </c>
      <c r="AV94">
        <v>0</v>
      </c>
      <c r="AW94">
        <v>2</v>
      </c>
      <c r="AX94">
        <v>83647086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ROUND(Y94*Source!I69,9)</f>
        <v>60.039000000000001</v>
      </c>
      <c r="CY94">
        <f>AA94</f>
        <v>1.07</v>
      </c>
      <c r="CZ94">
        <f>AE94</f>
        <v>1</v>
      </c>
      <c r="DA94">
        <f>AI94</f>
        <v>1</v>
      </c>
      <c r="DB94">
        <f t="shared" si="45"/>
        <v>85.77</v>
      </c>
      <c r="DC94">
        <f t="shared" si="46"/>
        <v>0</v>
      </c>
      <c r="DD94" t="s">
        <v>3</v>
      </c>
      <c r="DE94" t="s">
        <v>3</v>
      </c>
      <c r="DF94">
        <f t="shared" si="47"/>
        <v>60.04</v>
      </c>
      <c r="DG94">
        <f t="shared" si="41"/>
        <v>0</v>
      </c>
      <c r="DH94">
        <f t="shared" si="42"/>
        <v>0</v>
      </c>
      <c r="DI94">
        <f t="shared" si="30"/>
        <v>0</v>
      </c>
      <c r="DJ94">
        <f>DF94</f>
        <v>60.04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ROW(Source!A76)</f>
        <v>76</v>
      </c>
      <c r="B95">
        <v>83646471</v>
      </c>
      <c r="C95">
        <v>83647108</v>
      </c>
      <c r="D95">
        <v>30515951</v>
      </c>
      <c r="E95">
        <v>30515945</v>
      </c>
      <c r="F95">
        <v>1</v>
      </c>
      <c r="G95">
        <v>30515945</v>
      </c>
      <c r="H95">
        <v>1</v>
      </c>
      <c r="I95" t="s">
        <v>339</v>
      </c>
      <c r="J95" t="s">
        <v>3</v>
      </c>
      <c r="K95" t="s">
        <v>340</v>
      </c>
      <c r="L95">
        <v>1191</v>
      </c>
      <c r="N95">
        <v>1013</v>
      </c>
      <c r="O95" t="s">
        <v>341</v>
      </c>
      <c r="P95" t="s">
        <v>341</v>
      </c>
      <c r="Q95">
        <v>1</v>
      </c>
      <c r="W95">
        <v>0</v>
      </c>
      <c r="X95">
        <v>476480486</v>
      </c>
      <c r="Y95">
        <f t="shared" si="44"/>
        <v>138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138</v>
      </c>
      <c r="AU95" t="s">
        <v>3</v>
      </c>
      <c r="AV95">
        <v>1</v>
      </c>
      <c r="AW95">
        <v>2</v>
      </c>
      <c r="AX95">
        <v>83647113</v>
      </c>
      <c r="AY95">
        <v>1</v>
      </c>
      <c r="AZ95">
        <v>0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ROUND(AT95*Source!I76*AH95*AL95,2)</f>
        <v>0</v>
      </c>
      <c r="CV95">
        <f>ROUND(Y95*Source!I76,9)</f>
        <v>4.6920000000000002</v>
      </c>
      <c r="CW95">
        <v>0</v>
      </c>
      <c r="CX95">
        <f>ROUND(Y95*Source!I76,9)</f>
        <v>4.6920000000000002</v>
      </c>
      <c r="CY95">
        <f>AD95</f>
        <v>0</v>
      </c>
      <c r="CZ95">
        <f>AH95</f>
        <v>0</v>
      </c>
      <c r="DA95">
        <f>AL95</f>
        <v>1</v>
      </c>
      <c r="DB95">
        <f t="shared" si="45"/>
        <v>0</v>
      </c>
      <c r="DC95">
        <f t="shared" si="46"/>
        <v>0</v>
      </c>
      <c r="DD95" t="s">
        <v>3</v>
      </c>
      <c r="DE95" t="s">
        <v>3</v>
      </c>
      <c r="DF95">
        <f t="shared" si="47"/>
        <v>0</v>
      </c>
      <c r="DG95">
        <f t="shared" si="41"/>
        <v>0</v>
      </c>
      <c r="DH95">
        <f t="shared" si="42"/>
        <v>0</v>
      </c>
      <c r="DI95">
        <f t="shared" si="30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ROW(Source!A76)</f>
        <v>76</v>
      </c>
      <c r="B96">
        <v>83646471</v>
      </c>
      <c r="C96">
        <v>83647108</v>
      </c>
      <c r="D96">
        <v>82014775</v>
      </c>
      <c r="E96">
        <v>1</v>
      </c>
      <c r="F96">
        <v>1</v>
      </c>
      <c r="G96">
        <v>30515945</v>
      </c>
      <c r="H96">
        <v>3</v>
      </c>
      <c r="I96" t="s">
        <v>111</v>
      </c>
      <c r="J96" t="s">
        <v>114</v>
      </c>
      <c r="K96" t="s">
        <v>112</v>
      </c>
      <c r="L96">
        <v>1301</v>
      </c>
      <c r="N96">
        <v>1003</v>
      </c>
      <c r="O96" t="s">
        <v>113</v>
      </c>
      <c r="P96" t="s">
        <v>113</v>
      </c>
      <c r="Q96">
        <v>1</v>
      </c>
      <c r="W96">
        <v>1</v>
      </c>
      <c r="X96">
        <v>-190200619</v>
      </c>
      <c r="Y96">
        <f t="shared" si="44"/>
        <v>-990</v>
      </c>
      <c r="AA96">
        <v>15.01</v>
      </c>
      <c r="AB96">
        <v>0</v>
      </c>
      <c r="AC96">
        <v>0</v>
      </c>
      <c r="AD96">
        <v>0</v>
      </c>
      <c r="AE96">
        <v>15.01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-990</v>
      </c>
      <c r="AU96" t="s">
        <v>3</v>
      </c>
      <c r="AV96">
        <v>0</v>
      </c>
      <c r="AW96">
        <v>2</v>
      </c>
      <c r="AX96">
        <v>83647114</v>
      </c>
      <c r="AY96">
        <v>1</v>
      </c>
      <c r="AZ96">
        <v>6144</v>
      </c>
      <c r="BA96">
        <v>110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ROUND(Y96*Source!I76,9)</f>
        <v>-33.659999999999997</v>
      </c>
      <c r="CY96">
        <f>AA96</f>
        <v>15.01</v>
      </c>
      <c r="CZ96">
        <f>AE96</f>
        <v>15.01</v>
      </c>
      <c r="DA96">
        <f>AI96</f>
        <v>1</v>
      </c>
      <c r="DB96">
        <f t="shared" si="45"/>
        <v>-14859.9</v>
      </c>
      <c r="DC96">
        <f t="shared" si="46"/>
        <v>0</v>
      </c>
      <c r="DD96" t="s">
        <v>3</v>
      </c>
      <c r="DE96" t="s">
        <v>3</v>
      </c>
      <c r="DF96">
        <f t="shared" si="47"/>
        <v>-505.24</v>
      </c>
      <c r="DG96">
        <f t="shared" si="41"/>
        <v>0</v>
      </c>
      <c r="DH96">
        <f t="shared" si="42"/>
        <v>0</v>
      </c>
      <c r="DI96">
        <f t="shared" si="30"/>
        <v>0</v>
      </c>
      <c r="DJ96">
        <f>DF96</f>
        <v>-505.24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ROW(Source!A76)</f>
        <v>76</v>
      </c>
      <c r="B97">
        <v>83646471</v>
      </c>
      <c r="C97">
        <v>83647108</v>
      </c>
      <c r="D97">
        <v>82014917</v>
      </c>
      <c r="E97">
        <v>1</v>
      </c>
      <c r="F97">
        <v>1</v>
      </c>
      <c r="G97">
        <v>30515945</v>
      </c>
      <c r="H97">
        <v>3</v>
      </c>
      <c r="I97" t="s">
        <v>403</v>
      </c>
      <c r="J97" t="s">
        <v>404</v>
      </c>
      <c r="K97" t="s">
        <v>405</v>
      </c>
      <c r="L97">
        <v>1358</v>
      </c>
      <c r="N97">
        <v>1010</v>
      </c>
      <c r="O97" t="s">
        <v>139</v>
      </c>
      <c r="P97" t="s">
        <v>139</v>
      </c>
      <c r="Q97">
        <v>10</v>
      </c>
      <c r="W97">
        <v>0</v>
      </c>
      <c r="X97">
        <v>200541388</v>
      </c>
      <c r="Y97">
        <f t="shared" si="44"/>
        <v>32</v>
      </c>
      <c r="AA97">
        <v>144.77000000000001</v>
      </c>
      <c r="AB97">
        <v>0</v>
      </c>
      <c r="AC97">
        <v>0</v>
      </c>
      <c r="AD97">
        <v>0</v>
      </c>
      <c r="AE97">
        <v>144.77000000000001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32</v>
      </c>
      <c r="AU97" t="s">
        <v>3</v>
      </c>
      <c r="AV97">
        <v>0</v>
      </c>
      <c r="AW97">
        <v>2</v>
      </c>
      <c r="AX97">
        <v>83647115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ROUND(Y97*Source!I76,9)</f>
        <v>1.0880000000000001</v>
      </c>
      <c r="CY97">
        <f>AA97</f>
        <v>144.77000000000001</v>
      </c>
      <c r="CZ97">
        <f>AE97</f>
        <v>144.77000000000001</v>
      </c>
      <c r="DA97">
        <f>AI97</f>
        <v>1</v>
      </c>
      <c r="DB97">
        <f t="shared" si="45"/>
        <v>4632.6400000000003</v>
      </c>
      <c r="DC97">
        <f t="shared" si="46"/>
        <v>0</v>
      </c>
      <c r="DD97" t="s">
        <v>3</v>
      </c>
      <c r="DE97" t="s">
        <v>3</v>
      </c>
      <c r="DF97">
        <f t="shared" si="47"/>
        <v>157.51</v>
      </c>
      <c r="DG97">
        <f t="shared" si="41"/>
        <v>0</v>
      </c>
      <c r="DH97">
        <f t="shared" si="42"/>
        <v>0</v>
      </c>
      <c r="DI97">
        <f t="shared" si="30"/>
        <v>0</v>
      </c>
      <c r="DJ97">
        <f>DF97</f>
        <v>157.51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ROW(Source!A76)</f>
        <v>76</v>
      </c>
      <c r="B98">
        <v>83646471</v>
      </c>
      <c r="C98">
        <v>83647108</v>
      </c>
      <c r="D98">
        <v>30541208</v>
      </c>
      <c r="E98">
        <v>30515945</v>
      </c>
      <c r="F98">
        <v>1</v>
      </c>
      <c r="G98">
        <v>30515945</v>
      </c>
      <c r="H98">
        <v>3</v>
      </c>
      <c r="I98" t="s">
        <v>368</v>
      </c>
      <c r="J98" t="s">
        <v>3</v>
      </c>
      <c r="K98" t="s">
        <v>369</v>
      </c>
      <c r="L98">
        <v>1344</v>
      </c>
      <c r="N98">
        <v>1008</v>
      </c>
      <c r="O98" t="s">
        <v>357</v>
      </c>
      <c r="P98" t="s">
        <v>357</v>
      </c>
      <c r="Q98">
        <v>1</v>
      </c>
      <c r="W98">
        <v>0</v>
      </c>
      <c r="X98">
        <v>-94250534</v>
      </c>
      <c r="Y98">
        <f t="shared" si="44"/>
        <v>61.6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61.6</v>
      </c>
      <c r="AU98" t="s">
        <v>3</v>
      </c>
      <c r="AV98">
        <v>0</v>
      </c>
      <c r="AW98">
        <v>2</v>
      </c>
      <c r="AX98">
        <v>83647116</v>
      </c>
      <c r="AY98">
        <v>1</v>
      </c>
      <c r="AZ98">
        <v>0</v>
      </c>
      <c r="BA98">
        <v>112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ROUND(Y98*Source!I76,9)</f>
        <v>2.0943999999999998</v>
      </c>
      <c r="CY98">
        <f>AA98</f>
        <v>1</v>
      </c>
      <c r="CZ98">
        <f>AE98</f>
        <v>1</v>
      </c>
      <c r="DA98">
        <f>AI98</f>
        <v>1</v>
      </c>
      <c r="DB98">
        <f t="shared" si="45"/>
        <v>61.6</v>
      </c>
      <c r="DC98">
        <f t="shared" si="46"/>
        <v>0</v>
      </c>
      <c r="DD98" t="s">
        <v>3</v>
      </c>
      <c r="DE98" t="s">
        <v>3</v>
      </c>
      <c r="DF98">
        <f t="shared" si="47"/>
        <v>2.09</v>
      </c>
      <c r="DG98">
        <f t="shared" si="41"/>
        <v>0</v>
      </c>
      <c r="DH98">
        <f t="shared" si="42"/>
        <v>0</v>
      </c>
      <c r="DI98">
        <f t="shared" si="30"/>
        <v>0</v>
      </c>
      <c r="DJ98">
        <f>DF98</f>
        <v>2.09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ROW(Source!A77)</f>
        <v>77</v>
      </c>
      <c r="B99">
        <v>83646472</v>
      </c>
      <c r="C99">
        <v>83647108</v>
      </c>
      <c r="D99">
        <v>30515951</v>
      </c>
      <c r="E99">
        <v>30515945</v>
      </c>
      <c r="F99">
        <v>1</v>
      </c>
      <c r="G99">
        <v>30515945</v>
      </c>
      <c r="H99">
        <v>1</v>
      </c>
      <c r="I99" t="s">
        <v>339</v>
      </c>
      <c r="J99" t="s">
        <v>3</v>
      </c>
      <c r="K99" t="s">
        <v>340</v>
      </c>
      <c r="L99">
        <v>1191</v>
      </c>
      <c r="N99">
        <v>1013</v>
      </c>
      <c r="O99" t="s">
        <v>341</v>
      </c>
      <c r="P99" t="s">
        <v>341</v>
      </c>
      <c r="Q99">
        <v>1</v>
      </c>
      <c r="W99">
        <v>0</v>
      </c>
      <c r="X99">
        <v>476480486</v>
      </c>
      <c r="Y99">
        <f t="shared" si="44"/>
        <v>138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138</v>
      </c>
      <c r="AU99" t="s">
        <v>3</v>
      </c>
      <c r="AV99">
        <v>1</v>
      </c>
      <c r="AW99">
        <v>2</v>
      </c>
      <c r="AX99">
        <v>83647113</v>
      </c>
      <c r="AY99">
        <v>1</v>
      </c>
      <c r="AZ99">
        <v>0</v>
      </c>
      <c r="BA99">
        <v>113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ROUND(AT99*Source!I77*AH99*AL99,2)</f>
        <v>0</v>
      </c>
      <c r="CV99">
        <f>ROUND(Y99*Source!I77,9)</f>
        <v>4.6920000000000002</v>
      </c>
      <c r="CW99">
        <v>0</v>
      </c>
      <c r="CX99">
        <f>ROUND(Y99*Source!I77,9)</f>
        <v>4.6920000000000002</v>
      </c>
      <c r="CY99">
        <f>AD99</f>
        <v>0</v>
      </c>
      <c r="CZ99">
        <f>AH99</f>
        <v>0</v>
      </c>
      <c r="DA99">
        <f>AL99</f>
        <v>1</v>
      </c>
      <c r="DB99">
        <f t="shared" si="45"/>
        <v>0</v>
      </c>
      <c r="DC99">
        <f t="shared" si="46"/>
        <v>0</v>
      </c>
      <c r="DD99" t="s">
        <v>3</v>
      </c>
      <c r="DE99" t="s">
        <v>3</v>
      </c>
      <c r="DF99">
        <f t="shared" si="47"/>
        <v>0</v>
      </c>
      <c r="DG99">
        <f t="shared" si="41"/>
        <v>0</v>
      </c>
      <c r="DH99">
        <f t="shared" si="42"/>
        <v>0</v>
      </c>
      <c r="DI99">
        <f t="shared" si="30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ROW(Source!A77)</f>
        <v>77</v>
      </c>
      <c r="B100">
        <v>83646472</v>
      </c>
      <c r="C100">
        <v>83647108</v>
      </c>
      <c r="D100">
        <v>82014775</v>
      </c>
      <c r="E100">
        <v>1</v>
      </c>
      <c r="F100">
        <v>1</v>
      </c>
      <c r="G100">
        <v>30515945</v>
      </c>
      <c r="H100">
        <v>3</v>
      </c>
      <c r="I100" t="s">
        <v>111</v>
      </c>
      <c r="J100" t="s">
        <v>114</v>
      </c>
      <c r="K100" t="s">
        <v>112</v>
      </c>
      <c r="L100">
        <v>1301</v>
      </c>
      <c r="N100">
        <v>1003</v>
      </c>
      <c r="O100" t="s">
        <v>113</v>
      </c>
      <c r="P100" t="s">
        <v>113</v>
      </c>
      <c r="Q100">
        <v>1</v>
      </c>
      <c r="W100">
        <v>1</v>
      </c>
      <c r="X100">
        <v>-190200619</v>
      </c>
      <c r="Y100">
        <f t="shared" si="44"/>
        <v>-990</v>
      </c>
      <c r="AA100">
        <v>143.76</v>
      </c>
      <c r="AB100">
        <v>0</v>
      </c>
      <c r="AC100">
        <v>0</v>
      </c>
      <c r="AD100">
        <v>0</v>
      </c>
      <c r="AE100">
        <v>15.01</v>
      </c>
      <c r="AF100">
        <v>0</v>
      </c>
      <c r="AG100">
        <v>0</v>
      </c>
      <c r="AH100">
        <v>0</v>
      </c>
      <c r="AI100">
        <v>8.86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-990</v>
      </c>
      <c r="AU100" t="s">
        <v>3</v>
      </c>
      <c r="AV100">
        <v>0</v>
      </c>
      <c r="AW100">
        <v>2</v>
      </c>
      <c r="AX100">
        <v>83647114</v>
      </c>
      <c r="AY100">
        <v>1</v>
      </c>
      <c r="AZ100">
        <v>6144</v>
      </c>
      <c r="BA100">
        <v>114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ROUND(Y100*Source!I77,9)</f>
        <v>-33.659999999999997</v>
      </c>
      <c r="CY100">
        <f>AA100</f>
        <v>143.76</v>
      </c>
      <c r="CZ100">
        <f>AE100</f>
        <v>15.01</v>
      </c>
      <c r="DA100">
        <f>AI100</f>
        <v>8.86</v>
      </c>
      <c r="DB100">
        <f t="shared" si="45"/>
        <v>-14859.9</v>
      </c>
      <c r="DC100">
        <f t="shared" si="46"/>
        <v>0</v>
      </c>
      <c r="DD100" t="s">
        <v>3</v>
      </c>
      <c r="DE100" t="s">
        <v>3</v>
      </c>
      <c r="DF100">
        <f>ROUND(ROUND(AE100*AI100,2)*CX100,2)</f>
        <v>-4476.4399999999996</v>
      </c>
      <c r="DG100">
        <f t="shared" si="41"/>
        <v>0</v>
      </c>
      <c r="DH100">
        <f t="shared" si="42"/>
        <v>0</v>
      </c>
      <c r="DI100">
        <f t="shared" si="30"/>
        <v>0</v>
      </c>
      <c r="DJ100">
        <f>DF100</f>
        <v>-4476.4399999999996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ROW(Source!A77)</f>
        <v>77</v>
      </c>
      <c r="B101">
        <v>83646472</v>
      </c>
      <c r="C101">
        <v>83647108</v>
      </c>
      <c r="D101">
        <v>82014917</v>
      </c>
      <c r="E101">
        <v>1</v>
      </c>
      <c r="F101">
        <v>1</v>
      </c>
      <c r="G101">
        <v>30515945</v>
      </c>
      <c r="H101">
        <v>3</v>
      </c>
      <c r="I101" t="s">
        <v>403</v>
      </c>
      <c r="J101" t="s">
        <v>404</v>
      </c>
      <c r="K101" t="s">
        <v>405</v>
      </c>
      <c r="L101">
        <v>1358</v>
      </c>
      <c r="N101">
        <v>1010</v>
      </c>
      <c r="O101" t="s">
        <v>139</v>
      </c>
      <c r="P101" t="s">
        <v>139</v>
      </c>
      <c r="Q101">
        <v>10</v>
      </c>
      <c r="W101">
        <v>0</v>
      </c>
      <c r="X101">
        <v>200541388</v>
      </c>
      <c r="Y101">
        <f t="shared" si="44"/>
        <v>32</v>
      </c>
      <c r="AA101">
        <v>367.77</v>
      </c>
      <c r="AB101">
        <v>0</v>
      </c>
      <c r="AC101">
        <v>0</v>
      </c>
      <c r="AD101">
        <v>0</v>
      </c>
      <c r="AE101">
        <v>144.77000000000001</v>
      </c>
      <c r="AF101">
        <v>0</v>
      </c>
      <c r="AG101">
        <v>0</v>
      </c>
      <c r="AH101">
        <v>0</v>
      </c>
      <c r="AI101">
        <v>2.35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32</v>
      </c>
      <c r="AU101" t="s">
        <v>3</v>
      </c>
      <c r="AV101">
        <v>0</v>
      </c>
      <c r="AW101">
        <v>2</v>
      </c>
      <c r="AX101">
        <v>83647115</v>
      </c>
      <c r="AY101">
        <v>1</v>
      </c>
      <c r="AZ101">
        <v>0</v>
      </c>
      <c r="BA101">
        <v>115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ROUND(Y101*Source!I77,9)</f>
        <v>1.0880000000000001</v>
      </c>
      <c r="CY101">
        <f>AA101</f>
        <v>367.77</v>
      </c>
      <c r="CZ101">
        <f>AE101</f>
        <v>144.77000000000001</v>
      </c>
      <c r="DA101">
        <f>AI101</f>
        <v>2.35</v>
      </c>
      <c r="DB101">
        <f t="shared" si="45"/>
        <v>4632.6400000000003</v>
      </c>
      <c r="DC101">
        <f t="shared" si="46"/>
        <v>0</v>
      </c>
      <c r="DD101" t="s">
        <v>3</v>
      </c>
      <c r="DE101" t="s">
        <v>3</v>
      </c>
      <c r="DF101">
        <f>ROUND(ROUND(AE101*AI101,2)*CX101,2)</f>
        <v>370.15</v>
      </c>
      <c r="DG101">
        <f t="shared" si="41"/>
        <v>0</v>
      </c>
      <c r="DH101">
        <f t="shared" si="42"/>
        <v>0</v>
      </c>
      <c r="DI101">
        <f t="shared" si="30"/>
        <v>0</v>
      </c>
      <c r="DJ101">
        <f>DF101</f>
        <v>370.15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ROW(Source!A77)</f>
        <v>77</v>
      </c>
      <c r="B102">
        <v>83646472</v>
      </c>
      <c r="C102">
        <v>83647108</v>
      </c>
      <c r="D102">
        <v>30541208</v>
      </c>
      <c r="E102">
        <v>30515945</v>
      </c>
      <c r="F102">
        <v>1</v>
      </c>
      <c r="G102">
        <v>30515945</v>
      </c>
      <c r="H102">
        <v>3</v>
      </c>
      <c r="I102" t="s">
        <v>368</v>
      </c>
      <c r="J102" t="s">
        <v>3</v>
      </c>
      <c r="K102" t="s">
        <v>369</v>
      </c>
      <c r="L102">
        <v>1344</v>
      </c>
      <c r="N102">
        <v>1008</v>
      </c>
      <c r="O102" t="s">
        <v>357</v>
      </c>
      <c r="P102" t="s">
        <v>357</v>
      </c>
      <c r="Q102">
        <v>1</v>
      </c>
      <c r="W102">
        <v>0</v>
      </c>
      <c r="X102">
        <v>-94250534</v>
      </c>
      <c r="Y102">
        <f t="shared" si="44"/>
        <v>61.6</v>
      </c>
      <c r="AA102">
        <v>1.08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61.6</v>
      </c>
      <c r="AU102" t="s">
        <v>3</v>
      </c>
      <c r="AV102">
        <v>0</v>
      </c>
      <c r="AW102">
        <v>2</v>
      </c>
      <c r="AX102">
        <v>83647116</v>
      </c>
      <c r="AY102">
        <v>1</v>
      </c>
      <c r="AZ102">
        <v>0</v>
      </c>
      <c r="BA102">
        <v>116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ROUND(Y102*Source!I77,9)</f>
        <v>2.0943999999999998</v>
      </c>
      <c r="CY102">
        <f>AA102</f>
        <v>1.08</v>
      </c>
      <c r="CZ102">
        <f>AE102</f>
        <v>1</v>
      </c>
      <c r="DA102">
        <f>AI102</f>
        <v>1</v>
      </c>
      <c r="DB102">
        <f t="shared" si="45"/>
        <v>61.6</v>
      </c>
      <c r="DC102">
        <f t="shared" si="46"/>
        <v>0</v>
      </c>
      <c r="DD102" t="s">
        <v>3</v>
      </c>
      <c r="DE102" t="s">
        <v>3</v>
      </c>
      <c r="DF102">
        <f t="shared" ref="DF102:DF113" si="48">ROUND(ROUND(AE102,2)*CX102,2)</f>
        <v>2.09</v>
      </c>
      <c r="DG102">
        <f t="shared" si="41"/>
        <v>0</v>
      </c>
      <c r="DH102">
        <f t="shared" si="42"/>
        <v>0</v>
      </c>
      <c r="DI102">
        <f t="shared" si="30"/>
        <v>0</v>
      </c>
      <c r="DJ102">
        <f>DF102</f>
        <v>2.09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ROW(Source!A84)</f>
        <v>84</v>
      </c>
      <c r="B103">
        <v>83646471</v>
      </c>
      <c r="C103">
        <v>83647131</v>
      </c>
      <c r="D103">
        <v>30515951</v>
      </c>
      <c r="E103">
        <v>30515945</v>
      </c>
      <c r="F103">
        <v>1</v>
      </c>
      <c r="G103">
        <v>30515945</v>
      </c>
      <c r="H103">
        <v>1</v>
      </c>
      <c r="I103" t="s">
        <v>339</v>
      </c>
      <c r="J103" t="s">
        <v>3</v>
      </c>
      <c r="K103" t="s">
        <v>340</v>
      </c>
      <c r="L103">
        <v>1191</v>
      </c>
      <c r="N103">
        <v>1013</v>
      </c>
      <c r="O103" t="s">
        <v>341</v>
      </c>
      <c r="P103" t="s">
        <v>341</v>
      </c>
      <c r="Q103">
        <v>1</v>
      </c>
      <c r="W103">
        <v>0</v>
      </c>
      <c r="X103">
        <v>476480486</v>
      </c>
      <c r="Y103">
        <f t="shared" si="44"/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83647135</v>
      </c>
      <c r="AY103">
        <v>1</v>
      </c>
      <c r="AZ103">
        <v>0</v>
      </c>
      <c r="BA103">
        <v>117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ROUND(AT103*Source!I84*AH103*AL103,2)</f>
        <v>0</v>
      </c>
      <c r="CV103">
        <f>ROUND(Y103*Source!I84,9)</f>
        <v>18.257100000000001</v>
      </c>
      <c r="CW103">
        <v>0</v>
      </c>
      <c r="CX103">
        <f>ROUND(Y103*Source!I84,9)</f>
        <v>18.257100000000001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45"/>
        <v>0</v>
      </c>
      <c r="DC103">
        <f t="shared" si="46"/>
        <v>0</v>
      </c>
      <c r="DD103" t="s">
        <v>3</v>
      </c>
      <c r="DE103" t="s">
        <v>3</v>
      </c>
      <c r="DF103">
        <f t="shared" si="48"/>
        <v>0</v>
      </c>
      <c r="DG103">
        <f t="shared" si="41"/>
        <v>0</v>
      </c>
      <c r="DH103">
        <f t="shared" si="42"/>
        <v>0</v>
      </c>
      <c r="DI103">
        <f t="shared" si="30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ROW(Source!A84)</f>
        <v>84</v>
      </c>
      <c r="B104">
        <v>83646471</v>
      </c>
      <c r="C104">
        <v>83647131</v>
      </c>
      <c r="D104">
        <v>30516999</v>
      </c>
      <c r="E104">
        <v>30515945</v>
      </c>
      <c r="F104">
        <v>1</v>
      </c>
      <c r="G104">
        <v>30515945</v>
      </c>
      <c r="H104">
        <v>2</v>
      </c>
      <c r="I104" t="s">
        <v>355</v>
      </c>
      <c r="J104" t="s">
        <v>3</v>
      </c>
      <c r="K104" t="s">
        <v>356</v>
      </c>
      <c r="L104">
        <v>1344</v>
      </c>
      <c r="N104">
        <v>1008</v>
      </c>
      <c r="O104" t="s">
        <v>357</v>
      </c>
      <c r="P104" t="s">
        <v>357</v>
      </c>
      <c r="Q104">
        <v>1</v>
      </c>
      <c r="W104">
        <v>0</v>
      </c>
      <c r="X104">
        <v>-1180195794</v>
      </c>
      <c r="Y104">
        <f t="shared" si="44"/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83647136</v>
      </c>
      <c r="AY104">
        <v>1</v>
      </c>
      <c r="AZ104">
        <v>0</v>
      </c>
      <c r="BA104">
        <v>118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ROUND(Y104*Source!I84*DO104,9)</f>
        <v>0</v>
      </c>
      <c r="CX104">
        <f>ROUND(Y104*Source!I84,9)</f>
        <v>47.183393000000002</v>
      </c>
      <c r="CY104">
        <f>AB104</f>
        <v>1</v>
      </c>
      <c r="CZ104">
        <f>AF104</f>
        <v>1</v>
      </c>
      <c r="DA104">
        <f>AJ104</f>
        <v>1</v>
      </c>
      <c r="DB104">
        <f t="shared" si="45"/>
        <v>147.31</v>
      </c>
      <c r="DC104">
        <f t="shared" si="46"/>
        <v>0</v>
      </c>
      <c r="DD104" t="s">
        <v>3</v>
      </c>
      <c r="DE104" t="s">
        <v>3</v>
      </c>
      <c r="DF104">
        <f t="shared" si="48"/>
        <v>0</v>
      </c>
      <c r="DG104">
        <f t="shared" si="41"/>
        <v>47.18</v>
      </c>
      <c r="DH104">
        <f t="shared" si="42"/>
        <v>0</v>
      </c>
      <c r="DI104">
        <f t="shared" si="30"/>
        <v>0</v>
      </c>
      <c r="DJ104">
        <f>DG104</f>
        <v>47.18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ROW(Source!A84)</f>
        <v>84</v>
      </c>
      <c r="B105">
        <v>83646471</v>
      </c>
      <c r="C105">
        <v>83647131</v>
      </c>
      <c r="D105">
        <v>30541208</v>
      </c>
      <c r="E105">
        <v>30515945</v>
      </c>
      <c r="F105">
        <v>1</v>
      </c>
      <c r="G105">
        <v>30515945</v>
      </c>
      <c r="H105">
        <v>3</v>
      </c>
      <c r="I105" t="s">
        <v>368</v>
      </c>
      <c r="J105" t="s">
        <v>3</v>
      </c>
      <c r="K105" t="s">
        <v>369</v>
      </c>
      <c r="L105">
        <v>1344</v>
      </c>
      <c r="N105">
        <v>1008</v>
      </c>
      <c r="O105" t="s">
        <v>357</v>
      </c>
      <c r="P105" t="s">
        <v>357</v>
      </c>
      <c r="Q105">
        <v>1</v>
      </c>
      <c r="W105">
        <v>0</v>
      </c>
      <c r="X105">
        <v>-94250534</v>
      </c>
      <c r="Y105">
        <f t="shared" si="44"/>
        <v>93.73</v>
      </c>
      <c r="AA105">
        <v>1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93.73</v>
      </c>
      <c r="AU105" t="s">
        <v>3</v>
      </c>
      <c r="AV105">
        <v>0</v>
      </c>
      <c r="AW105">
        <v>2</v>
      </c>
      <c r="AX105">
        <v>83647139</v>
      </c>
      <c r="AY105">
        <v>1</v>
      </c>
      <c r="AZ105">
        <v>0</v>
      </c>
      <c r="BA105">
        <v>121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ROUND(Y105*Source!I84,9)</f>
        <v>30.021719000000001</v>
      </c>
      <c r="CY105">
        <f>AA105</f>
        <v>1</v>
      </c>
      <c r="CZ105">
        <f>AE105</f>
        <v>1</v>
      </c>
      <c r="DA105">
        <f>AI105</f>
        <v>1</v>
      </c>
      <c r="DB105">
        <f t="shared" si="45"/>
        <v>93.73</v>
      </c>
      <c r="DC105">
        <f t="shared" si="46"/>
        <v>0</v>
      </c>
      <c r="DD105" t="s">
        <v>3</v>
      </c>
      <c r="DE105" t="s">
        <v>3</v>
      </c>
      <c r="DF105">
        <f t="shared" si="48"/>
        <v>30.02</v>
      </c>
      <c r="DG105">
        <f t="shared" si="41"/>
        <v>0</v>
      </c>
      <c r="DH105">
        <f t="shared" si="42"/>
        <v>0</v>
      </c>
      <c r="DI105">
        <f t="shared" si="30"/>
        <v>0</v>
      </c>
      <c r="DJ105">
        <f>DF105</f>
        <v>30.02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ROW(Source!A85)</f>
        <v>85</v>
      </c>
      <c r="B106">
        <v>83646472</v>
      </c>
      <c r="C106">
        <v>83647131</v>
      </c>
      <c r="D106">
        <v>30515951</v>
      </c>
      <c r="E106">
        <v>30515945</v>
      </c>
      <c r="F106">
        <v>1</v>
      </c>
      <c r="G106">
        <v>30515945</v>
      </c>
      <c r="H106">
        <v>1</v>
      </c>
      <c r="I106" t="s">
        <v>339</v>
      </c>
      <c r="J106" t="s">
        <v>3</v>
      </c>
      <c r="K106" t="s">
        <v>340</v>
      </c>
      <c r="L106">
        <v>1191</v>
      </c>
      <c r="N106">
        <v>1013</v>
      </c>
      <c r="O106" t="s">
        <v>341</v>
      </c>
      <c r="P106" t="s">
        <v>341</v>
      </c>
      <c r="Q106">
        <v>1</v>
      </c>
      <c r="W106">
        <v>0</v>
      </c>
      <c r="X106">
        <v>476480486</v>
      </c>
      <c r="Y106">
        <f t="shared" si="44"/>
        <v>57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57</v>
      </c>
      <c r="AU106" t="s">
        <v>3</v>
      </c>
      <c r="AV106">
        <v>1</v>
      </c>
      <c r="AW106">
        <v>2</v>
      </c>
      <c r="AX106">
        <v>83647135</v>
      </c>
      <c r="AY106">
        <v>1</v>
      </c>
      <c r="AZ106">
        <v>0</v>
      </c>
      <c r="BA106">
        <v>122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ROUND(AT106*Source!I85*AH106*AL106,2)</f>
        <v>0</v>
      </c>
      <c r="CV106">
        <f>ROUND(Y106*Source!I85,9)</f>
        <v>18.257100000000001</v>
      </c>
      <c r="CW106">
        <v>0</v>
      </c>
      <c r="CX106">
        <f>ROUND(Y106*Source!I85,9)</f>
        <v>18.257100000000001</v>
      </c>
      <c r="CY106">
        <f>AD106</f>
        <v>0</v>
      </c>
      <c r="CZ106">
        <f>AH106</f>
        <v>0</v>
      </c>
      <c r="DA106">
        <f>AL106</f>
        <v>1</v>
      </c>
      <c r="DB106">
        <f t="shared" si="45"/>
        <v>0</v>
      </c>
      <c r="DC106">
        <f t="shared" si="46"/>
        <v>0</v>
      </c>
      <c r="DD106" t="s">
        <v>3</v>
      </c>
      <c r="DE106" t="s">
        <v>3</v>
      </c>
      <c r="DF106">
        <f t="shared" si="48"/>
        <v>0</v>
      </c>
      <c r="DG106">
        <f t="shared" si="41"/>
        <v>0</v>
      </c>
      <c r="DH106">
        <f t="shared" si="42"/>
        <v>0</v>
      </c>
      <c r="DI106">
        <f t="shared" si="30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ROW(Source!A85)</f>
        <v>85</v>
      </c>
      <c r="B107">
        <v>83646472</v>
      </c>
      <c r="C107">
        <v>83647131</v>
      </c>
      <c r="D107">
        <v>30516999</v>
      </c>
      <c r="E107">
        <v>30515945</v>
      </c>
      <c r="F107">
        <v>1</v>
      </c>
      <c r="G107">
        <v>30515945</v>
      </c>
      <c r="H107">
        <v>2</v>
      </c>
      <c r="I107" t="s">
        <v>355</v>
      </c>
      <c r="J107" t="s">
        <v>3</v>
      </c>
      <c r="K107" t="s">
        <v>356</v>
      </c>
      <c r="L107">
        <v>1344</v>
      </c>
      <c r="N107">
        <v>1008</v>
      </c>
      <c r="O107" t="s">
        <v>357</v>
      </c>
      <c r="P107" t="s">
        <v>357</v>
      </c>
      <c r="Q107">
        <v>1</v>
      </c>
      <c r="W107">
        <v>0</v>
      </c>
      <c r="X107">
        <v>-1180195794</v>
      </c>
      <c r="Y107">
        <f t="shared" si="44"/>
        <v>147.31</v>
      </c>
      <c r="AA107">
        <v>0</v>
      </c>
      <c r="AB107">
        <v>1.05</v>
      </c>
      <c r="AC107">
        <v>0</v>
      </c>
      <c r="AD107">
        <v>0</v>
      </c>
      <c r="AE107">
        <v>0</v>
      </c>
      <c r="AF107">
        <v>1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147.31</v>
      </c>
      <c r="AU107" t="s">
        <v>3</v>
      </c>
      <c r="AV107">
        <v>0</v>
      </c>
      <c r="AW107">
        <v>2</v>
      </c>
      <c r="AX107">
        <v>83647136</v>
      </c>
      <c r="AY107">
        <v>1</v>
      </c>
      <c r="AZ107">
        <v>0</v>
      </c>
      <c r="BA107">
        <v>123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ROUND(Y107*Source!I85*DO107,9)</f>
        <v>0</v>
      </c>
      <c r="CX107">
        <f>ROUND(Y107*Source!I85,9)</f>
        <v>47.183393000000002</v>
      </c>
      <c r="CY107">
        <f>AB107</f>
        <v>1.05</v>
      </c>
      <c r="CZ107">
        <f>AF107</f>
        <v>1</v>
      </c>
      <c r="DA107">
        <f>AJ107</f>
        <v>1</v>
      </c>
      <c r="DB107">
        <f t="shared" si="45"/>
        <v>147.31</v>
      </c>
      <c r="DC107">
        <f t="shared" si="46"/>
        <v>0</v>
      </c>
      <c r="DD107" t="s">
        <v>3</v>
      </c>
      <c r="DE107" t="s">
        <v>3</v>
      </c>
      <c r="DF107">
        <f t="shared" si="48"/>
        <v>0</v>
      </c>
      <c r="DG107">
        <f t="shared" si="41"/>
        <v>47.18</v>
      </c>
      <c r="DH107">
        <f t="shared" si="42"/>
        <v>0</v>
      </c>
      <c r="DI107">
        <f t="shared" si="30"/>
        <v>0</v>
      </c>
      <c r="DJ107">
        <f>DG107</f>
        <v>47.18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ROW(Source!A85)</f>
        <v>85</v>
      </c>
      <c r="B108">
        <v>83646472</v>
      </c>
      <c r="C108">
        <v>83647131</v>
      </c>
      <c r="D108">
        <v>30541208</v>
      </c>
      <c r="E108">
        <v>30515945</v>
      </c>
      <c r="F108">
        <v>1</v>
      </c>
      <c r="G108">
        <v>30515945</v>
      </c>
      <c r="H108">
        <v>3</v>
      </c>
      <c r="I108" t="s">
        <v>368</v>
      </c>
      <c r="J108" t="s">
        <v>3</v>
      </c>
      <c r="K108" t="s">
        <v>369</v>
      </c>
      <c r="L108">
        <v>1344</v>
      </c>
      <c r="N108">
        <v>1008</v>
      </c>
      <c r="O108" t="s">
        <v>357</v>
      </c>
      <c r="P108" t="s">
        <v>357</v>
      </c>
      <c r="Q108">
        <v>1</v>
      </c>
      <c r="W108">
        <v>0</v>
      </c>
      <c r="X108">
        <v>-94250534</v>
      </c>
      <c r="Y108">
        <f t="shared" si="44"/>
        <v>93.73</v>
      </c>
      <c r="AA108">
        <v>1.07</v>
      </c>
      <c r="AB108">
        <v>0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93.73</v>
      </c>
      <c r="AU108" t="s">
        <v>3</v>
      </c>
      <c r="AV108">
        <v>0</v>
      </c>
      <c r="AW108">
        <v>2</v>
      </c>
      <c r="AX108">
        <v>83647139</v>
      </c>
      <c r="AY108">
        <v>1</v>
      </c>
      <c r="AZ108">
        <v>0</v>
      </c>
      <c r="BA108">
        <v>126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ROUND(Y108*Source!I85,9)</f>
        <v>30.021719000000001</v>
      </c>
      <c r="CY108">
        <f>AA108</f>
        <v>1.07</v>
      </c>
      <c r="CZ108">
        <f>AE108</f>
        <v>1</v>
      </c>
      <c r="DA108">
        <f>AI108</f>
        <v>1</v>
      </c>
      <c r="DB108">
        <f t="shared" si="45"/>
        <v>93.73</v>
      </c>
      <c r="DC108">
        <f t="shared" si="46"/>
        <v>0</v>
      </c>
      <c r="DD108" t="s">
        <v>3</v>
      </c>
      <c r="DE108" t="s">
        <v>3</v>
      </c>
      <c r="DF108">
        <f t="shared" si="48"/>
        <v>30.02</v>
      </c>
      <c r="DG108">
        <f t="shared" si="41"/>
        <v>0</v>
      </c>
      <c r="DH108">
        <f t="shared" si="42"/>
        <v>0</v>
      </c>
      <c r="DI108">
        <f t="shared" si="30"/>
        <v>0</v>
      </c>
      <c r="DJ108">
        <f>DF108</f>
        <v>30.02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ROW(Source!A92)</f>
        <v>92</v>
      </c>
      <c r="B109">
        <v>83646471</v>
      </c>
      <c r="C109">
        <v>83647149</v>
      </c>
      <c r="D109">
        <v>30515951</v>
      </c>
      <c r="E109">
        <v>30515945</v>
      </c>
      <c r="F109">
        <v>1</v>
      </c>
      <c r="G109">
        <v>30515945</v>
      </c>
      <c r="H109">
        <v>1</v>
      </c>
      <c r="I109" t="s">
        <v>339</v>
      </c>
      <c r="J109" t="s">
        <v>3</v>
      </c>
      <c r="K109" t="s">
        <v>340</v>
      </c>
      <c r="L109">
        <v>1191</v>
      </c>
      <c r="N109">
        <v>1013</v>
      </c>
      <c r="O109" t="s">
        <v>341</v>
      </c>
      <c r="P109" t="s">
        <v>341</v>
      </c>
      <c r="Q109">
        <v>1</v>
      </c>
      <c r="W109">
        <v>0</v>
      </c>
      <c r="X109">
        <v>476480486</v>
      </c>
      <c r="Y109">
        <f t="shared" si="44"/>
        <v>138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138</v>
      </c>
      <c r="AU109" t="s">
        <v>3</v>
      </c>
      <c r="AV109">
        <v>1</v>
      </c>
      <c r="AW109">
        <v>2</v>
      </c>
      <c r="AX109">
        <v>83647154</v>
      </c>
      <c r="AY109">
        <v>1</v>
      </c>
      <c r="AZ109">
        <v>0</v>
      </c>
      <c r="BA109">
        <v>127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ROUND(AT109*Source!I92*AH109*AL109,2)</f>
        <v>0</v>
      </c>
      <c r="CV109">
        <f>ROUND(Y109*Source!I92,9)</f>
        <v>3.3119999999999998</v>
      </c>
      <c r="CW109">
        <v>0</v>
      </c>
      <c r="CX109">
        <f>ROUND(Y109*Source!I92,9)</f>
        <v>3.3119999999999998</v>
      </c>
      <c r="CY109">
        <f>AD109</f>
        <v>0</v>
      </c>
      <c r="CZ109">
        <f>AH109</f>
        <v>0</v>
      </c>
      <c r="DA109">
        <f>AL109</f>
        <v>1</v>
      </c>
      <c r="DB109">
        <f t="shared" si="45"/>
        <v>0</v>
      </c>
      <c r="DC109">
        <f t="shared" si="46"/>
        <v>0</v>
      </c>
      <c r="DD109" t="s">
        <v>3</v>
      </c>
      <c r="DE109" t="s">
        <v>3</v>
      </c>
      <c r="DF109">
        <f t="shared" si="48"/>
        <v>0</v>
      </c>
      <c r="DG109">
        <f t="shared" si="41"/>
        <v>0</v>
      </c>
      <c r="DH109">
        <f t="shared" si="42"/>
        <v>0</v>
      </c>
      <c r="DI109">
        <f t="shared" si="30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ROW(Source!A92)</f>
        <v>92</v>
      </c>
      <c r="B110">
        <v>83646471</v>
      </c>
      <c r="C110">
        <v>83647149</v>
      </c>
      <c r="D110">
        <v>82014775</v>
      </c>
      <c r="E110">
        <v>1</v>
      </c>
      <c r="F110">
        <v>1</v>
      </c>
      <c r="G110">
        <v>30515945</v>
      </c>
      <c r="H110">
        <v>3</v>
      </c>
      <c r="I110" t="s">
        <v>111</v>
      </c>
      <c r="J110" t="s">
        <v>114</v>
      </c>
      <c r="K110" t="s">
        <v>112</v>
      </c>
      <c r="L110">
        <v>1301</v>
      </c>
      <c r="N110">
        <v>1003</v>
      </c>
      <c r="O110" t="s">
        <v>113</v>
      </c>
      <c r="P110" t="s">
        <v>113</v>
      </c>
      <c r="Q110">
        <v>1</v>
      </c>
      <c r="W110">
        <v>0</v>
      </c>
      <c r="X110">
        <v>-190200619</v>
      </c>
      <c r="Y110">
        <f t="shared" si="44"/>
        <v>990</v>
      </c>
      <c r="AA110">
        <v>15.01</v>
      </c>
      <c r="AB110">
        <v>0</v>
      </c>
      <c r="AC110">
        <v>0</v>
      </c>
      <c r="AD110">
        <v>0</v>
      </c>
      <c r="AE110">
        <v>15.01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990</v>
      </c>
      <c r="AU110" t="s">
        <v>3</v>
      </c>
      <c r="AV110">
        <v>0</v>
      </c>
      <c r="AW110">
        <v>2</v>
      </c>
      <c r="AX110">
        <v>83647155</v>
      </c>
      <c r="AY110">
        <v>1</v>
      </c>
      <c r="AZ110">
        <v>0</v>
      </c>
      <c r="BA110">
        <v>128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ROUND(Y110*Source!I92,9)</f>
        <v>23.76</v>
      </c>
      <c r="CY110">
        <f>AA110</f>
        <v>15.01</v>
      </c>
      <c r="CZ110">
        <f>AE110</f>
        <v>15.01</v>
      </c>
      <c r="DA110">
        <f>AI110</f>
        <v>1</v>
      </c>
      <c r="DB110">
        <f t="shared" si="45"/>
        <v>14859.9</v>
      </c>
      <c r="DC110">
        <f t="shared" si="46"/>
        <v>0</v>
      </c>
      <c r="DD110" t="s">
        <v>3</v>
      </c>
      <c r="DE110" t="s">
        <v>3</v>
      </c>
      <c r="DF110">
        <f t="shared" si="48"/>
        <v>356.64</v>
      </c>
      <c r="DG110">
        <f t="shared" si="41"/>
        <v>0</v>
      </c>
      <c r="DH110">
        <f t="shared" si="42"/>
        <v>0</v>
      </c>
      <c r="DI110">
        <f t="shared" si="30"/>
        <v>0</v>
      </c>
      <c r="DJ110">
        <f>DF110</f>
        <v>356.64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ROW(Source!A92)</f>
        <v>92</v>
      </c>
      <c r="B111">
        <v>83646471</v>
      </c>
      <c r="C111">
        <v>83647149</v>
      </c>
      <c r="D111">
        <v>82014917</v>
      </c>
      <c r="E111">
        <v>1</v>
      </c>
      <c r="F111">
        <v>1</v>
      </c>
      <c r="G111">
        <v>30515945</v>
      </c>
      <c r="H111">
        <v>3</v>
      </c>
      <c r="I111" t="s">
        <v>403</v>
      </c>
      <c r="J111" t="s">
        <v>404</v>
      </c>
      <c r="K111" t="s">
        <v>405</v>
      </c>
      <c r="L111">
        <v>1358</v>
      </c>
      <c r="N111">
        <v>1010</v>
      </c>
      <c r="O111" t="s">
        <v>139</v>
      </c>
      <c r="P111" t="s">
        <v>139</v>
      </c>
      <c r="Q111">
        <v>10</v>
      </c>
      <c r="W111">
        <v>0</v>
      </c>
      <c r="X111">
        <v>200541388</v>
      </c>
      <c r="Y111">
        <f t="shared" si="44"/>
        <v>32</v>
      </c>
      <c r="AA111">
        <v>144.77000000000001</v>
      </c>
      <c r="AB111">
        <v>0</v>
      </c>
      <c r="AC111">
        <v>0</v>
      </c>
      <c r="AD111">
        <v>0</v>
      </c>
      <c r="AE111">
        <v>144.77000000000001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32</v>
      </c>
      <c r="AU111" t="s">
        <v>3</v>
      </c>
      <c r="AV111">
        <v>0</v>
      </c>
      <c r="AW111">
        <v>2</v>
      </c>
      <c r="AX111">
        <v>83647156</v>
      </c>
      <c r="AY111">
        <v>1</v>
      </c>
      <c r="AZ111">
        <v>0</v>
      </c>
      <c r="BA111">
        <v>129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ROUND(Y111*Source!I92,9)</f>
        <v>0.76800000000000002</v>
      </c>
      <c r="CY111">
        <f>AA111</f>
        <v>144.77000000000001</v>
      </c>
      <c r="CZ111">
        <f>AE111</f>
        <v>144.77000000000001</v>
      </c>
      <c r="DA111">
        <f>AI111</f>
        <v>1</v>
      </c>
      <c r="DB111">
        <f t="shared" si="45"/>
        <v>4632.6400000000003</v>
      </c>
      <c r="DC111">
        <f t="shared" si="46"/>
        <v>0</v>
      </c>
      <c r="DD111" t="s">
        <v>3</v>
      </c>
      <c r="DE111" t="s">
        <v>3</v>
      </c>
      <c r="DF111">
        <f t="shared" si="48"/>
        <v>111.18</v>
      </c>
      <c r="DG111">
        <f t="shared" si="41"/>
        <v>0</v>
      </c>
      <c r="DH111">
        <f t="shared" si="42"/>
        <v>0</v>
      </c>
      <c r="DI111">
        <f t="shared" si="30"/>
        <v>0</v>
      </c>
      <c r="DJ111">
        <f>DF111</f>
        <v>111.18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ROW(Source!A92)</f>
        <v>92</v>
      </c>
      <c r="B112">
        <v>83646471</v>
      </c>
      <c r="C112">
        <v>83647149</v>
      </c>
      <c r="D112">
        <v>30541208</v>
      </c>
      <c r="E112">
        <v>30515945</v>
      </c>
      <c r="F112">
        <v>1</v>
      </c>
      <c r="G112">
        <v>30515945</v>
      </c>
      <c r="H112">
        <v>3</v>
      </c>
      <c r="I112" t="s">
        <v>368</v>
      </c>
      <c r="J112" t="s">
        <v>3</v>
      </c>
      <c r="K112" t="s">
        <v>369</v>
      </c>
      <c r="L112">
        <v>1344</v>
      </c>
      <c r="N112">
        <v>1008</v>
      </c>
      <c r="O112" t="s">
        <v>357</v>
      </c>
      <c r="P112" t="s">
        <v>357</v>
      </c>
      <c r="Q112">
        <v>1</v>
      </c>
      <c r="W112">
        <v>0</v>
      </c>
      <c r="X112">
        <v>-94250534</v>
      </c>
      <c r="Y112">
        <f t="shared" si="44"/>
        <v>61.6</v>
      </c>
      <c r="AA112">
        <v>1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61.6</v>
      </c>
      <c r="AU112" t="s">
        <v>3</v>
      </c>
      <c r="AV112">
        <v>0</v>
      </c>
      <c r="AW112">
        <v>2</v>
      </c>
      <c r="AX112">
        <v>83647157</v>
      </c>
      <c r="AY112">
        <v>1</v>
      </c>
      <c r="AZ112">
        <v>0</v>
      </c>
      <c r="BA112">
        <v>130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ROUND(Y112*Source!I92,9)</f>
        <v>1.4783999999999999</v>
      </c>
      <c r="CY112">
        <f>AA112</f>
        <v>1</v>
      </c>
      <c r="CZ112">
        <f>AE112</f>
        <v>1</v>
      </c>
      <c r="DA112">
        <f>AI112</f>
        <v>1</v>
      </c>
      <c r="DB112">
        <f t="shared" si="45"/>
        <v>61.6</v>
      </c>
      <c r="DC112">
        <f t="shared" si="46"/>
        <v>0</v>
      </c>
      <c r="DD112" t="s">
        <v>3</v>
      </c>
      <c r="DE112" t="s">
        <v>3</v>
      </c>
      <c r="DF112">
        <f t="shared" si="48"/>
        <v>1.48</v>
      </c>
      <c r="DG112">
        <f t="shared" ref="DG112:DG128" si="49">ROUND(ROUND(AF112,2)*CX112,2)</f>
        <v>0</v>
      </c>
      <c r="DH112">
        <f t="shared" ref="DH112:DH128" si="50">ROUND(ROUND(AG112,2)*CX112,2)</f>
        <v>0</v>
      </c>
      <c r="DI112">
        <f t="shared" si="30"/>
        <v>0</v>
      </c>
      <c r="DJ112">
        <f>DF112</f>
        <v>1.48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83646472</v>
      </c>
      <c r="C113">
        <v>83647149</v>
      </c>
      <c r="D113">
        <v>30515951</v>
      </c>
      <c r="E113">
        <v>30515945</v>
      </c>
      <c r="F113">
        <v>1</v>
      </c>
      <c r="G113">
        <v>30515945</v>
      </c>
      <c r="H113">
        <v>1</v>
      </c>
      <c r="I113" t="s">
        <v>339</v>
      </c>
      <c r="J113" t="s">
        <v>3</v>
      </c>
      <c r="K113" t="s">
        <v>340</v>
      </c>
      <c r="L113">
        <v>1191</v>
      </c>
      <c r="N113">
        <v>1013</v>
      </c>
      <c r="O113" t="s">
        <v>341</v>
      </c>
      <c r="P113" t="s">
        <v>341</v>
      </c>
      <c r="Q113">
        <v>1</v>
      </c>
      <c r="W113">
        <v>0</v>
      </c>
      <c r="X113">
        <v>476480486</v>
      </c>
      <c r="Y113">
        <f t="shared" si="44"/>
        <v>138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138</v>
      </c>
      <c r="AU113" t="s">
        <v>3</v>
      </c>
      <c r="AV113">
        <v>1</v>
      </c>
      <c r="AW113">
        <v>2</v>
      </c>
      <c r="AX113">
        <v>83647154</v>
      </c>
      <c r="AY113">
        <v>1</v>
      </c>
      <c r="AZ113">
        <v>0</v>
      </c>
      <c r="BA113">
        <v>131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ROUND(AT113*Source!I93*AH113*AL113,2)</f>
        <v>0</v>
      </c>
      <c r="CV113">
        <f>ROUND(Y113*Source!I93,9)</f>
        <v>3.3119999999999998</v>
      </c>
      <c r="CW113">
        <v>0</v>
      </c>
      <c r="CX113">
        <f>ROUND(Y113*Source!I93,9)</f>
        <v>3.3119999999999998</v>
      </c>
      <c r="CY113">
        <f>AD113</f>
        <v>0</v>
      </c>
      <c r="CZ113">
        <f>AH113</f>
        <v>0</v>
      </c>
      <c r="DA113">
        <f>AL113</f>
        <v>1</v>
      </c>
      <c r="DB113">
        <f t="shared" si="45"/>
        <v>0</v>
      </c>
      <c r="DC113">
        <f t="shared" si="46"/>
        <v>0</v>
      </c>
      <c r="DD113" t="s">
        <v>3</v>
      </c>
      <c r="DE113" t="s">
        <v>3</v>
      </c>
      <c r="DF113">
        <f t="shared" si="48"/>
        <v>0</v>
      </c>
      <c r="DG113">
        <f t="shared" si="49"/>
        <v>0</v>
      </c>
      <c r="DH113">
        <f t="shared" si="50"/>
        <v>0</v>
      </c>
      <c r="DI113">
        <f t="shared" si="30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ROW(Source!A93)</f>
        <v>93</v>
      </c>
      <c r="B114">
        <v>83646472</v>
      </c>
      <c r="C114">
        <v>83647149</v>
      </c>
      <c r="D114">
        <v>82014775</v>
      </c>
      <c r="E114">
        <v>1</v>
      </c>
      <c r="F114">
        <v>1</v>
      </c>
      <c r="G114">
        <v>30515945</v>
      </c>
      <c r="H114">
        <v>3</v>
      </c>
      <c r="I114" t="s">
        <v>111</v>
      </c>
      <c r="J114" t="s">
        <v>114</v>
      </c>
      <c r="K114" t="s">
        <v>112</v>
      </c>
      <c r="L114">
        <v>1301</v>
      </c>
      <c r="N114">
        <v>1003</v>
      </c>
      <c r="O114" t="s">
        <v>113</v>
      </c>
      <c r="P114" t="s">
        <v>113</v>
      </c>
      <c r="Q114">
        <v>1</v>
      </c>
      <c r="W114">
        <v>0</v>
      </c>
      <c r="X114">
        <v>-190200619</v>
      </c>
      <c r="Y114">
        <f t="shared" si="44"/>
        <v>990</v>
      </c>
      <c r="AA114">
        <v>143.76</v>
      </c>
      <c r="AB114">
        <v>0</v>
      </c>
      <c r="AC114">
        <v>0</v>
      </c>
      <c r="AD114">
        <v>0</v>
      </c>
      <c r="AE114">
        <v>15.01</v>
      </c>
      <c r="AF114">
        <v>0</v>
      </c>
      <c r="AG114">
        <v>0</v>
      </c>
      <c r="AH114">
        <v>0</v>
      </c>
      <c r="AI114">
        <v>8.86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990</v>
      </c>
      <c r="AU114" t="s">
        <v>3</v>
      </c>
      <c r="AV114">
        <v>0</v>
      </c>
      <c r="AW114">
        <v>2</v>
      </c>
      <c r="AX114">
        <v>83647155</v>
      </c>
      <c r="AY114">
        <v>1</v>
      </c>
      <c r="AZ114">
        <v>0</v>
      </c>
      <c r="BA114">
        <v>132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ROUND(Y114*Source!I93,9)</f>
        <v>23.76</v>
      </c>
      <c r="CY114">
        <f>AA114</f>
        <v>143.76</v>
      </c>
      <c r="CZ114">
        <f>AE114</f>
        <v>15.01</v>
      </c>
      <c r="DA114">
        <f>AI114</f>
        <v>8.86</v>
      </c>
      <c r="DB114">
        <f t="shared" si="45"/>
        <v>14859.9</v>
      </c>
      <c r="DC114">
        <f t="shared" si="46"/>
        <v>0</v>
      </c>
      <c r="DD114" t="s">
        <v>3</v>
      </c>
      <c r="DE114" t="s">
        <v>3</v>
      </c>
      <c r="DF114">
        <f>ROUND(ROUND(AE114*AI114,2)*CX114,2)</f>
        <v>3159.84</v>
      </c>
      <c r="DG114">
        <f t="shared" si="49"/>
        <v>0</v>
      </c>
      <c r="DH114">
        <f t="shared" si="50"/>
        <v>0</v>
      </c>
      <c r="DI114">
        <f t="shared" si="30"/>
        <v>0</v>
      </c>
      <c r="DJ114">
        <f>DF114</f>
        <v>3159.84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ROW(Source!A93)</f>
        <v>93</v>
      </c>
      <c r="B115">
        <v>83646472</v>
      </c>
      <c r="C115">
        <v>83647149</v>
      </c>
      <c r="D115">
        <v>82014917</v>
      </c>
      <c r="E115">
        <v>1</v>
      </c>
      <c r="F115">
        <v>1</v>
      </c>
      <c r="G115">
        <v>30515945</v>
      </c>
      <c r="H115">
        <v>3</v>
      </c>
      <c r="I115" t="s">
        <v>403</v>
      </c>
      <c r="J115" t="s">
        <v>404</v>
      </c>
      <c r="K115" t="s">
        <v>405</v>
      </c>
      <c r="L115">
        <v>1358</v>
      </c>
      <c r="N115">
        <v>1010</v>
      </c>
      <c r="O115" t="s">
        <v>139</v>
      </c>
      <c r="P115" t="s">
        <v>139</v>
      </c>
      <c r="Q115">
        <v>10</v>
      </c>
      <c r="W115">
        <v>0</v>
      </c>
      <c r="X115">
        <v>200541388</v>
      </c>
      <c r="Y115">
        <f t="shared" ref="Y115:Y146" si="51">AT115</f>
        <v>32</v>
      </c>
      <c r="AA115">
        <v>367.77</v>
      </c>
      <c r="AB115">
        <v>0</v>
      </c>
      <c r="AC115">
        <v>0</v>
      </c>
      <c r="AD115">
        <v>0</v>
      </c>
      <c r="AE115">
        <v>144.77000000000001</v>
      </c>
      <c r="AF115">
        <v>0</v>
      </c>
      <c r="AG115">
        <v>0</v>
      </c>
      <c r="AH115">
        <v>0</v>
      </c>
      <c r="AI115">
        <v>2.35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32</v>
      </c>
      <c r="AU115" t="s">
        <v>3</v>
      </c>
      <c r="AV115">
        <v>0</v>
      </c>
      <c r="AW115">
        <v>2</v>
      </c>
      <c r="AX115">
        <v>83647156</v>
      </c>
      <c r="AY115">
        <v>1</v>
      </c>
      <c r="AZ115">
        <v>0</v>
      </c>
      <c r="BA115">
        <v>133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ROUND(Y115*Source!I93,9)</f>
        <v>0.76800000000000002</v>
      </c>
      <c r="CY115">
        <f>AA115</f>
        <v>367.77</v>
      </c>
      <c r="CZ115">
        <f>AE115</f>
        <v>144.77000000000001</v>
      </c>
      <c r="DA115">
        <f>AI115</f>
        <v>2.35</v>
      </c>
      <c r="DB115">
        <f t="shared" ref="DB115:DB146" si="52">ROUND(ROUND(AT115*CZ115,2),6)</f>
        <v>4632.6400000000003</v>
      </c>
      <c r="DC115">
        <f t="shared" ref="DC115:DC146" si="53">ROUND(ROUND(AT115*AG115,2),6)</f>
        <v>0</v>
      </c>
      <c r="DD115" t="s">
        <v>3</v>
      </c>
      <c r="DE115" t="s">
        <v>3</v>
      </c>
      <c r="DF115">
        <f>ROUND(ROUND(AE115*AI115,2)*CX115,2)</f>
        <v>261.27999999999997</v>
      </c>
      <c r="DG115">
        <f t="shared" si="49"/>
        <v>0</v>
      </c>
      <c r="DH115">
        <f t="shared" si="50"/>
        <v>0</v>
      </c>
      <c r="DI115">
        <f t="shared" si="30"/>
        <v>0</v>
      </c>
      <c r="DJ115">
        <f>DF115</f>
        <v>261.27999999999997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ROW(Source!A93)</f>
        <v>93</v>
      </c>
      <c r="B116">
        <v>83646472</v>
      </c>
      <c r="C116">
        <v>83647149</v>
      </c>
      <c r="D116">
        <v>30541208</v>
      </c>
      <c r="E116">
        <v>30515945</v>
      </c>
      <c r="F116">
        <v>1</v>
      </c>
      <c r="G116">
        <v>30515945</v>
      </c>
      <c r="H116">
        <v>3</v>
      </c>
      <c r="I116" t="s">
        <v>368</v>
      </c>
      <c r="J116" t="s">
        <v>3</v>
      </c>
      <c r="K116" t="s">
        <v>369</v>
      </c>
      <c r="L116">
        <v>1344</v>
      </c>
      <c r="N116">
        <v>1008</v>
      </c>
      <c r="O116" t="s">
        <v>357</v>
      </c>
      <c r="P116" t="s">
        <v>357</v>
      </c>
      <c r="Q116">
        <v>1</v>
      </c>
      <c r="W116">
        <v>0</v>
      </c>
      <c r="X116">
        <v>-94250534</v>
      </c>
      <c r="Y116">
        <f t="shared" si="51"/>
        <v>61.6</v>
      </c>
      <c r="AA116">
        <v>1.08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61.6</v>
      </c>
      <c r="AU116" t="s">
        <v>3</v>
      </c>
      <c r="AV116">
        <v>0</v>
      </c>
      <c r="AW116">
        <v>2</v>
      </c>
      <c r="AX116">
        <v>83647157</v>
      </c>
      <c r="AY116">
        <v>1</v>
      </c>
      <c r="AZ116">
        <v>0</v>
      </c>
      <c r="BA116">
        <v>134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ROUND(Y116*Source!I93,9)</f>
        <v>1.4783999999999999</v>
      </c>
      <c r="CY116">
        <f>AA116</f>
        <v>1.08</v>
      </c>
      <c r="CZ116">
        <f>AE116</f>
        <v>1</v>
      </c>
      <c r="DA116">
        <f>AI116</f>
        <v>1</v>
      </c>
      <c r="DB116">
        <f t="shared" si="52"/>
        <v>61.6</v>
      </c>
      <c r="DC116">
        <f t="shared" si="53"/>
        <v>0</v>
      </c>
      <c r="DD116" t="s">
        <v>3</v>
      </c>
      <c r="DE116" t="s">
        <v>3</v>
      </c>
      <c r="DF116">
        <f t="shared" ref="DF116:DF130" si="54">ROUND(ROUND(AE116,2)*CX116,2)</f>
        <v>1.48</v>
      </c>
      <c r="DG116">
        <f t="shared" si="49"/>
        <v>0</v>
      </c>
      <c r="DH116">
        <f t="shared" si="50"/>
        <v>0</v>
      </c>
      <c r="DI116">
        <f t="shared" si="30"/>
        <v>0</v>
      </c>
      <c r="DJ116">
        <f>DF116</f>
        <v>1.48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ROW(Source!A100)</f>
        <v>100</v>
      </c>
      <c r="B117">
        <v>83646471</v>
      </c>
      <c r="C117">
        <v>83647174</v>
      </c>
      <c r="D117">
        <v>30515951</v>
      </c>
      <c r="E117">
        <v>30515945</v>
      </c>
      <c r="F117">
        <v>1</v>
      </c>
      <c r="G117">
        <v>30515945</v>
      </c>
      <c r="H117">
        <v>1</v>
      </c>
      <c r="I117" t="s">
        <v>339</v>
      </c>
      <c r="J117" t="s">
        <v>3</v>
      </c>
      <c r="K117" t="s">
        <v>340</v>
      </c>
      <c r="L117">
        <v>1191</v>
      </c>
      <c r="N117">
        <v>1013</v>
      </c>
      <c r="O117" t="s">
        <v>341</v>
      </c>
      <c r="P117" t="s">
        <v>341</v>
      </c>
      <c r="Q117">
        <v>1</v>
      </c>
      <c r="W117">
        <v>0</v>
      </c>
      <c r="X117">
        <v>476480486</v>
      </c>
      <c r="Y117">
        <f t="shared" si="51"/>
        <v>57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57</v>
      </c>
      <c r="AU117" t="s">
        <v>3</v>
      </c>
      <c r="AV117">
        <v>1</v>
      </c>
      <c r="AW117">
        <v>2</v>
      </c>
      <c r="AX117">
        <v>83647178</v>
      </c>
      <c r="AY117">
        <v>1</v>
      </c>
      <c r="AZ117">
        <v>0</v>
      </c>
      <c r="BA117">
        <v>135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ROUND(AT117*Source!I100*AH117*AL117,2)</f>
        <v>0</v>
      </c>
      <c r="CV117">
        <f>ROUND(Y117*Source!I100,9)</f>
        <v>4.2955199999999998</v>
      </c>
      <c r="CW117">
        <v>0</v>
      </c>
      <c r="CX117">
        <f>ROUND(Y117*Source!I100,9)</f>
        <v>4.2955199999999998</v>
      </c>
      <c r="CY117">
        <f>AD117</f>
        <v>0</v>
      </c>
      <c r="CZ117">
        <f>AH117</f>
        <v>0</v>
      </c>
      <c r="DA117">
        <f>AL117</f>
        <v>1</v>
      </c>
      <c r="DB117">
        <f t="shared" si="52"/>
        <v>0</v>
      </c>
      <c r="DC117">
        <f t="shared" si="53"/>
        <v>0</v>
      </c>
      <c r="DD117" t="s">
        <v>3</v>
      </c>
      <c r="DE117" t="s">
        <v>3</v>
      </c>
      <c r="DF117">
        <f t="shared" si="54"/>
        <v>0</v>
      </c>
      <c r="DG117">
        <f t="shared" si="49"/>
        <v>0</v>
      </c>
      <c r="DH117">
        <f t="shared" si="50"/>
        <v>0</v>
      </c>
      <c r="DI117">
        <f t="shared" si="30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ROW(Source!A100)</f>
        <v>100</v>
      </c>
      <c r="B118">
        <v>83646471</v>
      </c>
      <c r="C118">
        <v>83647174</v>
      </c>
      <c r="D118">
        <v>30516999</v>
      </c>
      <c r="E118">
        <v>30515945</v>
      </c>
      <c r="F118">
        <v>1</v>
      </c>
      <c r="G118">
        <v>30515945</v>
      </c>
      <c r="H118">
        <v>2</v>
      </c>
      <c r="I118" t="s">
        <v>355</v>
      </c>
      <c r="J118" t="s">
        <v>3</v>
      </c>
      <c r="K118" t="s">
        <v>356</v>
      </c>
      <c r="L118">
        <v>1344</v>
      </c>
      <c r="N118">
        <v>1008</v>
      </c>
      <c r="O118" t="s">
        <v>357</v>
      </c>
      <c r="P118" t="s">
        <v>357</v>
      </c>
      <c r="Q118">
        <v>1</v>
      </c>
      <c r="W118">
        <v>0</v>
      </c>
      <c r="X118">
        <v>-1180195794</v>
      </c>
      <c r="Y118">
        <f t="shared" si="51"/>
        <v>147.31</v>
      </c>
      <c r="AA118">
        <v>0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147.31</v>
      </c>
      <c r="AU118" t="s">
        <v>3</v>
      </c>
      <c r="AV118">
        <v>0</v>
      </c>
      <c r="AW118">
        <v>2</v>
      </c>
      <c r="AX118">
        <v>83647179</v>
      </c>
      <c r="AY118">
        <v>1</v>
      </c>
      <c r="AZ118">
        <v>0</v>
      </c>
      <c r="BA118">
        <v>136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ROUND(Y118*Source!I100*DO118,9)</f>
        <v>0</v>
      </c>
      <c r="CX118">
        <f>ROUND(Y118*Source!I100,9)</f>
        <v>11.1012816</v>
      </c>
      <c r="CY118">
        <f>AB118</f>
        <v>1</v>
      </c>
      <c r="CZ118">
        <f>AF118</f>
        <v>1</v>
      </c>
      <c r="DA118">
        <f>AJ118</f>
        <v>1</v>
      </c>
      <c r="DB118">
        <f t="shared" si="52"/>
        <v>147.31</v>
      </c>
      <c r="DC118">
        <f t="shared" si="53"/>
        <v>0</v>
      </c>
      <c r="DD118" t="s">
        <v>3</v>
      </c>
      <c r="DE118" t="s">
        <v>3</v>
      </c>
      <c r="DF118">
        <f t="shared" si="54"/>
        <v>0</v>
      </c>
      <c r="DG118">
        <f t="shared" si="49"/>
        <v>11.1</v>
      </c>
      <c r="DH118">
        <f t="shared" si="50"/>
        <v>0</v>
      </c>
      <c r="DI118">
        <f t="shared" si="30"/>
        <v>0</v>
      </c>
      <c r="DJ118">
        <f>DG118</f>
        <v>11.1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ROW(Source!A100)</f>
        <v>100</v>
      </c>
      <c r="B119">
        <v>83646471</v>
      </c>
      <c r="C119">
        <v>83647174</v>
      </c>
      <c r="D119">
        <v>30541208</v>
      </c>
      <c r="E119">
        <v>30515945</v>
      </c>
      <c r="F119">
        <v>1</v>
      </c>
      <c r="G119">
        <v>30515945</v>
      </c>
      <c r="H119">
        <v>3</v>
      </c>
      <c r="I119" t="s">
        <v>368</v>
      </c>
      <c r="J119" t="s">
        <v>3</v>
      </c>
      <c r="K119" t="s">
        <v>369</v>
      </c>
      <c r="L119">
        <v>1344</v>
      </c>
      <c r="N119">
        <v>1008</v>
      </c>
      <c r="O119" t="s">
        <v>357</v>
      </c>
      <c r="P119" t="s">
        <v>357</v>
      </c>
      <c r="Q119">
        <v>1</v>
      </c>
      <c r="W119">
        <v>0</v>
      </c>
      <c r="X119">
        <v>-94250534</v>
      </c>
      <c r="Y119">
        <f t="shared" si="51"/>
        <v>93.73</v>
      </c>
      <c r="AA119">
        <v>1</v>
      </c>
      <c r="AB119">
        <v>0</v>
      </c>
      <c r="AC119">
        <v>0</v>
      </c>
      <c r="AD119">
        <v>0</v>
      </c>
      <c r="AE119">
        <v>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93.73</v>
      </c>
      <c r="AU119" t="s">
        <v>3</v>
      </c>
      <c r="AV119">
        <v>0</v>
      </c>
      <c r="AW119">
        <v>2</v>
      </c>
      <c r="AX119">
        <v>83647182</v>
      </c>
      <c r="AY119">
        <v>1</v>
      </c>
      <c r="AZ119">
        <v>0</v>
      </c>
      <c r="BA119">
        <v>139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ROUND(Y119*Source!I100,9)</f>
        <v>7.0634927999999997</v>
      </c>
      <c r="CY119">
        <f>AA119</f>
        <v>1</v>
      </c>
      <c r="CZ119">
        <f>AE119</f>
        <v>1</v>
      </c>
      <c r="DA119">
        <f>AI119</f>
        <v>1</v>
      </c>
      <c r="DB119">
        <f t="shared" si="52"/>
        <v>93.73</v>
      </c>
      <c r="DC119">
        <f t="shared" si="53"/>
        <v>0</v>
      </c>
      <c r="DD119" t="s">
        <v>3</v>
      </c>
      <c r="DE119" t="s">
        <v>3</v>
      </c>
      <c r="DF119">
        <f t="shared" si="54"/>
        <v>7.06</v>
      </c>
      <c r="DG119">
        <f t="shared" si="49"/>
        <v>0</v>
      </c>
      <c r="DH119">
        <f t="shared" si="50"/>
        <v>0</v>
      </c>
      <c r="DI119">
        <f t="shared" si="30"/>
        <v>0</v>
      </c>
      <c r="DJ119">
        <f>DF119</f>
        <v>7.06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ROW(Source!A101)</f>
        <v>101</v>
      </c>
      <c r="B120">
        <v>83646472</v>
      </c>
      <c r="C120">
        <v>83647174</v>
      </c>
      <c r="D120">
        <v>30515951</v>
      </c>
      <c r="E120">
        <v>30515945</v>
      </c>
      <c r="F120">
        <v>1</v>
      </c>
      <c r="G120">
        <v>30515945</v>
      </c>
      <c r="H120">
        <v>1</v>
      </c>
      <c r="I120" t="s">
        <v>339</v>
      </c>
      <c r="J120" t="s">
        <v>3</v>
      </c>
      <c r="K120" t="s">
        <v>340</v>
      </c>
      <c r="L120">
        <v>1191</v>
      </c>
      <c r="N120">
        <v>1013</v>
      </c>
      <c r="O120" t="s">
        <v>341</v>
      </c>
      <c r="P120" t="s">
        <v>341</v>
      </c>
      <c r="Q120">
        <v>1</v>
      </c>
      <c r="W120">
        <v>0</v>
      </c>
      <c r="X120">
        <v>476480486</v>
      </c>
      <c r="Y120">
        <f t="shared" si="51"/>
        <v>57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57</v>
      </c>
      <c r="AU120" t="s">
        <v>3</v>
      </c>
      <c r="AV120">
        <v>1</v>
      </c>
      <c r="AW120">
        <v>2</v>
      </c>
      <c r="AX120">
        <v>83647178</v>
      </c>
      <c r="AY120">
        <v>1</v>
      </c>
      <c r="AZ120">
        <v>0</v>
      </c>
      <c r="BA120">
        <v>140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ROUND(AT120*Source!I101*AH120*AL120,2)</f>
        <v>0</v>
      </c>
      <c r="CV120">
        <f>ROUND(Y120*Source!I101,9)</f>
        <v>4.2955199999999998</v>
      </c>
      <c r="CW120">
        <v>0</v>
      </c>
      <c r="CX120">
        <f>ROUND(Y120*Source!I101,9)</f>
        <v>4.2955199999999998</v>
      </c>
      <c r="CY120">
        <f>AD120</f>
        <v>0</v>
      </c>
      <c r="CZ120">
        <f>AH120</f>
        <v>0</v>
      </c>
      <c r="DA120">
        <f>AL120</f>
        <v>1</v>
      </c>
      <c r="DB120">
        <f t="shared" si="52"/>
        <v>0</v>
      </c>
      <c r="DC120">
        <f t="shared" si="53"/>
        <v>0</v>
      </c>
      <c r="DD120" t="s">
        <v>3</v>
      </c>
      <c r="DE120" t="s">
        <v>3</v>
      </c>
      <c r="DF120">
        <f t="shared" si="54"/>
        <v>0</v>
      </c>
      <c r="DG120">
        <f t="shared" si="49"/>
        <v>0</v>
      </c>
      <c r="DH120">
        <f t="shared" si="50"/>
        <v>0</v>
      </c>
      <c r="DI120">
        <f t="shared" si="30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ROW(Source!A101)</f>
        <v>101</v>
      </c>
      <c r="B121">
        <v>83646472</v>
      </c>
      <c r="C121">
        <v>83647174</v>
      </c>
      <c r="D121">
        <v>30516999</v>
      </c>
      <c r="E121">
        <v>30515945</v>
      </c>
      <c r="F121">
        <v>1</v>
      </c>
      <c r="G121">
        <v>30515945</v>
      </c>
      <c r="H121">
        <v>2</v>
      </c>
      <c r="I121" t="s">
        <v>355</v>
      </c>
      <c r="J121" t="s">
        <v>3</v>
      </c>
      <c r="K121" t="s">
        <v>356</v>
      </c>
      <c r="L121">
        <v>1344</v>
      </c>
      <c r="N121">
        <v>1008</v>
      </c>
      <c r="O121" t="s">
        <v>357</v>
      </c>
      <c r="P121" t="s">
        <v>357</v>
      </c>
      <c r="Q121">
        <v>1</v>
      </c>
      <c r="W121">
        <v>0</v>
      </c>
      <c r="X121">
        <v>-1180195794</v>
      </c>
      <c r="Y121">
        <f t="shared" si="51"/>
        <v>147.31</v>
      </c>
      <c r="AA121">
        <v>0</v>
      </c>
      <c r="AB121">
        <v>1.05</v>
      </c>
      <c r="AC121">
        <v>0</v>
      </c>
      <c r="AD121">
        <v>0</v>
      </c>
      <c r="AE121">
        <v>0</v>
      </c>
      <c r="AF121">
        <v>1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147.31</v>
      </c>
      <c r="AU121" t="s">
        <v>3</v>
      </c>
      <c r="AV121">
        <v>0</v>
      </c>
      <c r="AW121">
        <v>2</v>
      </c>
      <c r="AX121">
        <v>83647179</v>
      </c>
      <c r="AY121">
        <v>1</v>
      </c>
      <c r="AZ121">
        <v>0</v>
      </c>
      <c r="BA121">
        <v>141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ROUND(Y121*Source!I101*DO121,9)</f>
        <v>0</v>
      </c>
      <c r="CX121">
        <f>ROUND(Y121*Source!I101,9)</f>
        <v>11.1012816</v>
      </c>
      <c r="CY121">
        <f>AB121</f>
        <v>1.05</v>
      </c>
      <c r="CZ121">
        <f>AF121</f>
        <v>1</v>
      </c>
      <c r="DA121">
        <f>AJ121</f>
        <v>1</v>
      </c>
      <c r="DB121">
        <f t="shared" si="52"/>
        <v>147.31</v>
      </c>
      <c r="DC121">
        <f t="shared" si="53"/>
        <v>0</v>
      </c>
      <c r="DD121" t="s">
        <v>3</v>
      </c>
      <c r="DE121" t="s">
        <v>3</v>
      </c>
      <c r="DF121">
        <f t="shared" si="54"/>
        <v>0</v>
      </c>
      <c r="DG121">
        <f t="shared" si="49"/>
        <v>11.1</v>
      </c>
      <c r="DH121">
        <f t="shared" si="50"/>
        <v>0</v>
      </c>
      <c r="DI121">
        <f t="shared" si="30"/>
        <v>0</v>
      </c>
      <c r="DJ121">
        <f>DG121</f>
        <v>11.1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ROW(Source!A101)</f>
        <v>101</v>
      </c>
      <c r="B122">
        <v>83646472</v>
      </c>
      <c r="C122">
        <v>83647174</v>
      </c>
      <c r="D122">
        <v>30541208</v>
      </c>
      <c r="E122">
        <v>30515945</v>
      </c>
      <c r="F122">
        <v>1</v>
      </c>
      <c r="G122">
        <v>30515945</v>
      </c>
      <c r="H122">
        <v>3</v>
      </c>
      <c r="I122" t="s">
        <v>368</v>
      </c>
      <c r="J122" t="s">
        <v>3</v>
      </c>
      <c r="K122" t="s">
        <v>369</v>
      </c>
      <c r="L122">
        <v>1344</v>
      </c>
      <c r="N122">
        <v>1008</v>
      </c>
      <c r="O122" t="s">
        <v>357</v>
      </c>
      <c r="P122" t="s">
        <v>357</v>
      </c>
      <c r="Q122">
        <v>1</v>
      </c>
      <c r="W122">
        <v>0</v>
      </c>
      <c r="X122">
        <v>-94250534</v>
      </c>
      <c r="Y122">
        <f t="shared" si="51"/>
        <v>93.73</v>
      </c>
      <c r="AA122">
        <v>1.07</v>
      </c>
      <c r="AB122">
        <v>0</v>
      </c>
      <c r="AC122">
        <v>0</v>
      </c>
      <c r="AD122">
        <v>0</v>
      </c>
      <c r="AE122">
        <v>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93.73</v>
      </c>
      <c r="AU122" t="s">
        <v>3</v>
      </c>
      <c r="AV122">
        <v>0</v>
      </c>
      <c r="AW122">
        <v>2</v>
      </c>
      <c r="AX122">
        <v>83647182</v>
      </c>
      <c r="AY122">
        <v>1</v>
      </c>
      <c r="AZ122">
        <v>0</v>
      </c>
      <c r="BA122">
        <v>144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ROUND(Y122*Source!I101,9)</f>
        <v>7.0634927999999997</v>
      </c>
      <c r="CY122">
        <f>AA122</f>
        <v>1.07</v>
      </c>
      <c r="CZ122">
        <f>AE122</f>
        <v>1</v>
      </c>
      <c r="DA122">
        <f>AI122</f>
        <v>1</v>
      </c>
      <c r="DB122">
        <f t="shared" si="52"/>
        <v>93.73</v>
      </c>
      <c r="DC122">
        <f t="shared" si="53"/>
        <v>0</v>
      </c>
      <c r="DD122" t="s">
        <v>3</v>
      </c>
      <c r="DE122" t="s">
        <v>3</v>
      </c>
      <c r="DF122">
        <f t="shared" si="54"/>
        <v>7.06</v>
      </c>
      <c r="DG122">
        <f t="shared" si="49"/>
        <v>0</v>
      </c>
      <c r="DH122">
        <f t="shared" si="50"/>
        <v>0</v>
      </c>
      <c r="DI122">
        <f t="shared" si="30"/>
        <v>0</v>
      </c>
      <c r="DJ122">
        <f>DF122</f>
        <v>7.06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ROW(Source!A115)</f>
        <v>115</v>
      </c>
      <c r="B123">
        <v>83646471</v>
      </c>
      <c r="C123">
        <v>83647202</v>
      </c>
      <c r="D123">
        <v>30515951</v>
      </c>
      <c r="E123">
        <v>30515945</v>
      </c>
      <c r="F123">
        <v>1</v>
      </c>
      <c r="G123">
        <v>30515945</v>
      </c>
      <c r="H123">
        <v>1</v>
      </c>
      <c r="I123" t="s">
        <v>339</v>
      </c>
      <c r="J123" t="s">
        <v>3</v>
      </c>
      <c r="K123" t="s">
        <v>340</v>
      </c>
      <c r="L123">
        <v>1191</v>
      </c>
      <c r="N123">
        <v>1013</v>
      </c>
      <c r="O123" t="s">
        <v>341</v>
      </c>
      <c r="P123" t="s">
        <v>341</v>
      </c>
      <c r="Q123">
        <v>1</v>
      </c>
      <c r="W123">
        <v>0</v>
      </c>
      <c r="X123">
        <v>476480486</v>
      </c>
      <c r="Y123">
        <f t="shared" si="51"/>
        <v>14.4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14.4</v>
      </c>
      <c r="AU123" t="s">
        <v>3</v>
      </c>
      <c r="AV123">
        <v>1</v>
      </c>
      <c r="AW123">
        <v>2</v>
      </c>
      <c r="AX123">
        <v>83647208</v>
      </c>
      <c r="AY123">
        <v>1</v>
      </c>
      <c r="AZ123">
        <v>0</v>
      </c>
      <c r="BA123">
        <v>145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ROUND(AT123*Source!I115*AH123*AL123,2)</f>
        <v>0</v>
      </c>
      <c r="CV123">
        <f>ROUND(Y123*Source!I115,9)</f>
        <v>4.5216000000000003</v>
      </c>
      <c r="CW123">
        <v>0</v>
      </c>
      <c r="CX123">
        <f>ROUND(Y123*Source!I115,9)</f>
        <v>4.5216000000000003</v>
      </c>
      <c r="CY123">
        <f>AD123</f>
        <v>0</v>
      </c>
      <c r="CZ123">
        <f>AH123</f>
        <v>0</v>
      </c>
      <c r="DA123">
        <f>AL123</f>
        <v>1</v>
      </c>
      <c r="DB123">
        <f t="shared" si="52"/>
        <v>0</v>
      </c>
      <c r="DC123">
        <f t="shared" si="53"/>
        <v>0</v>
      </c>
      <c r="DD123" t="s">
        <v>3</v>
      </c>
      <c r="DE123" t="s">
        <v>3</v>
      </c>
      <c r="DF123">
        <f t="shared" si="54"/>
        <v>0</v>
      </c>
      <c r="DG123">
        <f t="shared" si="49"/>
        <v>0</v>
      </c>
      <c r="DH123">
        <f t="shared" si="50"/>
        <v>0</v>
      </c>
      <c r="DI123">
        <f t="shared" si="30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ROW(Source!A115)</f>
        <v>115</v>
      </c>
      <c r="B124">
        <v>83646471</v>
      </c>
      <c r="C124">
        <v>83647202</v>
      </c>
      <c r="D124">
        <v>82035355</v>
      </c>
      <c r="E124">
        <v>1</v>
      </c>
      <c r="F124">
        <v>1</v>
      </c>
      <c r="G124">
        <v>30515945</v>
      </c>
      <c r="H124">
        <v>2</v>
      </c>
      <c r="I124" t="s">
        <v>370</v>
      </c>
      <c r="J124" t="s">
        <v>406</v>
      </c>
      <c r="K124" t="s">
        <v>372</v>
      </c>
      <c r="L124">
        <v>1368</v>
      </c>
      <c r="N124">
        <v>1011</v>
      </c>
      <c r="O124" t="s">
        <v>345</v>
      </c>
      <c r="P124" t="s">
        <v>345</v>
      </c>
      <c r="Q124">
        <v>1</v>
      </c>
      <c r="W124">
        <v>0</v>
      </c>
      <c r="X124">
        <v>-1515164169</v>
      </c>
      <c r="Y124">
        <f t="shared" si="51"/>
        <v>2.7</v>
      </c>
      <c r="AA124">
        <v>0</v>
      </c>
      <c r="AB124">
        <v>7.11</v>
      </c>
      <c r="AC124">
        <v>0</v>
      </c>
      <c r="AD124">
        <v>0</v>
      </c>
      <c r="AE124">
        <v>0</v>
      </c>
      <c r="AF124">
        <v>7.11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2.7</v>
      </c>
      <c r="AU124" t="s">
        <v>3</v>
      </c>
      <c r="AV124">
        <v>0</v>
      </c>
      <c r="AW124">
        <v>2</v>
      </c>
      <c r="AX124">
        <v>83647209</v>
      </c>
      <c r="AY124">
        <v>1</v>
      </c>
      <c r="AZ124">
        <v>0</v>
      </c>
      <c r="BA124">
        <v>146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ROUND(Y124*Source!I115*DO124,9)</f>
        <v>0</v>
      </c>
      <c r="CX124">
        <f>ROUND(Y124*Source!I115,9)</f>
        <v>0.8478</v>
      </c>
      <c r="CY124">
        <f>AB124</f>
        <v>7.11</v>
      </c>
      <c r="CZ124">
        <f>AF124</f>
        <v>7.11</v>
      </c>
      <c r="DA124">
        <f>AJ124</f>
        <v>1</v>
      </c>
      <c r="DB124">
        <f t="shared" si="52"/>
        <v>19.2</v>
      </c>
      <c r="DC124">
        <f t="shared" si="53"/>
        <v>0</v>
      </c>
      <c r="DD124" t="s">
        <v>3</v>
      </c>
      <c r="DE124" t="s">
        <v>3</v>
      </c>
      <c r="DF124">
        <f t="shared" si="54"/>
        <v>0</v>
      </c>
      <c r="DG124">
        <f t="shared" si="49"/>
        <v>6.03</v>
      </c>
      <c r="DH124">
        <f t="shared" si="50"/>
        <v>0</v>
      </c>
      <c r="DI124">
        <f t="shared" si="30"/>
        <v>0</v>
      </c>
      <c r="DJ124">
        <f>DG124</f>
        <v>6.03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ROW(Source!A115)</f>
        <v>115</v>
      </c>
      <c r="B125">
        <v>83646471</v>
      </c>
      <c r="C125">
        <v>83647202</v>
      </c>
      <c r="D125">
        <v>82035642</v>
      </c>
      <c r="E125">
        <v>1</v>
      </c>
      <c r="F125">
        <v>1</v>
      </c>
      <c r="G125">
        <v>30515945</v>
      </c>
      <c r="H125">
        <v>2</v>
      </c>
      <c r="I125" t="s">
        <v>373</v>
      </c>
      <c r="J125" t="s">
        <v>407</v>
      </c>
      <c r="K125" t="s">
        <v>375</v>
      </c>
      <c r="L125">
        <v>1368</v>
      </c>
      <c r="N125">
        <v>1011</v>
      </c>
      <c r="O125" t="s">
        <v>345</v>
      </c>
      <c r="P125" t="s">
        <v>345</v>
      </c>
      <c r="Q125">
        <v>1</v>
      </c>
      <c r="W125">
        <v>0</v>
      </c>
      <c r="X125">
        <v>-1440889904</v>
      </c>
      <c r="Y125">
        <f t="shared" si="51"/>
        <v>0.2</v>
      </c>
      <c r="AA125">
        <v>0</v>
      </c>
      <c r="AB125">
        <v>83.1</v>
      </c>
      <c r="AC125">
        <v>12.62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0.2</v>
      </c>
      <c r="AU125" t="s">
        <v>3</v>
      </c>
      <c r="AV125">
        <v>0</v>
      </c>
      <c r="AW125">
        <v>2</v>
      </c>
      <c r="AX125">
        <v>83647210</v>
      </c>
      <c r="AY125">
        <v>1</v>
      </c>
      <c r="AZ125">
        <v>0</v>
      </c>
      <c r="BA125">
        <v>147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ROUND(Y125*Source!I115*DO125,9)</f>
        <v>0</v>
      </c>
      <c r="CX125">
        <f>ROUND(Y125*Source!I115,9)</f>
        <v>6.2799999999999995E-2</v>
      </c>
      <c r="CY125">
        <f>AB125</f>
        <v>83.1</v>
      </c>
      <c r="CZ125">
        <f>AF125</f>
        <v>83.1</v>
      </c>
      <c r="DA125">
        <f>AJ125</f>
        <v>1</v>
      </c>
      <c r="DB125">
        <f t="shared" si="52"/>
        <v>16.62</v>
      </c>
      <c r="DC125">
        <f t="shared" si="53"/>
        <v>2.52</v>
      </c>
      <c r="DD125" t="s">
        <v>3</v>
      </c>
      <c r="DE125" t="s">
        <v>3</v>
      </c>
      <c r="DF125">
        <f t="shared" si="54"/>
        <v>0</v>
      </c>
      <c r="DG125">
        <f t="shared" si="49"/>
        <v>5.22</v>
      </c>
      <c r="DH125">
        <f t="shared" si="50"/>
        <v>0.79</v>
      </c>
      <c r="DI125">
        <f t="shared" si="30"/>
        <v>0</v>
      </c>
      <c r="DJ125">
        <f>DG125</f>
        <v>5.22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ROW(Source!A115)</f>
        <v>115</v>
      </c>
      <c r="B126">
        <v>83646471</v>
      </c>
      <c r="C126">
        <v>83647202</v>
      </c>
      <c r="D126">
        <v>82007676</v>
      </c>
      <c r="E126">
        <v>1</v>
      </c>
      <c r="F126">
        <v>1</v>
      </c>
      <c r="G126">
        <v>30515945</v>
      </c>
      <c r="H126">
        <v>3</v>
      </c>
      <c r="I126" t="s">
        <v>408</v>
      </c>
      <c r="J126" t="s">
        <v>409</v>
      </c>
      <c r="K126" t="s">
        <v>410</v>
      </c>
      <c r="L126">
        <v>1348</v>
      </c>
      <c r="N126">
        <v>1009</v>
      </c>
      <c r="O126" t="s">
        <v>81</v>
      </c>
      <c r="P126" t="s">
        <v>81</v>
      </c>
      <c r="Q126">
        <v>1000</v>
      </c>
      <c r="W126">
        <v>0</v>
      </c>
      <c r="X126">
        <v>1534553938</v>
      </c>
      <c r="Y126">
        <f t="shared" si="51"/>
        <v>8.9999999999999998E-4</v>
      </c>
      <c r="AA126">
        <v>8596.85</v>
      </c>
      <c r="AB126">
        <v>0</v>
      </c>
      <c r="AC126">
        <v>0</v>
      </c>
      <c r="AD126">
        <v>0</v>
      </c>
      <c r="AE126">
        <v>8596.85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8.9999999999999998E-4</v>
      </c>
      <c r="AU126" t="s">
        <v>3</v>
      </c>
      <c r="AV126">
        <v>0</v>
      </c>
      <c r="AW126">
        <v>2</v>
      </c>
      <c r="AX126">
        <v>83647212</v>
      </c>
      <c r="AY126">
        <v>1</v>
      </c>
      <c r="AZ126">
        <v>0</v>
      </c>
      <c r="BA126">
        <v>149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ROUND(Y126*Source!I115,9)</f>
        <v>2.8259999999999998E-4</v>
      </c>
      <c r="CY126">
        <f>AA126</f>
        <v>8596.85</v>
      </c>
      <c r="CZ126">
        <f>AE126</f>
        <v>8596.85</v>
      </c>
      <c r="DA126">
        <f>AI126</f>
        <v>1</v>
      </c>
      <c r="DB126">
        <f t="shared" si="52"/>
        <v>7.74</v>
      </c>
      <c r="DC126">
        <f t="shared" si="53"/>
        <v>0</v>
      </c>
      <c r="DD126" t="s">
        <v>3</v>
      </c>
      <c r="DE126" t="s">
        <v>3</v>
      </c>
      <c r="DF126">
        <f t="shared" si="54"/>
        <v>2.4300000000000002</v>
      </c>
      <c r="DG126">
        <f t="shared" si="49"/>
        <v>0</v>
      </c>
      <c r="DH126">
        <f t="shared" si="50"/>
        <v>0</v>
      </c>
      <c r="DI126">
        <f t="shared" si="30"/>
        <v>0</v>
      </c>
      <c r="DJ126">
        <f>DF126</f>
        <v>2.4300000000000002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ROW(Source!A115)</f>
        <v>115</v>
      </c>
      <c r="B127">
        <v>83646471</v>
      </c>
      <c r="C127">
        <v>83647202</v>
      </c>
      <c r="D127">
        <v>82006747</v>
      </c>
      <c r="E127">
        <v>1</v>
      </c>
      <c r="F127">
        <v>1</v>
      </c>
      <c r="G127">
        <v>30515945</v>
      </c>
      <c r="H127">
        <v>3</v>
      </c>
      <c r="I127" t="s">
        <v>411</v>
      </c>
      <c r="J127" t="s">
        <v>412</v>
      </c>
      <c r="K127" t="s">
        <v>413</v>
      </c>
      <c r="L127">
        <v>1348</v>
      </c>
      <c r="N127">
        <v>1009</v>
      </c>
      <c r="O127" t="s">
        <v>81</v>
      </c>
      <c r="P127" t="s">
        <v>81</v>
      </c>
      <c r="Q127">
        <v>1000</v>
      </c>
      <c r="W127">
        <v>0</v>
      </c>
      <c r="X127">
        <v>-1971136070</v>
      </c>
      <c r="Y127">
        <f t="shared" si="51"/>
        <v>3.7000000000000002E-3</v>
      </c>
      <c r="AA127">
        <v>16189.08</v>
      </c>
      <c r="AB127">
        <v>0</v>
      </c>
      <c r="AC127">
        <v>0</v>
      </c>
      <c r="AD127">
        <v>0</v>
      </c>
      <c r="AE127">
        <v>16189.08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3.7000000000000002E-3</v>
      </c>
      <c r="AU127" t="s">
        <v>3</v>
      </c>
      <c r="AV127">
        <v>0</v>
      </c>
      <c r="AW127">
        <v>2</v>
      </c>
      <c r="AX127">
        <v>83647213</v>
      </c>
      <c r="AY127">
        <v>1</v>
      </c>
      <c r="AZ127">
        <v>0</v>
      </c>
      <c r="BA127">
        <v>150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ROUND(Y127*Source!I115,9)</f>
        <v>1.1617999999999999E-3</v>
      </c>
      <c r="CY127">
        <f>AA127</f>
        <v>16189.08</v>
      </c>
      <c r="CZ127">
        <f>AE127</f>
        <v>16189.08</v>
      </c>
      <c r="DA127">
        <f>AI127</f>
        <v>1</v>
      </c>
      <c r="DB127">
        <f t="shared" si="52"/>
        <v>59.9</v>
      </c>
      <c r="DC127">
        <f t="shared" si="53"/>
        <v>0</v>
      </c>
      <c r="DD127" t="s">
        <v>3</v>
      </c>
      <c r="DE127" t="s">
        <v>3</v>
      </c>
      <c r="DF127">
        <f t="shared" si="54"/>
        <v>18.809999999999999</v>
      </c>
      <c r="DG127">
        <f t="shared" si="49"/>
        <v>0</v>
      </c>
      <c r="DH127">
        <f t="shared" si="50"/>
        <v>0</v>
      </c>
      <c r="DI127">
        <f t="shared" si="30"/>
        <v>0</v>
      </c>
      <c r="DJ127">
        <f>DF127</f>
        <v>18.809999999999999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ROW(Source!A116)</f>
        <v>116</v>
      </c>
      <c r="B128">
        <v>83646472</v>
      </c>
      <c r="C128">
        <v>83647202</v>
      </c>
      <c r="D128">
        <v>30515951</v>
      </c>
      <c r="E128">
        <v>30515945</v>
      </c>
      <c r="F128">
        <v>1</v>
      </c>
      <c r="G128">
        <v>30515945</v>
      </c>
      <c r="H128">
        <v>1</v>
      </c>
      <c r="I128" t="s">
        <v>339</v>
      </c>
      <c r="J128" t="s">
        <v>3</v>
      </c>
      <c r="K128" t="s">
        <v>340</v>
      </c>
      <c r="L128">
        <v>1191</v>
      </c>
      <c r="N128">
        <v>1013</v>
      </c>
      <c r="O128" t="s">
        <v>341</v>
      </c>
      <c r="P128" t="s">
        <v>341</v>
      </c>
      <c r="Q128">
        <v>1</v>
      </c>
      <c r="W128">
        <v>0</v>
      </c>
      <c r="X128">
        <v>476480486</v>
      </c>
      <c r="Y128">
        <f t="shared" si="51"/>
        <v>14.4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14.4</v>
      </c>
      <c r="AU128" t="s">
        <v>3</v>
      </c>
      <c r="AV128">
        <v>1</v>
      </c>
      <c r="AW128">
        <v>2</v>
      </c>
      <c r="AX128">
        <v>83647208</v>
      </c>
      <c r="AY128">
        <v>1</v>
      </c>
      <c r="AZ128">
        <v>0</v>
      </c>
      <c r="BA128">
        <v>151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ROUND(AT128*Source!I116*AH128*AL128,2)</f>
        <v>0</v>
      </c>
      <c r="CV128">
        <f>ROUND(Y128*Source!I116,9)</f>
        <v>4.5216000000000003</v>
      </c>
      <c r="CW128">
        <v>0</v>
      </c>
      <c r="CX128">
        <f>ROUND(Y128*Source!I116,9)</f>
        <v>4.5216000000000003</v>
      </c>
      <c r="CY128">
        <f>AD128</f>
        <v>0</v>
      </c>
      <c r="CZ128">
        <f>AH128</f>
        <v>0</v>
      </c>
      <c r="DA128">
        <f>AL128</f>
        <v>1</v>
      </c>
      <c r="DB128">
        <f t="shared" si="52"/>
        <v>0</v>
      </c>
      <c r="DC128">
        <f t="shared" si="53"/>
        <v>0</v>
      </c>
      <c r="DD128" t="s">
        <v>3</v>
      </c>
      <c r="DE128" t="s">
        <v>3</v>
      </c>
      <c r="DF128">
        <f t="shared" si="54"/>
        <v>0</v>
      </c>
      <c r="DG128">
        <f t="shared" si="49"/>
        <v>0</v>
      </c>
      <c r="DH128">
        <f t="shared" si="50"/>
        <v>0</v>
      </c>
      <c r="DI128">
        <f t="shared" si="30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ROW(Source!A116)</f>
        <v>116</v>
      </c>
      <c r="B129">
        <v>83646472</v>
      </c>
      <c r="C129">
        <v>83647202</v>
      </c>
      <c r="D129">
        <v>82035355</v>
      </c>
      <c r="E129">
        <v>1</v>
      </c>
      <c r="F129">
        <v>1</v>
      </c>
      <c r="G129">
        <v>30515945</v>
      </c>
      <c r="H129">
        <v>2</v>
      </c>
      <c r="I129" t="s">
        <v>370</v>
      </c>
      <c r="J129" t="s">
        <v>406</v>
      </c>
      <c r="K129" t="s">
        <v>372</v>
      </c>
      <c r="L129">
        <v>1368</v>
      </c>
      <c r="N129">
        <v>1011</v>
      </c>
      <c r="O129" t="s">
        <v>345</v>
      </c>
      <c r="P129" t="s">
        <v>345</v>
      </c>
      <c r="Q129">
        <v>1</v>
      </c>
      <c r="W129">
        <v>0</v>
      </c>
      <c r="X129">
        <v>-1515164169</v>
      </c>
      <c r="Y129">
        <f t="shared" si="51"/>
        <v>2.7</v>
      </c>
      <c r="AA129">
        <v>0</v>
      </c>
      <c r="AB129">
        <v>72.98</v>
      </c>
      <c r="AC129">
        <v>0</v>
      </c>
      <c r="AD129">
        <v>0</v>
      </c>
      <c r="AE129">
        <v>0</v>
      </c>
      <c r="AF129">
        <v>7.11</v>
      </c>
      <c r="AG129">
        <v>0</v>
      </c>
      <c r="AH129">
        <v>0</v>
      </c>
      <c r="AI129">
        <v>1</v>
      </c>
      <c r="AJ129">
        <v>9.6199999999999992</v>
      </c>
      <c r="AK129">
        <v>29.03</v>
      </c>
      <c r="AL129">
        <v>1</v>
      </c>
      <c r="AM129">
        <v>2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2.7</v>
      </c>
      <c r="AU129" t="s">
        <v>3</v>
      </c>
      <c r="AV129">
        <v>0</v>
      </c>
      <c r="AW129">
        <v>2</v>
      </c>
      <c r="AX129">
        <v>83647209</v>
      </c>
      <c r="AY129">
        <v>1</v>
      </c>
      <c r="AZ129">
        <v>0</v>
      </c>
      <c r="BA129">
        <v>152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ROUND(Y129*Source!I116*DO129,9)</f>
        <v>0</v>
      </c>
      <c r="CX129">
        <f>ROUND(Y129*Source!I116,9)</f>
        <v>0.8478</v>
      </c>
      <c r="CY129">
        <f>AB129</f>
        <v>72.98</v>
      </c>
      <c r="CZ129">
        <f>AF129</f>
        <v>7.11</v>
      </c>
      <c r="DA129">
        <f>AJ129</f>
        <v>9.6199999999999992</v>
      </c>
      <c r="DB129">
        <f t="shared" si="52"/>
        <v>19.2</v>
      </c>
      <c r="DC129">
        <f t="shared" si="53"/>
        <v>0</v>
      </c>
      <c r="DD129" t="s">
        <v>3</v>
      </c>
      <c r="DE129" t="s">
        <v>3</v>
      </c>
      <c r="DF129">
        <f t="shared" si="54"/>
        <v>0</v>
      </c>
      <c r="DG129">
        <f>ROUND(ROUND(AF129*AJ129,2)*CX129,2)</f>
        <v>57.99</v>
      </c>
      <c r="DH129">
        <f>ROUND(ROUND(AG129*AK129,2)*CX129,2)</f>
        <v>0</v>
      </c>
      <c r="DI129">
        <f t="shared" ref="DI129:DI192" si="55">ROUND(ROUND(AH129,2)*CX129,2)</f>
        <v>0</v>
      </c>
      <c r="DJ129">
        <f>DG129</f>
        <v>57.99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ROW(Source!A116)</f>
        <v>116</v>
      </c>
      <c r="B130">
        <v>83646472</v>
      </c>
      <c r="C130">
        <v>83647202</v>
      </c>
      <c r="D130">
        <v>82035642</v>
      </c>
      <c r="E130">
        <v>1</v>
      </c>
      <c r="F130">
        <v>1</v>
      </c>
      <c r="G130">
        <v>30515945</v>
      </c>
      <c r="H130">
        <v>2</v>
      </c>
      <c r="I130" t="s">
        <v>373</v>
      </c>
      <c r="J130" t="s">
        <v>407</v>
      </c>
      <c r="K130" t="s">
        <v>375</v>
      </c>
      <c r="L130">
        <v>1368</v>
      </c>
      <c r="N130">
        <v>1011</v>
      </c>
      <c r="O130" t="s">
        <v>345</v>
      </c>
      <c r="P130" t="s">
        <v>345</v>
      </c>
      <c r="Q130">
        <v>1</v>
      </c>
      <c r="W130">
        <v>0</v>
      </c>
      <c r="X130">
        <v>-1440889904</v>
      </c>
      <c r="Y130">
        <f t="shared" si="51"/>
        <v>0.2</v>
      </c>
      <c r="AA130">
        <v>0</v>
      </c>
      <c r="AB130">
        <v>976.23</v>
      </c>
      <c r="AC130">
        <v>390.9</v>
      </c>
      <c r="AD130">
        <v>0</v>
      </c>
      <c r="AE130">
        <v>0</v>
      </c>
      <c r="AF130">
        <v>83.1</v>
      </c>
      <c r="AG130">
        <v>12.62</v>
      </c>
      <c r="AH130">
        <v>0</v>
      </c>
      <c r="AI130">
        <v>1</v>
      </c>
      <c r="AJ130">
        <v>11.01</v>
      </c>
      <c r="AK130">
        <v>29.03</v>
      </c>
      <c r="AL130">
        <v>1</v>
      </c>
      <c r="AM130">
        <v>2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</v>
      </c>
      <c r="AU130" t="s">
        <v>3</v>
      </c>
      <c r="AV130">
        <v>0</v>
      </c>
      <c r="AW130">
        <v>2</v>
      </c>
      <c r="AX130">
        <v>83647210</v>
      </c>
      <c r="AY130">
        <v>1</v>
      </c>
      <c r="AZ130">
        <v>0</v>
      </c>
      <c r="BA130">
        <v>153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ROUND(Y130*Source!I116*DO130,9)</f>
        <v>0</v>
      </c>
      <c r="CX130">
        <f>ROUND(Y130*Source!I116,9)</f>
        <v>6.2799999999999995E-2</v>
      </c>
      <c r="CY130">
        <f>AB130</f>
        <v>976.23</v>
      </c>
      <c r="CZ130">
        <f>AF130</f>
        <v>83.1</v>
      </c>
      <c r="DA130">
        <f>AJ130</f>
        <v>11.01</v>
      </c>
      <c r="DB130">
        <f t="shared" si="52"/>
        <v>16.62</v>
      </c>
      <c r="DC130">
        <f t="shared" si="53"/>
        <v>2.52</v>
      </c>
      <c r="DD130" t="s">
        <v>3</v>
      </c>
      <c r="DE130" t="s">
        <v>3</v>
      </c>
      <c r="DF130">
        <f t="shared" si="54"/>
        <v>0</v>
      </c>
      <c r="DG130">
        <f>ROUND(ROUND(AF130*AJ130,2)*CX130,2)</f>
        <v>57.46</v>
      </c>
      <c r="DH130">
        <f>ROUND(ROUND(AG130*AK130,2)*CX130,2)</f>
        <v>23.01</v>
      </c>
      <c r="DI130">
        <f t="shared" si="55"/>
        <v>0</v>
      </c>
      <c r="DJ130">
        <f>DG130</f>
        <v>57.46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ROW(Source!A116)</f>
        <v>116</v>
      </c>
      <c r="B131">
        <v>83646472</v>
      </c>
      <c r="C131">
        <v>83647202</v>
      </c>
      <c r="D131">
        <v>82007676</v>
      </c>
      <c r="E131">
        <v>1</v>
      </c>
      <c r="F131">
        <v>1</v>
      </c>
      <c r="G131">
        <v>30515945</v>
      </c>
      <c r="H131">
        <v>3</v>
      </c>
      <c r="I131" t="s">
        <v>408</v>
      </c>
      <c r="J131" t="s">
        <v>409</v>
      </c>
      <c r="K131" t="s">
        <v>410</v>
      </c>
      <c r="L131">
        <v>1348</v>
      </c>
      <c r="N131">
        <v>1009</v>
      </c>
      <c r="O131" t="s">
        <v>81</v>
      </c>
      <c r="P131" t="s">
        <v>81</v>
      </c>
      <c r="Q131">
        <v>1000</v>
      </c>
      <c r="W131">
        <v>0</v>
      </c>
      <c r="X131">
        <v>1534553938</v>
      </c>
      <c r="Y131">
        <f t="shared" si="51"/>
        <v>8.9999999999999998E-4</v>
      </c>
      <c r="AA131">
        <v>127130.91</v>
      </c>
      <c r="AB131">
        <v>0</v>
      </c>
      <c r="AC131">
        <v>0</v>
      </c>
      <c r="AD131">
        <v>0</v>
      </c>
      <c r="AE131">
        <v>8596.85</v>
      </c>
      <c r="AF131">
        <v>0</v>
      </c>
      <c r="AG131">
        <v>0</v>
      </c>
      <c r="AH131">
        <v>0</v>
      </c>
      <c r="AI131">
        <v>13.68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8.9999999999999998E-4</v>
      </c>
      <c r="AU131" t="s">
        <v>3</v>
      </c>
      <c r="AV131">
        <v>0</v>
      </c>
      <c r="AW131">
        <v>2</v>
      </c>
      <c r="AX131">
        <v>83647212</v>
      </c>
      <c r="AY131">
        <v>1</v>
      </c>
      <c r="AZ131">
        <v>0</v>
      </c>
      <c r="BA131">
        <v>155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ROUND(Y131*Source!I116,9)</f>
        <v>2.8259999999999998E-4</v>
      </c>
      <c r="CY131">
        <f>AA131</f>
        <v>127130.91</v>
      </c>
      <c r="CZ131">
        <f>AE131</f>
        <v>8596.85</v>
      </c>
      <c r="DA131">
        <f>AI131</f>
        <v>13.68</v>
      </c>
      <c r="DB131">
        <f t="shared" si="52"/>
        <v>7.74</v>
      </c>
      <c r="DC131">
        <f t="shared" si="53"/>
        <v>0</v>
      </c>
      <c r="DD131" t="s">
        <v>3</v>
      </c>
      <c r="DE131" t="s">
        <v>3</v>
      </c>
      <c r="DF131">
        <f>ROUND(ROUND(AE131*AI131,2)*CX131,2)</f>
        <v>33.24</v>
      </c>
      <c r="DG131">
        <f>ROUND(ROUND(AF131,2)*CX131,2)</f>
        <v>0</v>
      </c>
      <c r="DH131">
        <f>ROUND(ROUND(AG131,2)*CX131,2)</f>
        <v>0</v>
      </c>
      <c r="DI131">
        <f t="shared" si="55"/>
        <v>0</v>
      </c>
      <c r="DJ131">
        <f>DF131</f>
        <v>33.24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ROW(Source!A116)</f>
        <v>116</v>
      </c>
      <c r="B132">
        <v>83646472</v>
      </c>
      <c r="C132">
        <v>83647202</v>
      </c>
      <c r="D132">
        <v>82006747</v>
      </c>
      <c r="E132">
        <v>1</v>
      </c>
      <c r="F132">
        <v>1</v>
      </c>
      <c r="G132">
        <v>30515945</v>
      </c>
      <c r="H132">
        <v>3</v>
      </c>
      <c r="I132" t="s">
        <v>411</v>
      </c>
      <c r="J132" t="s">
        <v>412</v>
      </c>
      <c r="K132" t="s">
        <v>413</v>
      </c>
      <c r="L132">
        <v>1348</v>
      </c>
      <c r="N132">
        <v>1009</v>
      </c>
      <c r="O132" t="s">
        <v>81</v>
      </c>
      <c r="P132" t="s">
        <v>81</v>
      </c>
      <c r="Q132">
        <v>1000</v>
      </c>
      <c r="W132">
        <v>0</v>
      </c>
      <c r="X132">
        <v>-1971136070</v>
      </c>
      <c r="Y132">
        <f t="shared" si="51"/>
        <v>3.7000000000000002E-3</v>
      </c>
      <c r="AA132">
        <v>52326.18</v>
      </c>
      <c r="AB132">
        <v>0</v>
      </c>
      <c r="AC132">
        <v>0</v>
      </c>
      <c r="AD132">
        <v>0</v>
      </c>
      <c r="AE132">
        <v>16189.08</v>
      </c>
      <c r="AF132">
        <v>0</v>
      </c>
      <c r="AG132">
        <v>0</v>
      </c>
      <c r="AH132">
        <v>0</v>
      </c>
      <c r="AI132">
        <v>2.99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3.7000000000000002E-3</v>
      </c>
      <c r="AU132" t="s">
        <v>3</v>
      </c>
      <c r="AV132">
        <v>0</v>
      </c>
      <c r="AW132">
        <v>2</v>
      </c>
      <c r="AX132">
        <v>83647213</v>
      </c>
      <c r="AY132">
        <v>1</v>
      </c>
      <c r="AZ132">
        <v>0</v>
      </c>
      <c r="BA132">
        <v>156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ROUND(Y132*Source!I116,9)</f>
        <v>1.1617999999999999E-3</v>
      </c>
      <c r="CY132">
        <f>AA132</f>
        <v>52326.18</v>
      </c>
      <c r="CZ132">
        <f>AE132</f>
        <v>16189.08</v>
      </c>
      <c r="DA132">
        <f>AI132</f>
        <v>2.99</v>
      </c>
      <c r="DB132">
        <f t="shared" si="52"/>
        <v>59.9</v>
      </c>
      <c r="DC132">
        <f t="shared" si="53"/>
        <v>0</v>
      </c>
      <c r="DD132" t="s">
        <v>3</v>
      </c>
      <c r="DE132" t="s">
        <v>3</v>
      </c>
      <c r="DF132">
        <f>ROUND(ROUND(AE132*AI132,2)*CX132,2)</f>
        <v>56.24</v>
      </c>
      <c r="DG132">
        <f>ROUND(ROUND(AF132,2)*CX132,2)</f>
        <v>0</v>
      </c>
      <c r="DH132">
        <f>ROUND(ROUND(AG132,2)*CX132,2)</f>
        <v>0</v>
      </c>
      <c r="DI132">
        <f t="shared" si="55"/>
        <v>0</v>
      </c>
      <c r="DJ132">
        <f>DF132</f>
        <v>56.24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ROW(Source!A201)</f>
        <v>201</v>
      </c>
      <c r="B133">
        <v>83646471</v>
      </c>
      <c r="C133">
        <v>83647235</v>
      </c>
      <c r="D133">
        <v>30515951</v>
      </c>
      <c r="E133">
        <v>30515945</v>
      </c>
      <c r="F133">
        <v>1</v>
      </c>
      <c r="G133">
        <v>30515945</v>
      </c>
      <c r="H133">
        <v>1</v>
      </c>
      <c r="I133" t="s">
        <v>339</v>
      </c>
      <c r="J133" t="s">
        <v>3</v>
      </c>
      <c r="K133" t="s">
        <v>340</v>
      </c>
      <c r="L133">
        <v>1191</v>
      </c>
      <c r="N133">
        <v>1013</v>
      </c>
      <c r="O133" t="s">
        <v>341</v>
      </c>
      <c r="P133" t="s">
        <v>341</v>
      </c>
      <c r="Q133">
        <v>1</v>
      </c>
      <c r="W133">
        <v>0</v>
      </c>
      <c r="X133">
        <v>476480486</v>
      </c>
      <c r="Y133">
        <f t="shared" si="51"/>
        <v>9.0399999999999991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9.0399999999999991</v>
      </c>
      <c r="AU133" t="s">
        <v>3</v>
      </c>
      <c r="AV133">
        <v>1</v>
      </c>
      <c r="AW133">
        <v>2</v>
      </c>
      <c r="AX133">
        <v>83647238</v>
      </c>
      <c r="AY133">
        <v>1</v>
      </c>
      <c r="AZ133">
        <v>0</v>
      </c>
      <c r="BA133">
        <v>157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ROUND(AT133*Source!I201*AH133*AL133,2)</f>
        <v>0</v>
      </c>
      <c r="CV133">
        <f>ROUND(Y133*Source!I201,9)</f>
        <v>0.72319999999999995</v>
      </c>
      <c r="CW133">
        <v>0</v>
      </c>
      <c r="CX133">
        <f>ROUND(Y133*Source!I201,9)</f>
        <v>0.72319999999999995</v>
      </c>
      <c r="CY133">
        <f>AD133</f>
        <v>0</v>
      </c>
      <c r="CZ133">
        <f>AH133</f>
        <v>0</v>
      </c>
      <c r="DA133">
        <f>AL133</f>
        <v>1</v>
      </c>
      <c r="DB133">
        <f t="shared" si="52"/>
        <v>0</v>
      </c>
      <c r="DC133">
        <f t="shared" si="53"/>
        <v>0</v>
      </c>
      <c r="DD133" t="s">
        <v>3</v>
      </c>
      <c r="DE133" t="s">
        <v>3</v>
      </c>
      <c r="DF133">
        <f t="shared" ref="DF133:DF146" si="56">ROUND(ROUND(AE133,2)*CX133,2)</f>
        <v>0</v>
      </c>
      <c r="DG133">
        <f>ROUND(ROUND(AF133,2)*CX133,2)</f>
        <v>0</v>
      </c>
      <c r="DH133">
        <f>ROUND(ROUND(AG133,2)*CX133,2)</f>
        <v>0</v>
      </c>
      <c r="DI133">
        <f t="shared" si="55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ROW(Source!A201)</f>
        <v>201</v>
      </c>
      <c r="B134">
        <v>83646471</v>
      </c>
      <c r="C134">
        <v>83647235</v>
      </c>
      <c r="D134">
        <v>82035236</v>
      </c>
      <c r="E134">
        <v>1</v>
      </c>
      <c r="F134">
        <v>1</v>
      </c>
      <c r="G134">
        <v>30515945</v>
      </c>
      <c r="H134">
        <v>2</v>
      </c>
      <c r="I134" t="s">
        <v>414</v>
      </c>
      <c r="J134" t="s">
        <v>415</v>
      </c>
      <c r="K134" t="s">
        <v>416</v>
      </c>
      <c r="L134">
        <v>1368</v>
      </c>
      <c r="N134">
        <v>1011</v>
      </c>
      <c r="O134" t="s">
        <v>345</v>
      </c>
      <c r="P134" t="s">
        <v>345</v>
      </c>
      <c r="Q134">
        <v>1</v>
      </c>
      <c r="W134">
        <v>0</v>
      </c>
      <c r="X134">
        <v>156916569</v>
      </c>
      <c r="Y134">
        <f t="shared" si="51"/>
        <v>9.84</v>
      </c>
      <c r="AA134">
        <v>0</v>
      </c>
      <c r="AB134">
        <v>134</v>
      </c>
      <c r="AC134">
        <v>28.36</v>
      </c>
      <c r="AD134">
        <v>0</v>
      </c>
      <c r="AE134">
        <v>0</v>
      </c>
      <c r="AF134">
        <v>134</v>
      </c>
      <c r="AG134">
        <v>28.36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9.84</v>
      </c>
      <c r="AU134" t="s">
        <v>3</v>
      </c>
      <c r="AV134">
        <v>0</v>
      </c>
      <c r="AW134">
        <v>2</v>
      </c>
      <c r="AX134">
        <v>83647239</v>
      </c>
      <c r="AY134">
        <v>1</v>
      </c>
      <c r="AZ134">
        <v>0</v>
      </c>
      <c r="BA134">
        <v>158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ROUND(Y134*Source!I201*DO134,9)</f>
        <v>0</v>
      </c>
      <c r="CX134">
        <f>ROUND(Y134*Source!I201,9)</f>
        <v>0.78720000000000001</v>
      </c>
      <c r="CY134">
        <f>AB134</f>
        <v>134</v>
      </c>
      <c r="CZ134">
        <f>AF134</f>
        <v>134</v>
      </c>
      <c r="DA134">
        <f>AJ134</f>
        <v>1</v>
      </c>
      <c r="DB134">
        <f t="shared" si="52"/>
        <v>1318.56</v>
      </c>
      <c r="DC134">
        <f t="shared" si="53"/>
        <v>279.06</v>
      </c>
      <c r="DD134" t="s">
        <v>3</v>
      </c>
      <c r="DE134" t="s">
        <v>3</v>
      </c>
      <c r="DF134">
        <f t="shared" si="56"/>
        <v>0</v>
      </c>
      <c r="DG134">
        <f>ROUND(ROUND(AF134,2)*CX134,2)</f>
        <v>105.48</v>
      </c>
      <c r="DH134">
        <f>ROUND(ROUND(AG134,2)*CX134,2)</f>
        <v>22.32</v>
      </c>
      <c r="DI134">
        <f t="shared" si="55"/>
        <v>0</v>
      </c>
      <c r="DJ134">
        <f>DG134</f>
        <v>105.48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ROW(Source!A202)</f>
        <v>202</v>
      </c>
      <c r="B135">
        <v>83646472</v>
      </c>
      <c r="C135">
        <v>83647235</v>
      </c>
      <c r="D135">
        <v>30515951</v>
      </c>
      <c r="E135">
        <v>30515945</v>
      </c>
      <c r="F135">
        <v>1</v>
      </c>
      <c r="G135">
        <v>30515945</v>
      </c>
      <c r="H135">
        <v>1</v>
      </c>
      <c r="I135" t="s">
        <v>339</v>
      </c>
      <c r="J135" t="s">
        <v>3</v>
      </c>
      <c r="K135" t="s">
        <v>340</v>
      </c>
      <c r="L135">
        <v>1191</v>
      </c>
      <c r="N135">
        <v>1013</v>
      </c>
      <c r="O135" t="s">
        <v>341</v>
      </c>
      <c r="P135" t="s">
        <v>341</v>
      </c>
      <c r="Q135">
        <v>1</v>
      </c>
      <c r="W135">
        <v>0</v>
      </c>
      <c r="X135">
        <v>476480486</v>
      </c>
      <c r="Y135">
        <f t="shared" si="51"/>
        <v>9.0399999999999991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9.0399999999999991</v>
      </c>
      <c r="AU135" t="s">
        <v>3</v>
      </c>
      <c r="AV135">
        <v>1</v>
      </c>
      <c r="AW135">
        <v>2</v>
      </c>
      <c r="AX135">
        <v>83647238</v>
      </c>
      <c r="AY135">
        <v>1</v>
      </c>
      <c r="AZ135">
        <v>0</v>
      </c>
      <c r="BA135">
        <v>160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ROUND(AT135*Source!I202*AH135*AL135,2)</f>
        <v>0</v>
      </c>
      <c r="CV135">
        <f>ROUND(Y135*Source!I202,9)</f>
        <v>0.72319999999999995</v>
      </c>
      <c r="CW135">
        <v>0</v>
      </c>
      <c r="CX135">
        <f>ROUND(Y135*Source!I202,9)</f>
        <v>0.72319999999999995</v>
      </c>
      <c r="CY135">
        <f>AD135</f>
        <v>0</v>
      </c>
      <c r="CZ135">
        <f>AH135</f>
        <v>0</v>
      </c>
      <c r="DA135">
        <f>AL135</f>
        <v>1</v>
      </c>
      <c r="DB135">
        <f t="shared" si="52"/>
        <v>0</v>
      </c>
      <c r="DC135">
        <f t="shared" si="53"/>
        <v>0</v>
      </c>
      <c r="DD135" t="s">
        <v>3</v>
      </c>
      <c r="DE135" t="s">
        <v>3</v>
      </c>
      <c r="DF135">
        <f t="shared" si="56"/>
        <v>0</v>
      </c>
      <c r="DG135">
        <f>ROUND(ROUND(AF135,2)*CX135,2)</f>
        <v>0</v>
      </c>
      <c r="DH135">
        <f>ROUND(ROUND(AG135,2)*CX135,2)</f>
        <v>0</v>
      </c>
      <c r="DI135">
        <f t="shared" si="55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ROW(Source!A202)</f>
        <v>202</v>
      </c>
      <c r="B136">
        <v>83646472</v>
      </c>
      <c r="C136">
        <v>83647235</v>
      </c>
      <c r="D136">
        <v>82035236</v>
      </c>
      <c r="E136">
        <v>1</v>
      </c>
      <c r="F136">
        <v>1</v>
      </c>
      <c r="G136">
        <v>30515945</v>
      </c>
      <c r="H136">
        <v>2</v>
      </c>
      <c r="I136" t="s">
        <v>414</v>
      </c>
      <c r="J136" t="s">
        <v>415</v>
      </c>
      <c r="K136" t="s">
        <v>416</v>
      </c>
      <c r="L136">
        <v>1368</v>
      </c>
      <c r="N136">
        <v>1011</v>
      </c>
      <c r="O136" t="s">
        <v>345</v>
      </c>
      <c r="P136" t="s">
        <v>345</v>
      </c>
      <c r="Q136">
        <v>1</v>
      </c>
      <c r="W136">
        <v>0</v>
      </c>
      <c r="X136">
        <v>156916569</v>
      </c>
      <c r="Y136">
        <f t="shared" si="51"/>
        <v>9.84</v>
      </c>
      <c r="AA136">
        <v>0</v>
      </c>
      <c r="AB136">
        <v>1631.67</v>
      </c>
      <c r="AC136">
        <v>861.99</v>
      </c>
      <c r="AD136">
        <v>0</v>
      </c>
      <c r="AE136">
        <v>0</v>
      </c>
      <c r="AF136">
        <v>134</v>
      </c>
      <c r="AG136">
        <v>28.36</v>
      </c>
      <c r="AH136">
        <v>0</v>
      </c>
      <c r="AI136">
        <v>1</v>
      </c>
      <c r="AJ136">
        <v>11.63</v>
      </c>
      <c r="AK136">
        <v>29.03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9.84</v>
      </c>
      <c r="AU136" t="s">
        <v>3</v>
      </c>
      <c r="AV136">
        <v>0</v>
      </c>
      <c r="AW136">
        <v>2</v>
      </c>
      <c r="AX136">
        <v>83647239</v>
      </c>
      <c r="AY136">
        <v>1</v>
      </c>
      <c r="AZ136">
        <v>0</v>
      </c>
      <c r="BA136">
        <v>161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ROUND(Y136*Source!I202*DO136,9)</f>
        <v>0</v>
      </c>
      <c r="CX136">
        <f>ROUND(Y136*Source!I202,9)</f>
        <v>0.78720000000000001</v>
      </c>
      <c r="CY136">
        <f>AB136</f>
        <v>1631.67</v>
      </c>
      <c r="CZ136">
        <f>AF136</f>
        <v>134</v>
      </c>
      <c r="DA136">
        <f>AJ136</f>
        <v>11.63</v>
      </c>
      <c r="DB136">
        <f t="shared" si="52"/>
        <v>1318.56</v>
      </c>
      <c r="DC136">
        <f t="shared" si="53"/>
        <v>279.06</v>
      </c>
      <c r="DD136" t="s">
        <v>3</v>
      </c>
      <c r="DE136" t="s">
        <v>3</v>
      </c>
      <c r="DF136">
        <f t="shared" si="56"/>
        <v>0</v>
      </c>
      <c r="DG136">
        <f>ROUND(ROUND(AF136*AJ136,2)*CX136,2)</f>
        <v>1226.79</v>
      </c>
      <c r="DH136">
        <f>ROUND(ROUND(AG136*AK136,2)*CX136,2)</f>
        <v>648.09</v>
      </c>
      <c r="DI136">
        <f t="shared" si="55"/>
        <v>0</v>
      </c>
      <c r="DJ136">
        <f>DG136</f>
        <v>1226.79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ROW(Source!A209)</f>
        <v>209</v>
      </c>
      <c r="B137">
        <v>83646471</v>
      </c>
      <c r="C137">
        <v>83647244</v>
      </c>
      <c r="D137">
        <v>30515951</v>
      </c>
      <c r="E137">
        <v>30515945</v>
      </c>
      <c r="F137">
        <v>1</v>
      </c>
      <c r="G137">
        <v>30515945</v>
      </c>
      <c r="H137">
        <v>1</v>
      </c>
      <c r="I137" t="s">
        <v>339</v>
      </c>
      <c r="J137" t="s">
        <v>3</v>
      </c>
      <c r="K137" t="s">
        <v>340</v>
      </c>
      <c r="L137">
        <v>1191</v>
      </c>
      <c r="N137">
        <v>1013</v>
      </c>
      <c r="O137" t="s">
        <v>341</v>
      </c>
      <c r="P137" t="s">
        <v>341</v>
      </c>
      <c r="Q137">
        <v>1</v>
      </c>
      <c r="W137">
        <v>0</v>
      </c>
      <c r="X137">
        <v>476480486</v>
      </c>
      <c r="Y137">
        <f t="shared" si="51"/>
        <v>40.200000000000003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40.200000000000003</v>
      </c>
      <c r="AU137" t="s">
        <v>3</v>
      </c>
      <c r="AV137">
        <v>1</v>
      </c>
      <c r="AW137">
        <v>2</v>
      </c>
      <c r="AX137">
        <v>83647252</v>
      </c>
      <c r="AY137">
        <v>1</v>
      </c>
      <c r="AZ137">
        <v>0</v>
      </c>
      <c r="BA137">
        <v>163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ROUND(AT137*Source!I209*AH137*AL137,2)</f>
        <v>0</v>
      </c>
      <c r="CV137">
        <f>ROUND(Y137*Source!I209,9)</f>
        <v>20.100000000000001</v>
      </c>
      <c r="CW137">
        <v>0</v>
      </c>
      <c r="CX137">
        <f>ROUND(Y137*Source!I209,9)</f>
        <v>20.100000000000001</v>
      </c>
      <c r="CY137">
        <f>AD137</f>
        <v>0</v>
      </c>
      <c r="CZ137">
        <f>AH137</f>
        <v>0</v>
      </c>
      <c r="DA137">
        <f>AL137</f>
        <v>1</v>
      </c>
      <c r="DB137">
        <f t="shared" si="52"/>
        <v>0</v>
      </c>
      <c r="DC137">
        <f t="shared" si="53"/>
        <v>0</v>
      </c>
      <c r="DD137" t="s">
        <v>3</v>
      </c>
      <c r="DE137" t="s">
        <v>3</v>
      </c>
      <c r="DF137">
        <f t="shared" si="56"/>
        <v>0</v>
      </c>
      <c r="DG137">
        <f t="shared" ref="DG137:DG144" si="57">ROUND(ROUND(AF137,2)*CX137,2)</f>
        <v>0</v>
      </c>
      <c r="DH137">
        <f t="shared" ref="DH137:DH144" si="58">ROUND(ROUND(AG137,2)*CX137,2)</f>
        <v>0</v>
      </c>
      <c r="DI137">
        <f t="shared" si="55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ROW(Source!A209)</f>
        <v>209</v>
      </c>
      <c r="B138">
        <v>83646471</v>
      </c>
      <c r="C138">
        <v>83647244</v>
      </c>
      <c r="D138">
        <v>82035642</v>
      </c>
      <c r="E138">
        <v>1</v>
      </c>
      <c r="F138">
        <v>1</v>
      </c>
      <c r="G138">
        <v>30515945</v>
      </c>
      <c r="H138">
        <v>2</v>
      </c>
      <c r="I138" t="s">
        <v>373</v>
      </c>
      <c r="J138" t="s">
        <v>407</v>
      </c>
      <c r="K138" t="s">
        <v>375</v>
      </c>
      <c r="L138">
        <v>1368</v>
      </c>
      <c r="N138">
        <v>1011</v>
      </c>
      <c r="O138" t="s">
        <v>345</v>
      </c>
      <c r="P138" t="s">
        <v>345</v>
      </c>
      <c r="Q138">
        <v>1</v>
      </c>
      <c r="W138">
        <v>0</v>
      </c>
      <c r="X138">
        <v>-1440889904</v>
      </c>
      <c r="Y138">
        <f t="shared" si="51"/>
        <v>0.03</v>
      </c>
      <c r="AA138">
        <v>0</v>
      </c>
      <c r="AB138">
        <v>83.1</v>
      </c>
      <c r="AC138">
        <v>12.62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0.03</v>
      </c>
      <c r="AU138" t="s">
        <v>3</v>
      </c>
      <c r="AV138">
        <v>0</v>
      </c>
      <c r="AW138">
        <v>2</v>
      </c>
      <c r="AX138">
        <v>83647253</v>
      </c>
      <c r="AY138">
        <v>1</v>
      </c>
      <c r="AZ138">
        <v>0</v>
      </c>
      <c r="BA138">
        <v>164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ROUND(Y138*Source!I209*DO138,9)</f>
        <v>0</v>
      </c>
      <c r="CX138">
        <f>ROUND(Y138*Source!I209,9)</f>
        <v>1.4999999999999999E-2</v>
      </c>
      <c r="CY138">
        <f>AB138</f>
        <v>83.1</v>
      </c>
      <c r="CZ138">
        <f>AF138</f>
        <v>83.1</v>
      </c>
      <c r="DA138">
        <f>AJ138</f>
        <v>1</v>
      </c>
      <c r="DB138">
        <f t="shared" si="52"/>
        <v>2.4900000000000002</v>
      </c>
      <c r="DC138">
        <f t="shared" si="53"/>
        <v>0.38</v>
      </c>
      <c r="DD138" t="s">
        <v>3</v>
      </c>
      <c r="DE138" t="s">
        <v>3</v>
      </c>
      <c r="DF138">
        <f t="shared" si="56"/>
        <v>0</v>
      </c>
      <c r="DG138">
        <f t="shared" si="57"/>
        <v>1.25</v>
      </c>
      <c r="DH138">
        <f t="shared" si="58"/>
        <v>0.19</v>
      </c>
      <c r="DI138">
        <f t="shared" si="55"/>
        <v>0</v>
      </c>
      <c r="DJ138">
        <f>DG138</f>
        <v>1.25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ROW(Source!A209)</f>
        <v>209</v>
      </c>
      <c r="B139">
        <v>83646471</v>
      </c>
      <c r="C139">
        <v>83647244</v>
      </c>
      <c r="D139">
        <v>82035760</v>
      </c>
      <c r="E139">
        <v>1</v>
      </c>
      <c r="F139">
        <v>1</v>
      </c>
      <c r="G139">
        <v>30515945</v>
      </c>
      <c r="H139">
        <v>2</v>
      </c>
      <c r="I139" t="s">
        <v>417</v>
      </c>
      <c r="J139" t="s">
        <v>418</v>
      </c>
      <c r="K139" t="s">
        <v>419</v>
      </c>
      <c r="L139">
        <v>1368</v>
      </c>
      <c r="N139">
        <v>1011</v>
      </c>
      <c r="O139" t="s">
        <v>345</v>
      </c>
      <c r="P139" t="s">
        <v>345</v>
      </c>
      <c r="Q139">
        <v>1</v>
      </c>
      <c r="W139">
        <v>0</v>
      </c>
      <c r="X139">
        <v>-694940319</v>
      </c>
      <c r="Y139">
        <f t="shared" si="51"/>
        <v>11</v>
      </c>
      <c r="AA139">
        <v>0</v>
      </c>
      <c r="AB139">
        <v>0.8</v>
      </c>
      <c r="AC139">
        <v>0</v>
      </c>
      <c r="AD139">
        <v>0</v>
      </c>
      <c r="AE139">
        <v>0</v>
      </c>
      <c r="AF139">
        <v>0.8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11</v>
      </c>
      <c r="AU139" t="s">
        <v>3</v>
      </c>
      <c r="AV139">
        <v>0</v>
      </c>
      <c r="AW139">
        <v>2</v>
      </c>
      <c r="AX139">
        <v>83647254</v>
      </c>
      <c r="AY139">
        <v>1</v>
      </c>
      <c r="AZ139">
        <v>0</v>
      </c>
      <c r="BA139">
        <v>165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ROUND(Y139*Source!I209*DO139,9)</f>
        <v>0</v>
      </c>
      <c r="CX139">
        <f>ROUND(Y139*Source!I209,9)</f>
        <v>5.5</v>
      </c>
      <c r="CY139">
        <f>AB139</f>
        <v>0.8</v>
      </c>
      <c r="CZ139">
        <f>AF139</f>
        <v>0.8</v>
      </c>
      <c r="DA139">
        <f>AJ139</f>
        <v>1</v>
      </c>
      <c r="DB139">
        <f t="shared" si="52"/>
        <v>8.8000000000000007</v>
      </c>
      <c r="DC139">
        <f t="shared" si="53"/>
        <v>0</v>
      </c>
      <c r="DD139" t="s">
        <v>3</v>
      </c>
      <c r="DE139" t="s">
        <v>3</v>
      </c>
      <c r="DF139">
        <f t="shared" si="56"/>
        <v>0</v>
      </c>
      <c r="DG139">
        <f t="shared" si="57"/>
        <v>4.4000000000000004</v>
      </c>
      <c r="DH139">
        <f t="shared" si="58"/>
        <v>0</v>
      </c>
      <c r="DI139">
        <f t="shared" si="55"/>
        <v>0</v>
      </c>
      <c r="DJ139">
        <f>DG139</f>
        <v>4.4000000000000004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ROW(Source!A209)</f>
        <v>209</v>
      </c>
      <c r="B140">
        <v>83646471</v>
      </c>
      <c r="C140">
        <v>83647244</v>
      </c>
      <c r="D140">
        <v>82009140</v>
      </c>
      <c r="E140">
        <v>1</v>
      </c>
      <c r="F140">
        <v>1</v>
      </c>
      <c r="G140">
        <v>30515945</v>
      </c>
      <c r="H140">
        <v>3</v>
      </c>
      <c r="I140" t="s">
        <v>420</v>
      </c>
      <c r="J140" t="s">
        <v>421</v>
      </c>
      <c r="K140" t="s">
        <v>422</v>
      </c>
      <c r="L140">
        <v>1355</v>
      </c>
      <c r="N140">
        <v>1010</v>
      </c>
      <c r="O140" t="s">
        <v>423</v>
      </c>
      <c r="P140" t="s">
        <v>423</v>
      </c>
      <c r="Q140">
        <v>100</v>
      </c>
      <c r="W140">
        <v>0</v>
      </c>
      <c r="X140">
        <v>-169751087</v>
      </c>
      <c r="Y140">
        <f t="shared" si="51"/>
        <v>2.08</v>
      </c>
      <c r="AA140">
        <v>15.04</v>
      </c>
      <c r="AB140">
        <v>0</v>
      </c>
      <c r="AC140">
        <v>0</v>
      </c>
      <c r="AD140">
        <v>0</v>
      </c>
      <c r="AE140">
        <v>15.04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2.08</v>
      </c>
      <c r="AU140" t="s">
        <v>3</v>
      </c>
      <c r="AV140">
        <v>0</v>
      </c>
      <c r="AW140">
        <v>2</v>
      </c>
      <c r="AX140">
        <v>83647255</v>
      </c>
      <c r="AY140">
        <v>1</v>
      </c>
      <c r="AZ140">
        <v>0</v>
      </c>
      <c r="BA140">
        <v>166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ROUND(Y140*Source!I209,9)</f>
        <v>1.04</v>
      </c>
      <c r="CY140">
        <f>AA140</f>
        <v>15.04</v>
      </c>
      <c r="CZ140">
        <f>AE140</f>
        <v>15.04</v>
      </c>
      <c r="DA140">
        <f>AI140</f>
        <v>1</v>
      </c>
      <c r="DB140">
        <f t="shared" si="52"/>
        <v>31.28</v>
      </c>
      <c r="DC140">
        <f t="shared" si="53"/>
        <v>0</v>
      </c>
      <c r="DD140" t="s">
        <v>3</v>
      </c>
      <c r="DE140" t="s">
        <v>3</v>
      </c>
      <c r="DF140">
        <f t="shared" si="56"/>
        <v>15.64</v>
      </c>
      <c r="DG140">
        <f t="shared" si="57"/>
        <v>0</v>
      </c>
      <c r="DH140">
        <f t="shared" si="58"/>
        <v>0</v>
      </c>
      <c r="DI140">
        <f t="shared" si="55"/>
        <v>0</v>
      </c>
      <c r="DJ140">
        <f>DF140</f>
        <v>15.64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ROW(Source!A209)</f>
        <v>209</v>
      </c>
      <c r="B141">
        <v>83646471</v>
      </c>
      <c r="C141">
        <v>83647244</v>
      </c>
      <c r="D141">
        <v>82009248</v>
      </c>
      <c r="E141">
        <v>1</v>
      </c>
      <c r="F141">
        <v>1</v>
      </c>
      <c r="G141">
        <v>30515945</v>
      </c>
      <c r="H141">
        <v>3</v>
      </c>
      <c r="I141" t="s">
        <v>424</v>
      </c>
      <c r="J141" t="s">
        <v>425</v>
      </c>
      <c r="K141" t="s">
        <v>426</v>
      </c>
      <c r="L141">
        <v>1355</v>
      </c>
      <c r="N141">
        <v>1010</v>
      </c>
      <c r="O141" t="s">
        <v>423</v>
      </c>
      <c r="P141" t="s">
        <v>423</v>
      </c>
      <c r="Q141">
        <v>100</v>
      </c>
      <c r="W141">
        <v>0</v>
      </c>
      <c r="X141">
        <v>383629292</v>
      </c>
      <c r="Y141">
        <f t="shared" si="51"/>
        <v>2.08</v>
      </c>
      <c r="AA141">
        <v>16.16</v>
      </c>
      <c r="AB141">
        <v>0</v>
      </c>
      <c r="AC141">
        <v>0</v>
      </c>
      <c r="AD141">
        <v>0</v>
      </c>
      <c r="AE141">
        <v>16.16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2.08</v>
      </c>
      <c r="AU141" t="s">
        <v>3</v>
      </c>
      <c r="AV141">
        <v>0</v>
      </c>
      <c r="AW141">
        <v>2</v>
      </c>
      <c r="AX141">
        <v>83647256</v>
      </c>
      <c r="AY141">
        <v>1</v>
      </c>
      <c r="AZ141">
        <v>0</v>
      </c>
      <c r="BA141">
        <v>167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ROUND(Y141*Source!I209,9)</f>
        <v>1.04</v>
      </c>
      <c r="CY141">
        <f>AA141</f>
        <v>16.16</v>
      </c>
      <c r="CZ141">
        <f>AE141</f>
        <v>16.16</v>
      </c>
      <c r="DA141">
        <f>AI141</f>
        <v>1</v>
      </c>
      <c r="DB141">
        <f t="shared" si="52"/>
        <v>33.61</v>
      </c>
      <c r="DC141">
        <f t="shared" si="53"/>
        <v>0</v>
      </c>
      <c r="DD141" t="s">
        <v>3</v>
      </c>
      <c r="DE141" t="s">
        <v>3</v>
      </c>
      <c r="DF141">
        <f t="shared" si="56"/>
        <v>16.809999999999999</v>
      </c>
      <c r="DG141">
        <f t="shared" si="57"/>
        <v>0</v>
      </c>
      <c r="DH141">
        <f t="shared" si="58"/>
        <v>0</v>
      </c>
      <c r="DI141">
        <f t="shared" si="55"/>
        <v>0</v>
      </c>
      <c r="DJ141">
        <f>DF141</f>
        <v>16.809999999999999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ROW(Source!A209)</f>
        <v>209</v>
      </c>
      <c r="B142">
        <v>83646471</v>
      </c>
      <c r="C142">
        <v>83647244</v>
      </c>
      <c r="D142">
        <v>82024667</v>
      </c>
      <c r="E142">
        <v>1</v>
      </c>
      <c r="F142">
        <v>1</v>
      </c>
      <c r="G142">
        <v>30515945</v>
      </c>
      <c r="H142">
        <v>3</v>
      </c>
      <c r="I142" t="s">
        <v>427</v>
      </c>
      <c r="J142" t="s">
        <v>428</v>
      </c>
      <c r="K142" t="s">
        <v>429</v>
      </c>
      <c r="L142">
        <v>1356</v>
      </c>
      <c r="N142">
        <v>1010</v>
      </c>
      <c r="O142" t="s">
        <v>430</v>
      </c>
      <c r="P142" t="s">
        <v>430</v>
      </c>
      <c r="Q142">
        <v>1000</v>
      </c>
      <c r="W142">
        <v>0</v>
      </c>
      <c r="X142">
        <v>2058678790</v>
      </c>
      <c r="Y142">
        <f t="shared" si="51"/>
        <v>0.20399999999999999</v>
      </c>
      <c r="AA142">
        <v>294.89999999999998</v>
      </c>
      <c r="AB142">
        <v>0</v>
      </c>
      <c r="AC142">
        <v>0</v>
      </c>
      <c r="AD142">
        <v>0</v>
      </c>
      <c r="AE142">
        <v>294.89999999999998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0.20399999999999999</v>
      </c>
      <c r="AU142" t="s">
        <v>3</v>
      </c>
      <c r="AV142">
        <v>0</v>
      </c>
      <c r="AW142">
        <v>2</v>
      </c>
      <c r="AX142">
        <v>83647257</v>
      </c>
      <c r="AY142">
        <v>1</v>
      </c>
      <c r="AZ142">
        <v>0</v>
      </c>
      <c r="BA142">
        <v>168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ROUND(Y142*Source!I209,9)</f>
        <v>0.10199999999999999</v>
      </c>
      <c r="CY142">
        <f>AA142</f>
        <v>294.89999999999998</v>
      </c>
      <c r="CZ142">
        <f>AE142</f>
        <v>294.89999999999998</v>
      </c>
      <c r="DA142">
        <f>AI142</f>
        <v>1</v>
      </c>
      <c r="DB142">
        <f t="shared" si="52"/>
        <v>60.16</v>
      </c>
      <c r="DC142">
        <f t="shared" si="53"/>
        <v>0</v>
      </c>
      <c r="DD142" t="s">
        <v>3</v>
      </c>
      <c r="DE142" t="s">
        <v>3</v>
      </c>
      <c r="DF142">
        <f t="shared" si="56"/>
        <v>30.08</v>
      </c>
      <c r="DG142">
        <f t="shared" si="57"/>
        <v>0</v>
      </c>
      <c r="DH142">
        <f t="shared" si="58"/>
        <v>0</v>
      </c>
      <c r="DI142">
        <f t="shared" si="55"/>
        <v>0</v>
      </c>
      <c r="DJ142">
        <f>DF142</f>
        <v>30.08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ROW(Source!A209)</f>
        <v>209</v>
      </c>
      <c r="B143">
        <v>83646471</v>
      </c>
      <c r="C143">
        <v>83647244</v>
      </c>
      <c r="D143">
        <v>82024003</v>
      </c>
      <c r="E143">
        <v>1</v>
      </c>
      <c r="F143">
        <v>1</v>
      </c>
      <c r="G143">
        <v>30515945</v>
      </c>
      <c r="H143">
        <v>3</v>
      </c>
      <c r="I143" t="s">
        <v>431</v>
      </c>
      <c r="J143" t="s">
        <v>432</v>
      </c>
      <c r="K143" t="s">
        <v>433</v>
      </c>
      <c r="L143">
        <v>1354</v>
      </c>
      <c r="N143">
        <v>1010</v>
      </c>
      <c r="O143" t="s">
        <v>120</v>
      </c>
      <c r="P143" t="s">
        <v>120</v>
      </c>
      <c r="Q143">
        <v>1</v>
      </c>
      <c r="W143">
        <v>0</v>
      </c>
      <c r="X143">
        <v>-1326516016</v>
      </c>
      <c r="Y143">
        <f t="shared" si="51"/>
        <v>204</v>
      </c>
      <c r="AA143">
        <v>5.16</v>
      </c>
      <c r="AB143">
        <v>0</v>
      </c>
      <c r="AC143">
        <v>0</v>
      </c>
      <c r="AD143">
        <v>0</v>
      </c>
      <c r="AE143">
        <v>5.16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204</v>
      </c>
      <c r="AU143" t="s">
        <v>3</v>
      </c>
      <c r="AV143">
        <v>0</v>
      </c>
      <c r="AW143">
        <v>2</v>
      </c>
      <c r="AX143">
        <v>83647258</v>
      </c>
      <c r="AY143">
        <v>1</v>
      </c>
      <c r="AZ143">
        <v>0</v>
      </c>
      <c r="BA143">
        <v>169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ROUND(Y143*Source!I209,9)</f>
        <v>102</v>
      </c>
      <c r="CY143">
        <f>AA143</f>
        <v>5.16</v>
      </c>
      <c r="CZ143">
        <f>AE143</f>
        <v>5.16</v>
      </c>
      <c r="DA143">
        <f>AI143</f>
        <v>1</v>
      </c>
      <c r="DB143">
        <f t="shared" si="52"/>
        <v>1052.6400000000001</v>
      </c>
      <c r="DC143">
        <f t="shared" si="53"/>
        <v>0</v>
      </c>
      <c r="DD143" t="s">
        <v>3</v>
      </c>
      <c r="DE143" t="s">
        <v>3</v>
      </c>
      <c r="DF143">
        <f t="shared" si="56"/>
        <v>526.32000000000005</v>
      </c>
      <c r="DG143">
        <f t="shared" si="57"/>
        <v>0</v>
      </c>
      <c r="DH143">
        <f t="shared" si="58"/>
        <v>0</v>
      </c>
      <c r="DI143">
        <f t="shared" si="55"/>
        <v>0</v>
      </c>
      <c r="DJ143">
        <f>DF143</f>
        <v>526.32000000000005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ROW(Source!A210)</f>
        <v>210</v>
      </c>
      <c r="B144">
        <v>83646472</v>
      </c>
      <c r="C144">
        <v>83647244</v>
      </c>
      <c r="D144">
        <v>30515951</v>
      </c>
      <c r="E144">
        <v>30515945</v>
      </c>
      <c r="F144">
        <v>1</v>
      </c>
      <c r="G144">
        <v>30515945</v>
      </c>
      <c r="H144">
        <v>1</v>
      </c>
      <c r="I144" t="s">
        <v>339</v>
      </c>
      <c r="J144" t="s">
        <v>3</v>
      </c>
      <c r="K144" t="s">
        <v>340</v>
      </c>
      <c r="L144">
        <v>1191</v>
      </c>
      <c r="N144">
        <v>1013</v>
      </c>
      <c r="O144" t="s">
        <v>341</v>
      </c>
      <c r="P144" t="s">
        <v>341</v>
      </c>
      <c r="Q144">
        <v>1</v>
      </c>
      <c r="W144">
        <v>0</v>
      </c>
      <c r="X144">
        <v>476480486</v>
      </c>
      <c r="Y144">
        <f t="shared" si="51"/>
        <v>40.200000000000003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40.200000000000003</v>
      </c>
      <c r="AU144" t="s">
        <v>3</v>
      </c>
      <c r="AV144">
        <v>1</v>
      </c>
      <c r="AW144">
        <v>2</v>
      </c>
      <c r="AX144">
        <v>83647252</v>
      </c>
      <c r="AY144">
        <v>1</v>
      </c>
      <c r="AZ144">
        <v>0</v>
      </c>
      <c r="BA144">
        <v>171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U144">
        <f>ROUND(AT144*Source!I210*AH144*AL144,2)</f>
        <v>0</v>
      </c>
      <c r="CV144">
        <f>ROUND(Y144*Source!I210,9)</f>
        <v>20.100000000000001</v>
      </c>
      <c r="CW144">
        <v>0</v>
      </c>
      <c r="CX144">
        <f>ROUND(Y144*Source!I210,9)</f>
        <v>20.100000000000001</v>
      </c>
      <c r="CY144">
        <f>AD144</f>
        <v>0</v>
      </c>
      <c r="CZ144">
        <f>AH144</f>
        <v>0</v>
      </c>
      <c r="DA144">
        <f>AL144</f>
        <v>1</v>
      </c>
      <c r="DB144">
        <f t="shared" si="52"/>
        <v>0</v>
      </c>
      <c r="DC144">
        <f t="shared" si="53"/>
        <v>0</v>
      </c>
      <c r="DD144" t="s">
        <v>3</v>
      </c>
      <c r="DE144" t="s">
        <v>3</v>
      </c>
      <c r="DF144">
        <f t="shared" si="56"/>
        <v>0</v>
      </c>
      <c r="DG144">
        <f t="shared" si="57"/>
        <v>0</v>
      </c>
      <c r="DH144">
        <f t="shared" si="58"/>
        <v>0</v>
      </c>
      <c r="DI144">
        <f t="shared" si="55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ROW(Source!A210)</f>
        <v>210</v>
      </c>
      <c r="B145">
        <v>83646472</v>
      </c>
      <c r="C145">
        <v>83647244</v>
      </c>
      <c r="D145">
        <v>82035642</v>
      </c>
      <c r="E145">
        <v>1</v>
      </c>
      <c r="F145">
        <v>1</v>
      </c>
      <c r="G145">
        <v>30515945</v>
      </c>
      <c r="H145">
        <v>2</v>
      </c>
      <c r="I145" t="s">
        <v>373</v>
      </c>
      <c r="J145" t="s">
        <v>407</v>
      </c>
      <c r="K145" t="s">
        <v>375</v>
      </c>
      <c r="L145">
        <v>1368</v>
      </c>
      <c r="N145">
        <v>1011</v>
      </c>
      <c r="O145" t="s">
        <v>345</v>
      </c>
      <c r="P145" t="s">
        <v>345</v>
      </c>
      <c r="Q145">
        <v>1</v>
      </c>
      <c r="W145">
        <v>0</v>
      </c>
      <c r="X145">
        <v>-1440889904</v>
      </c>
      <c r="Y145">
        <f t="shared" si="51"/>
        <v>0.03</v>
      </c>
      <c r="AA145">
        <v>0</v>
      </c>
      <c r="AB145">
        <v>976.23</v>
      </c>
      <c r="AC145">
        <v>390.9</v>
      </c>
      <c r="AD145">
        <v>0</v>
      </c>
      <c r="AE145">
        <v>0</v>
      </c>
      <c r="AF145">
        <v>83.1</v>
      </c>
      <c r="AG145">
        <v>12.62</v>
      </c>
      <c r="AH145">
        <v>0</v>
      </c>
      <c r="AI145">
        <v>1</v>
      </c>
      <c r="AJ145">
        <v>11.01</v>
      </c>
      <c r="AK145">
        <v>29.03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0.03</v>
      </c>
      <c r="AU145" t="s">
        <v>3</v>
      </c>
      <c r="AV145">
        <v>0</v>
      </c>
      <c r="AW145">
        <v>2</v>
      </c>
      <c r="AX145">
        <v>83647253</v>
      </c>
      <c r="AY145">
        <v>1</v>
      </c>
      <c r="AZ145">
        <v>0</v>
      </c>
      <c r="BA145">
        <v>172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ROUND(Y145*Source!I210*DO145,9)</f>
        <v>0</v>
      </c>
      <c r="CX145">
        <f>ROUND(Y145*Source!I210,9)</f>
        <v>1.4999999999999999E-2</v>
      </c>
      <c r="CY145">
        <f>AB145</f>
        <v>976.23</v>
      </c>
      <c r="CZ145">
        <f>AF145</f>
        <v>83.1</v>
      </c>
      <c r="DA145">
        <f>AJ145</f>
        <v>11.01</v>
      </c>
      <c r="DB145">
        <f t="shared" si="52"/>
        <v>2.4900000000000002</v>
      </c>
      <c r="DC145">
        <f t="shared" si="53"/>
        <v>0.38</v>
      </c>
      <c r="DD145" t="s">
        <v>3</v>
      </c>
      <c r="DE145" t="s">
        <v>3</v>
      </c>
      <c r="DF145">
        <f t="shared" si="56"/>
        <v>0</v>
      </c>
      <c r="DG145">
        <f>ROUND(ROUND(AF145*AJ145,2)*CX145,2)</f>
        <v>13.72</v>
      </c>
      <c r="DH145">
        <f>ROUND(ROUND(AG145*AK145,2)*CX145,2)</f>
        <v>5.5</v>
      </c>
      <c r="DI145">
        <f t="shared" si="55"/>
        <v>0</v>
      </c>
      <c r="DJ145">
        <f>DG145</f>
        <v>13.72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ROW(Source!A210)</f>
        <v>210</v>
      </c>
      <c r="B146">
        <v>83646472</v>
      </c>
      <c r="C146">
        <v>83647244</v>
      </c>
      <c r="D146">
        <v>82035760</v>
      </c>
      <c r="E146">
        <v>1</v>
      </c>
      <c r="F146">
        <v>1</v>
      </c>
      <c r="G146">
        <v>30515945</v>
      </c>
      <c r="H146">
        <v>2</v>
      </c>
      <c r="I146" t="s">
        <v>417</v>
      </c>
      <c r="J146" t="s">
        <v>418</v>
      </c>
      <c r="K146" t="s">
        <v>419</v>
      </c>
      <c r="L146">
        <v>1368</v>
      </c>
      <c r="N146">
        <v>1011</v>
      </c>
      <c r="O146" t="s">
        <v>345</v>
      </c>
      <c r="P146" t="s">
        <v>345</v>
      </c>
      <c r="Q146">
        <v>1</v>
      </c>
      <c r="W146">
        <v>0</v>
      </c>
      <c r="X146">
        <v>-694940319</v>
      </c>
      <c r="Y146">
        <f t="shared" si="51"/>
        <v>11</v>
      </c>
      <c r="AA146">
        <v>0</v>
      </c>
      <c r="AB146">
        <v>5.45</v>
      </c>
      <c r="AC146">
        <v>0</v>
      </c>
      <c r="AD146">
        <v>0</v>
      </c>
      <c r="AE146">
        <v>0</v>
      </c>
      <c r="AF146">
        <v>0.8</v>
      </c>
      <c r="AG146">
        <v>0</v>
      </c>
      <c r="AH146">
        <v>0</v>
      </c>
      <c r="AI146">
        <v>1</v>
      </c>
      <c r="AJ146">
        <v>6.38</v>
      </c>
      <c r="AK146">
        <v>29.03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11</v>
      </c>
      <c r="AU146" t="s">
        <v>3</v>
      </c>
      <c r="AV146">
        <v>0</v>
      </c>
      <c r="AW146">
        <v>2</v>
      </c>
      <c r="AX146">
        <v>83647254</v>
      </c>
      <c r="AY146">
        <v>1</v>
      </c>
      <c r="AZ146">
        <v>0</v>
      </c>
      <c r="BA146">
        <v>173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ROUND(Y146*Source!I210*DO146,9)</f>
        <v>0</v>
      </c>
      <c r="CX146">
        <f>ROUND(Y146*Source!I210,9)</f>
        <v>5.5</v>
      </c>
      <c r="CY146">
        <f>AB146</f>
        <v>5.45</v>
      </c>
      <c r="CZ146">
        <f>AF146</f>
        <v>0.8</v>
      </c>
      <c r="DA146">
        <f>AJ146</f>
        <v>6.38</v>
      </c>
      <c r="DB146">
        <f t="shared" si="52"/>
        <v>8.8000000000000007</v>
      </c>
      <c r="DC146">
        <f t="shared" si="53"/>
        <v>0</v>
      </c>
      <c r="DD146" t="s">
        <v>3</v>
      </c>
      <c r="DE146" t="s">
        <v>3</v>
      </c>
      <c r="DF146">
        <f t="shared" si="56"/>
        <v>0</v>
      </c>
      <c r="DG146">
        <f>ROUND(ROUND(AF146*AJ146,2)*CX146,2)</f>
        <v>28.05</v>
      </c>
      <c r="DH146">
        <f>ROUND(ROUND(AG146*AK146,2)*CX146,2)</f>
        <v>0</v>
      </c>
      <c r="DI146">
        <f t="shared" si="55"/>
        <v>0</v>
      </c>
      <c r="DJ146">
        <f>DG146</f>
        <v>28.05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ROW(Source!A210)</f>
        <v>210</v>
      </c>
      <c r="B147">
        <v>83646472</v>
      </c>
      <c r="C147">
        <v>83647244</v>
      </c>
      <c r="D147">
        <v>82009140</v>
      </c>
      <c r="E147">
        <v>1</v>
      </c>
      <c r="F147">
        <v>1</v>
      </c>
      <c r="G147">
        <v>30515945</v>
      </c>
      <c r="H147">
        <v>3</v>
      </c>
      <c r="I147" t="s">
        <v>420</v>
      </c>
      <c r="J147" t="s">
        <v>421</v>
      </c>
      <c r="K147" t="s">
        <v>422</v>
      </c>
      <c r="L147">
        <v>1355</v>
      </c>
      <c r="N147">
        <v>1010</v>
      </c>
      <c r="O147" t="s">
        <v>423</v>
      </c>
      <c r="P147" t="s">
        <v>423</v>
      </c>
      <c r="Q147">
        <v>100</v>
      </c>
      <c r="W147">
        <v>0</v>
      </c>
      <c r="X147">
        <v>-169751087</v>
      </c>
      <c r="Y147">
        <f t="shared" ref="Y147:Y178" si="59">AT147</f>
        <v>2.08</v>
      </c>
      <c r="AA147">
        <v>61.46</v>
      </c>
      <c r="AB147">
        <v>0</v>
      </c>
      <c r="AC147">
        <v>0</v>
      </c>
      <c r="AD147">
        <v>0</v>
      </c>
      <c r="AE147">
        <v>15.04</v>
      </c>
      <c r="AF147">
        <v>0</v>
      </c>
      <c r="AG147">
        <v>0</v>
      </c>
      <c r="AH147">
        <v>0</v>
      </c>
      <c r="AI147">
        <v>3.78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2.08</v>
      </c>
      <c r="AU147" t="s">
        <v>3</v>
      </c>
      <c r="AV147">
        <v>0</v>
      </c>
      <c r="AW147">
        <v>2</v>
      </c>
      <c r="AX147">
        <v>83647255</v>
      </c>
      <c r="AY147">
        <v>1</v>
      </c>
      <c r="AZ147">
        <v>0</v>
      </c>
      <c r="BA147">
        <v>174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ROUND(Y147*Source!I210,9)</f>
        <v>1.04</v>
      </c>
      <c r="CY147">
        <f>AA147</f>
        <v>61.46</v>
      </c>
      <c r="CZ147">
        <f>AE147</f>
        <v>15.04</v>
      </c>
      <c r="DA147">
        <f>AI147</f>
        <v>3.78</v>
      </c>
      <c r="DB147">
        <f t="shared" ref="DB147:DB178" si="60">ROUND(ROUND(AT147*CZ147,2),6)</f>
        <v>31.28</v>
      </c>
      <c r="DC147">
        <f t="shared" ref="DC147:DC178" si="61">ROUND(ROUND(AT147*AG147,2),6)</f>
        <v>0</v>
      </c>
      <c r="DD147" t="s">
        <v>3</v>
      </c>
      <c r="DE147" t="s">
        <v>3</v>
      </c>
      <c r="DF147">
        <f>ROUND(ROUND(AE147*AI147,2)*CX147,2)</f>
        <v>59.12</v>
      </c>
      <c r="DG147">
        <f t="shared" ref="DG147:DG162" si="62">ROUND(ROUND(AF147,2)*CX147,2)</f>
        <v>0</v>
      </c>
      <c r="DH147">
        <f t="shared" ref="DH147:DH162" si="63">ROUND(ROUND(AG147,2)*CX147,2)</f>
        <v>0</v>
      </c>
      <c r="DI147">
        <f t="shared" si="55"/>
        <v>0</v>
      </c>
      <c r="DJ147">
        <f>DF147</f>
        <v>59.12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ROW(Source!A210)</f>
        <v>210</v>
      </c>
      <c r="B148">
        <v>83646472</v>
      </c>
      <c r="C148">
        <v>83647244</v>
      </c>
      <c r="D148">
        <v>82009248</v>
      </c>
      <c r="E148">
        <v>1</v>
      </c>
      <c r="F148">
        <v>1</v>
      </c>
      <c r="G148">
        <v>30515945</v>
      </c>
      <c r="H148">
        <v>3</v>
      </c>
      <c r="I148" t="s">
        <v>424</v>
      </c>
      <c r="J148" t="s">
        <v>425</v>
      </c>
      <c r="K148" t="s">
        <v>426</v>
      </c>
      <c r="L148">
        <v>1355</v>
      </c>
      <c r="N148">
        <v>1010</v>
      </c>
      <c r="O148" t="s">
        <v>423</v>
      </c>
      <c r="P148" t="s">
        <v>423</v>
      </c>
      <c r="Q148">
        <v>100</v>
      </c>
      <c r="W148">
        <v>0</v>
      </c>
      <c r="X148">
        <v>383629292</v>
      </c>
      <c r="Y148">
        <f t="shared" si="59"/>
        <v>2.08</v>
      </c>
      <c r="AA148">
        <v>56.42</v>
      </c>
      <c r="AB148">
        <v>0</v>
      </c>
      <c r="AC148">
        <v>0</v>
      </c>
      <c r="AD148">
        <v>0</v>
      </c>
      <c r="AE148">
        <v>16.16</v>
      </c>
      <c r="AF148">
        <v>0</v>
      </c>
      <c r="AG148">
        <v>0</v>
      </c>
      <c r="AH148">
        <v>0</v>
      </c>
      <c r="AI148">
        <v>3.23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2.08</v>
      </c>
      <c r="AU148" t="s">
        <v>3</v>
      </c>
      <c r="AV148">
        <v>0</v>
      </c>
      <c r="AW148">
        <v>2</v>
      </c>
      <c r="AX148">
        <v>83647256</v>
      </c>
      <c r="AY148">
        <v>1</v>
      </c>
      <c r="AZ148">
        <v>0</v>
      </c>
      <c r="BA148">
        <v>175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ROUND(Y148*Source!I210,9)</f>
        <v>1.04</v>
      </c>
      <c r="CY148">
        <f>AA148</f>
        <v>56.42</v>
      </c>
      <c r="CZ148">
        <f>AE148</f>
        <v>16.16</v>
      </c>
      <c r="DA148">
        <f>AI148</f>
        <v>3.23</v>
      </c>
      <c r="DB148">
        <f t="shared" si="60"/>
        <v>33.61</v>
      </c>
      <c r="DC148">
        <f t="shared" si="61"/>
        <v>0</v>
      </c>
      <c r="DD148" t="s">
        <v>3</v>
      </c>
      <c r="DE148" t="s">
        <v>3</v>
      </c>
      <c r="DF148">
        <f>ROUND(ROUND(AE148*AI148,2)*CX148,2)</f>
        <v>54.29</v>
      </c>
      <c r="DG148">
        <f t="shared" si="62"/>
        <v>0</v>
      </c>
      <c r="DH148">
        <f t="shared" si="63"/>
        <v>0</v>
      </c>
      <c r="DI148">
        <f t="shared" si="55"/>
        <v>0</v>
      </c>
      <c r="DJ148">
        <f>DF148</f>
        <v>54.29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ROW(Source!A210)</f>
        <v>210</v>
      </c>
      <c r="B149">
        <v>83646472</v>
      </c>
      <c r="C149">
        <v>83647244</v>
      </c>
      <c r="D149">
        <v>82024667</v>
      </c>
      <c r="E149">
        <v>1</v>
      </c>
      <c r="F149">
        <v>1</v>
      </c>
      <c r="G149">
        <v>30515945</v>
      </c>
      <c r="H149">
        <v>3</v>
      </c>
      <c r="I149" t="s">
        <v>427</v>
      </c>
      <c r="J149" t="s">
        <v>428</v>
      </c>
      <c r="K149" t="s">
        <v>429</v>
      </c>
      <c r="L149">
        <v>1356</v>
      </c>
      <c r="N149">
        <v>1010</v>
      </c>
      <c r="O149" t="s">
        <v>430</v>
      </c>
      <c r="P149" t="s">
        <v>430</v>
      </c>
      <c r="Q149">
        <v>1000</v>
      </c>
      <c r="W149">
        <v>0</v>
      </c>
      <c r="X149">
        <v>2058678790</v>
      </c>
      <c r="Y149">
        <f t="shared" si="59"/>
        <v>0.20399999999999999</v>
      </c>
      <c r="AA149">
        <v>1023.31</v>
      </c>
      <c r="AB149">
        <v>0</v>
      </c>
      <c r="AC149">
        <v>0</v>
      </c>
      <c r="AD149">
        <v>0</v>
      </c>
      <c r="AE149">
        <v>294.89999999999998</v>
      </c>
      <c r="AF149">
        <v>0</v>
      </c>
      <c r="AG149">
        <v>0</v>
      </c>
      <c r="AH149">
        <v>0</v>
      </c>
      <c r="AI149">
        <v>3.21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0.20399999999999999</v>
      </c>
      <c r="AU149" t="s">
        <v>3</v>
      </c>
      <c r="AV149">
        <v>0</v>
      </c>
      <c r="AW149">
        <v>2</v>
      </c>
      <c r="AX149">
        <v>83647257</v>
      </c>
      <c r="AY149">
        <v>1</v>
      </c>
      <c r="AZ149">
        <v>0</v>
      </c>
      <c r="BA149">
        <v>176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ROUND(Y149*Source!I210,9)</f>
        <v>0.10199999999999999</v>
      </c>
      <c r="CY149">
        <f>AA149</f>
        <v>1023.31</v>
      </c>
      <c r="CZ149">
        <f>AE149</f>
        <v>294.89999999999998</v>
      </c>
      <c r="DA149">
        <f>AI149</f>
        <v>3.21</v>
      </c>
      <c r="DB149">
        <f t="shared" si="60"/>
        <v>60.16</v>
      </c>
      <c r="DC149">
        <f t="shared" si="61"/>
        <v>0</v>
      </c>
      <c r="DD149" t="s">
        <v>3</v>
      </c>
      <c r="DE149" t="s">
        <v>3</v>
      </c>
      <c r="DF149">
        <f>ROUND(ROUND(AE149*AI149,2)*CX149,2)</f>
        <v>96.56</v>
      </c>
      <c r="DG149">
        <f t="shared" si="62"/>
        <v>0</v>
      </c>
      <c r="DH149">
        <f t="shared" si="63"/>
        <v>0</v>
      </c>
      <c r="DI149">
        <f t="shared" si="55"/>
        <v>0</v>
      </c>
      <c r="DJ149">
        <f>DF149</f>
        <v>96.56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ROW(Source!A210)</f>
        <v>210</v>
      </c>
      <c r="B150">
        <v>83646472</v>
      </c>
      <c r="C150">
        <v>83647244</v>
      </c>
      <c r="D150">
        <v>82024003</v>
      </c>
      <c r="E150">
        <v>1</v>
      </c>
      <c r="F150">
        <v>1</v>
      </c>
      <c r="G150">
        <v>30515945</v>
      </c>
      <c r="H150">
        <v>3</v>
      </c>
      <c r="I150" t="s">
        <v>431</v>
      </c>
      <c r="J150" t="s">
        <v>432</v>
      </c>
      <c r="K150" t="s">
        <v>433</v>
      </c>
      <c r="L150">
        <v>1354</v>
      </c>
      <c r="N150">
        <v>1010</v>
      </c>
      <c r="O150" t="s">
        <v>120</v>
      </c>
      <c r="P150" t="s">
        <v>120</v>
      </c>
      <c r="Q150">
        <v>1</v>
      </c>
      <c r="W150">
        <v>0</v>
      </c>
      <c r="X150">
        <v>-1326516016</v>
      </c>
      <c r="Y150">
        <f t="shared" si="59"/>
        <v>204</v>
      </c>
      <c r="AA150">
        <v>33.86</v>
      </c>
      <c r="AB150">
        <v>0</v>
      </c>
      <c r="AC150">
        <v>0</v>
      </c>
      <c r="AD150">
        <v>0</v>
      </c>
      <c r="AE150">
        <v>5.16</v>
      </c>
      <c r="AF150">
        <v>0</v>
      </c>
      <c r="AG150">
        <v>0</v>
      </c>
      <c r="AH150">
        <v>0</v>
      </c>
      <c r="AI150">
        <v>6.07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204</v>
      </c>
      <c r="AU150" t="s">
        <v>3</v>
      </c>
      <c r="AV150">
        <v>0</v>
      </c>
      <c r="AW150">
        <v>2</v>
      </c>
      <c r="AX150">
        <v>83647258</v>
      </c>
      <c r="AY150">
        <v>1</v>
      </c>
      <c r="AZ150">
        <v>0</v>
      </c>
      <c r="BA150">
        <v>177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ROUND(Y150*Source!I210,9)</f>
        <v>102</v>
      </c>
      <c r="CY150">
        <f>AA150</f>
        <v>33.86</v>
      </c>
      <c r="CZ150">
        <f>AE150</f>
        <v>5.16</v>
      </c>
      <c r="DA150">
        <f>AI150</f>
        <v>6.07</v>
      </c>
      <c r="DB150">
        <f t="shared" si="60"/>
        <v>1052.6400000000001</v>
      </c>
      <c r="DC150">
        <f t="shared" si="61"/>
        <v>0</v>
      </c>
      <c r="DD150" t="s">
        <v>3</v>
      </c>
      <c r="DE150" t="s">
        <v>3</v>
      </c>
      <c r="DF150">
        <f>ROUND(ROUND(AE150*AI150,2)*CX150,2)</f>
        <v>3194.64</v>
      </c>
      <c r="DG150">
        <f t="shared" si="62"/>
        <v>0</v>
      </c>
      <c r="DH150">
        <f t="shared" si="63"/>
        <v>0</v>
      </c>
      <c r="DI150">
        <f t="shared" si="55"/>
        <v>0</v>
      </c>
      <c r="DJ150">
        <f>DF150</f>
        <v>3194.64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ROW(Source!A213)</f>
        <v>213</v>
      </c>
      <c r="B151">
        <v>83646471</v>
      </c>
      <c r="C151">
        <v>83647261</v>
      </c>
      <c r="D151">
        <v>30515951</v>
      </c>
      <c r="E151">
        <v>30515945</v>
      </c>
      <c r="F151">
        <v>1</v>
      </c>
      <c r="G151">
        <v>30515945</v>
      </c>
      <c r="H151">
        <v>1</v>
      </c>
      <c r="I151" t="s">
        <v>339</v>
      </c>
      <c r="J151" t="s">
        <v>3</v>
      </c>
      <c r="K151" t="s">
        <v>340</v>
      </c>
      <c r="L151">
        <v>1191</v>
      </c>
      <c r="N151">
        <v>1013</v>
      </c>
      <c r="O151" t="s">
        <v>341</v>
      </c>
      <c r="P151" t="s">
        <v>341</v>
      </c>
      <c r="Q151">
        <v>1</v>
      </c>
      <c r="W151">
        <v>0</v>
      </c>
      <c r="X151">
        <v>476480486</v>
      </c>
      <c r="Y151">
        <f t="shared" si="59"/>
        <v>45.3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45.3</v>
      </c>
      <c r="AU151" t="s">
        <v>3</v>
      </c>
      <c r="AV151">
        <v>1</v>
      </c>
      <c r="AW151">
        <v>2</v>
      </c>
      <c r="AX151">
        <v>83647273</v>
      </c>
      <c r="AY151">
        <v>1</v>
      </c>
      <c r="AZ151">
        <v>0</v>
      </c>
      <c r="BA151">
        <v>179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ROUND(AT151*Source!I213*AH151*AL151,2)</f>
        <v>0</v>
      </c>
      <c r="CV151">
        <f>ROUND(Y151*Source!I213,9)</f>
        <v>86.07</v>
      </c>
      <c r="CW151">
        <v>0</v>
      </c>
      <c r="CX151">
        <f>ROUND(Y151*Source!I213,9)</f>
        <v>86.07</v>
      </c>
      <c r="CY151">
        <f>AD151</f>
        <v>0</v>
      </c>
      <c r="CZ151">
        <f>AH151</f>
        <v>0</v>
      </c>
      <c r="DA151">
        <f>AL151</f>
        <v>1</v>
      </c>
      <c r="DB151">
        <f t="shared" si="60"/>
        <v>0</v>
      </c>
      <c r="DC151">
        <f t="shared" si="61"/>
        <v>0</v>
      </c>
      <c r="DD151" t="s">
        <v>3</v>
      </c>
      <c r="DE151" t="s">
        <v>3</v>
      </c>
      <c r="DF151">
        <f t="shared" ref="DF151:DF166" si="64">ROUND(ROUND(AE151,2)*CX151,2)</f>
        <v>0</v>
      </c>
      <c r="DG151">
        <f t="shared" si="62"/>
        <v>0</v>
      </c>
      <c r="DH151">
        <f t="shared" si="63"/>
        <v>0</v>
      </c>
      <c r="DI151">
        <f t="shared" si="55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ROW(Source!A213)</f>
        <v>213</v>
      </c>
      <c r="B152">
        <v>83646471</v>
      </c>
      <c r="C152">
        <v>83647261</v>
      </c>
      <c r="D152">
        <v>82035362</v>
      </c>
      <c r="E152">
        <v>1</v>
      </c>
      <c r="F152">
        <v>1</v>
      </c>
      <c r="G152">
        <v>30515945</v>
      </c>
      <c r="H152">
        <v>2</v>
      </c>
      <c r="I152" t="s">
        <v>434</v>
      </c>
      <c r="J152" t="s">
        <v>435</v>
      </c>
      <c r="K152" t="s">
        <v>436</v>
      </c>
      <c r="L152">
        <v>1368</v>
      </c>
      <c r="N152">
        <v>1011</v>
      </c>
      <c r="O152" t="s">
        <v>345</v>
      </c>
      <c r="P152" t="s">
        <v>345</v>
      </c>
      <c r="Q152">
        <v>1</v>
      </c>
      <c r="W152">
        <v>0</v>
      </c>
      <c r="X152">
        <v>1369211896</v>
      </c>
      <c r="Y152">
        <f t="shared" si="59"/>
        <v>1.69</v>
      </c>
      <c r="AA152">
        <v>0</v>
      </c>
      <c r="AB152">
        <v>6.46</v>
      </c>
      <c r="AC152">
        <v>0</v>
      </c>
      <c r="AD152">
        <v>0</v>
      </c>
      <c r="AE152">
        <v>0</v>
      </c>
      <c r="AF152">
        <v>6.46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1.69</v>
      </c>
      <c r="AU152" t="s">
        <v>3</v>
      </c>
      <c r="AV152">
        <v>0</v>
      </c>
      <c r="AW152">
        <v>2</v>
      </c>
      <c r="AX152">
        <v>83647274</v>
      </c>
      <c r="AY152">
        <v>1</v>
      </c>
      <c r="AZ152">
        <v>0</v>
      </c>
      <c r="BA152">
        <v>180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ROUND(Y152*Source!I213*DO152,9)</f>
        <v>0</v>
      </c>
      <c r="CX152">
        <f>ROUND(Y152*Source!I213,9)</f>
        <v>3.2109999999999999</v>
      </c>
      <c r="CY152">
        <f>AB152</f>
        <v>6.46</v>
      </c>
      <c r="CZ152">
        <f>AF152</f>
        <v>6.46</v>
      </c>
      <c r="DA152">
        <f>AJ152</f>
        <v>1</v>
      </c>
      <c r="DB152">
        <f t="shared" si="60"/>
        <v>10.92</v>
      </c>
      <c r="DC152">
        <f t="shared" si="61"/>
        <v>0</v>
      </c>
      <c r="DD152" t="s">
        <v>3</v>
      </c>
      <c r="DE152" t="s">
        <v>3</v>
      </c>
      <c r="DF152">
        <f t="shared" si="64"/>
        <v>0</v>
      </c>
      <c r="DG152">
        <f t="shared" si="62"/>
        <v>20.74</v>
      </c>
      <c r="DH152">
        <f t="shared" si="63"/>
        <v>0</v>
      </c>
      <c r="DI152">
        <f t="shared" si="55"/>
        <v>0</v>
      </c>
      <c r="DJ152">
        <f>DG152</f>
        <v>20.74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ROW(Source!A213)</f>
        <v>213</v>
      </c>
      <c r="B153">
        <v>83646471</v>
      </c>
      <c r="C153">
        <v>83647261</v>
      </c>
      <c r="D153">
        <v>82035642</v>
      </c>
      <c r="E153">
        <v>1</v>
      </c>
      <c r="F153">
        <v>1</v>
      </c>
      <c r="G153">
        <v>30515945</v>
      </c>
      <c r="H153">
        <v>2</v>
      </c>
      <c r="I153" t="s">
        <v>373</v>
      </c>
      <c r="J153" t="s">
        <v>407</v>
      </c>
      <c r="K153" t="s">
        <v>375</v>
      </c>
      <c r="L153">
        <v>1368</v>
      </c>
      <c r="N153">
        <v>1011</v>
      </c>
      <c r="O153" t="s">
        <v>345</v>
      </c>
      <c r="P153" t="s">
        <v>345</v>
      </c>
      <c r="Q153">
        <v>1</v>
      </c>
      <c r="W153">
        <v>0</v>
      </c>
      <c r="X153">
        <v>-1440889904</v>
      </c>
      <c r="Y153">
        <f t="shared" si="59"/>
        <v>0.2</v>
      </c>
      <c r="AA153">
        <v>0</v>
      </c>
      <c r="AB153">
        <v>83.1</v>
      </c>
      <c r="AC153">
        <v>12.62</v>
      </c>
      <c r="AD153">
        <v>0</v>
      </c>
      <c r="AE153">
        <v>0</v>
      </c>
      <c r="AF153">
        <v>83.1</v>
      </c>
      <c r="AG153">
        <v>12.62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0.2</v>
      </c>
      <c r="AU153" t="s">
        <v>3</v>
      </c>
      <c r="AV153">
        <v>0</v>
      </c>
      <c r="AW153">
        <v>2</v>
      </c>
      <c r="AX153">
        <v>83647275</v>
      </c>
      <c r="AY153">
        <v>1</v>
      </c>
      <c r="AZ153">
        <v>0</v>
      </c>
      <c r="BA153">
        <v>181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ROUND(Y153*Source!I213*DO153,9)</f>
        <v>0</v>
      </c>
      <c r="CX153">
        <f>ROUND(Y153*Source!I213,9)</f>
        <v>0.38</v>
      </c>
      <c r="CY153">
        <f>AB153</f>
        <v>83.1</v>
      </c>
      <c r="CZ153">
        <f>AF153</f>
        <v>83.1</v>
      </c>
      <c r="DA153">
        <f>AJ153</f>
        <v>1</v>
      </c>
      <c r="DB153">
        <f t="shared" si="60"/>
        <v>16.62</v>
      </c>
      <c r="DC153">
        <f t="shared" si="61"/>
        <v>2.52</v>
      </c>
      <c r="DD153" t="s">
        <v>3</v>
      </c>
      <c r="DE153" t="s">
        <v>3</v>
      </c>
      <c r="DF153">
        <f t="shared" si="64"/>
        <v>0</v>
      </c>
      <c r="DG153">
        <f t="shared" si="62"/>
        <v>31.58</v>
      </c>
      <c r="DH153">
        <f t="shared" si="63"/>
        <v>4.8</v>
      </c>
      <c r="DI153">
        <f t="shared" si="55"/>
        <v>0</v>
      </c>
      <c r="DJ153">
        <f>DG153</f>
        <v>31.58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ROW(Source!A213)</f>
        <v>213</v>
      </c>
      <c r="B154">
        <v>83646471</v>
      </c>
      <c r="C154">
        <v>83647261</v>
      </c>
      <c r="D154">
        <v>82035715</v>
      </c>
      <c r="E154">
        <v>1</v>
      </c>
      <c r="F154">
        <v>1</v>
      </c>
      <c r="G154">
        <v>30515945</v>
      </c>
      <c r="H154">
        <v>2</v>
      </c>
      <c r="I154" t="s">
        <v>437</v>
      </c>
      <c r="J154" t="s">
        <v>438</v>
      </c>
      <c r="K154" t="s">
        <v>439</v>
      </c>
      <c r="L154">
        <v>1368</v>
      </c>
      <c r="N154">
        <v>1011</v>
      </c>
      <c r="O154" t="s">
        <v>345</v>
      </c>
      <c r="P154" t="s">
        <v>345</v>
      </c>
      <c r="Q154">
        <v>1</v>
      </c>
      <c r="W154">
        <v>0</v>
      </c>
      <c r="X154">
        <v>-671918519</v>
      </c>
      <c r="Y154">
        <f t="shared" si="59"/>
        <v>0.86</v>
      </c>
      <c r="AA154">
        <v>0</v>
      </c>
      <c r="AB154">
        <v>0.78</v>
      </c>
      <c r="AC154">
        <v>0</v>
      </c>
      <c r="AD154">
        <v>0</v>
      </c>
      <c r="AE154">
        <v>0</v>
      </c>
      <c r="AF154">
        <v>0.78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0.86</v>
      </c>
      <c r="AU154" t="s">
        <v>3</v>
      </c>
      <c r="AV154">
        <v>0</v>
      </c>
      <c r="AW154">
        <v>2</v>
      </c>
      <c r="AX154">
        <v>83647276</v>
      </c>
      <c r="AY154">
        <v>1</v>
      </c>
      <c r="AZ154">
        <v>0</v>
      </c>
      <c r="BA154">
        <v>182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ROUND(Y154*Source!I213*DO154,9)</f>
        <v>0</v>
      </c>
      <c r="CX154">
        <f>ROUND(Y154*Source!I213,9)</f>
        <v>1.6339999999999999</v>
      </c>
      <c r="CY154">
        <f>AB154</f>
        <v>0.78</v>
      </c>
      <c r="CZ154">
        <f>AF154</f>
        <v>0.78</v>
      </c>
      <c r="DA154">
        <f>AJ154</f>
        <v>1</v>
      </c>
      <c r="DB154">
        <f t="shared" si="60"/>
        <v>0.67</v>
      </c>
      <c r="DC154">
        <f t="shared" si="61"/>
        <v>0</v>
      </c>
      <c r="DD154" t="s">
        <v>3</v>
      </c>
      <c r="DE154" t="s">
        <v>3</v>
      </c>
      <c r="DF154">
        <f t="shared" si="64"/>
        <v>0</v>
      </c>
      <c r="DG154">
        <f t="shared" si="62"/>
        <v>1.27</v>
      </c>
      <c r="DH154">
        <f t="shared" si="63"/>
        <v>0</v>
      </c>
      <c r="DI154">
        <f t="shared" si="55"/>
        <v>0</v>
      </c>
      <c r="DJ154">
        <f>DG154</f>
        <v>1.27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ROW(Source!A213)</f>
        <v>213</v>
      </c>
      <c r="B155">
        <v>83646471</v>
      </c>
      <c r="C155">
        <v>83647261</v>
      </c>
      <c r="D155">
        <v>82035721</v>
      </c>
      <c r="E155">
        <v>1</v>
      </c>
      <c r="F155">
        <v>1</v>
      </c>
      <c r="G155">
        <v>30515945</v>
      </c>
      <c r="H155">
        <v>2</v>
      </c>
      <c r="I155" t="s">
        <v>440</v>
      </c>
      <c r="J155" t="s">
        <v>441</v>
      </c>
      <c r="K155" t="s">
        <v>442</v>
      </c>
      <c r="L155">
        <v>1368</v>
      </c>
      <c r="N155">
        <v>1011</v>
      </c>
      <c r="O155" t="s">
        <v>345</v>
      </c>
      <c r="P155" t="s">
        <v>345</v>
      </c>
      <c r="Q155">
        <v>1</v>
      </c>
      <c r="W155">
        <v>0</v>
      </c>
      <c r="X155">
        <v>1296277250</v>
      </c>
      <c r="Y155">
        <f t="shared" si="59"/>
        <v>4.9000000000000004</v>
      </c>
      <c r="AA155">
        <v>0</v>
      </c>
      <c r="AB155">
        <v>22.01</v>
      </c>
      <c r="AC155">
        <v>11.18</v>
      </c>
      <c r="AD155">
        <v>0</v>
      </c>
      <c r="AE155">
        <v>0</v>
      </c>
      <c r="AF155">
        <v>22.01</v>
      </c>
      <c r="AG155">
        <v>11.18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4.9000000000000004</v>
      </c>
      <c r="AU155" t="s">
        <v>3</v>
      </c>
      <c r="AV155">
        <v>0</v>
      </c>
      <c r="AW155">
        <v>2</v>
      </c>
      <c r="AX155">
        <v>83647277</v>
      </c>
      <c r="AY155">
        <v>1</v>
      </c>
      <c r="AZ155">
        <v>0</v>
      </c>
      <c r="BA155">
        <v>183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ROUND(Y155*Source!I213*DO155,9)</f>
        <v>0</v>
      </c>
      <c r="CX155">
        <f>ROUND(Y155*Source!I213,9)</f>
        <v>9.31</v>
      </c>
      <c r="CY155">
        <f>AB155</f>
        <v>22.01</v>
      </c>
      <c r="CZ155">
        <f>AF155</f>
        <v>22.01</v>
      </c>
      <c r="DA155">
        <f>AJ155</f>
        <v>1</v>
      </c>
      <c r="DB155">
        <f t="shared" si="60"/>
        <v>107.85</v>
      </c>
      <c r="DC155">
        <f t="shared" si="61"/>
        <v>54.78</v>
      </c>
      <c r="DD155" t="s">
        <v>3</v>
      </c>
      <c r="DE155" t="s">
        <v>3</v>
      </c>
      <c r="DF155">
        <f t="shared" si="64"/>
        <v>0</v>
      </c>
      <c r="DG155">
        <f t="shared" si="62"/>
        <v>204.91</v>
      </c>
      <c r="DH155">
        <f t="shared" si="63"/>
        <v>104.09</v>
      </c>
      <c r="DI155">
        <f t="shared" si="55"/>
        <v>0</v>
      </c>
      <c r="DJ155">
        <f>DG155</f>
        <v>204.91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ROW(Source!A213)</f>
        <v>213</v>
      </c>
      <c r="B156">
        <v>83646471</v>
      </c>
      <c r="C156">
        <v>83647261</v>
      </c>
      <c r="D156">
        <v>82007605</v>
      </c>
      <c r="E156">
        <v>1</v>
      </c>
      <c r="F156">
        <v>1</v>
      </c>
      <c r="G156">
        <v>30515945</v>
      </c>
      <c r="H156">
        <v>3</v>
      </c>
      <c r="I156" t="s">
        <v>443</v>
      </c>
      <c r="J156" t="s">
        <v>444</v>
      </c>
      <c r="K156" t="s">
        <v>445</v>
      </c>
      <c r="L156">
        <v>1346</v>
      </c>
      <c r="N156">
        <v>1009</v>
      </c>
      <c r="O156" t="s">
        <v>446</v>
      </c>
      <c r="P156" t="s">
        <v>446</v>
      </c>
      <c r="Q156">
        <v>1</v>
      </c>
      <c r="W156">
        <v>0</v>
      </c>
      <c r="X156">
        <v>1247009049</v>
      </c>
      <c r="Y156">
        <f t="shared" si="59"/>
        <v>1.74</v>
      </c>
      <c r="AA156">
        <v>29.9</v>
      </c>
      <c r="AB156">
        <v>0</v>
      </c>
      <c r="AC156">
        <v>0</v>
      </c>
      <c r="AD156">
        <v>0</v>
      </c>
      <c r="AE156">
        <v>29.9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1.74</v>
      </c>
      <c r="AU156" t="s">
        <v>3</v>
      </c>
      <c r="AV156">
        <v>0</v>
      </c>
      <c r="AW156">
        <v>2</v>
      </c>
      <c r="AX156">
        <v>83647278</v>
      </c>
      <c r="AY156">
        <v>1</v>
      </c>
      <c r="AZ156">
        <v>0</v>
      </c>
      <c r="BA156">
        <v>184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ROUND(Y156*Source!I213,9)</f>
        <v>3.306</v>
      </c>
      <c r="CY156">
        <f t="shared" ref="CY156:CY161" si="65">AA156</f>
        <v>29.9</v>
      </c>
      <c r="CZ156">
        <f t="shared" ref="CZ156:CZ161" si="66">AE156</f>
        <v>29.9</v>
      </c>
      <c r="DA156">
        <f t="shared" ref="DA156:DA161" si="67">AI156</f>
        <v>1</v>
      </c>
      <c r="DB156">
        <f t="shared" si="60"/>
        <v>52.03</v>
      </c>
      <c r="DC156">
        <f t="shared" si="61"/>
        <v>0</v>
      </c>
      <c r="DD156" t="s">
        <v>3</v>
      </c>
      <c r="DE156" t="s">
        <v>3</v>
      </c>
      <c r="DF156">
        <f t="shared" si="64"/>
        <v>98.85</v>
      </c>
      <c r="DG156">
        <f t="shared" si="62"/>
        <v>0</v>
      </c>
      <c r="DH156">
        <f t="shared" si="63"/>
        <v>0</v>
      </c>
      <c r="DI156">
        <f t="shared" si="55"/>
        <v>0</v>
      </c>
      <c r="DJ156">
        <f t="shared" ref="DJ156:DJ161" si="68">DF156</f>
        <v>98.85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ROW(Source!A213)</f>
        <v>213</v>
      </c>
      <c r="B157">
        <v>83646471</v>
      </c>
      <c r="C157">
        <v>83647261</v>
      </c>
      <c r="D157">
        <v>82007672</v>
      </c>
      <c r="E157">
        <v>1</v>
      </c>
      <c r="F157">
        <v>1</v>
      </c>
      <c r="G157">
        <v>30515945</v>
      </c>
      <c r="H157">
        <v>3</v>
      </c>
      <c r="I157" t="s">
        <v>447</v>
      </c>
      <c r="J157" t="s">
        <v>448</v>
      </c>
      <c r="K157" t="s">
        <v>449</v>
      </c>
      <c r="L157">
        <v>1339</v>
      </c>
      <c r="N157">
        <v>1007</v>
      </c>
      <c r="O157" t="s">
        <v>41</v>
      </c>
      <c r="P157" t="s">
        <v>41</v>
      </c>
      <c r="Q157">
        <v>1</v>
      </c>
      <c r="W157">
        <v>0</v>
      </c>
      <c r="X157">
        <v>1276367710</v>
      </c>
      <c r="Y157">
        <f t="shared" si="59"/>
        <v>0.31</v>
      </c>
      <c r="AA157">
        <v>23.4</v>
      </c>
      <c r="AB157">
        <v>0</v>
      </c>
      <c r="AC157">
        <v>0</v>
      </c>
      <c r="AD157">
        <v>0</v>
      </c>
      <c r="AE157">
        <v>23.4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0.31</v>
      </c>
      <c r="AU157" t="s">
        <v>3</v>
      </c>
      <c r="AV157">
        <v>0</v>
      </c>
      <c r="AW157">
        <v>2</v>
      </c>
      <c r="AX157">
        <v>83647279</v>
      </c>
      <c r="AY157">
        <v>1</v>
      </c>
      <c r="AZ157">
        <v>0</v>
      </c>
      <c r="BA157">
        <v>185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ROUND(Y157*Source!I213,9)</f>
        <v>0.58899999999999997</v>
      </c>
      <c r="CY157">
        <f t="shared" si="65"/>
        <v>23.4</v>
      </c>
      <c r="CZ157">
        <f t="shared" si="66"/>
        <v>23.4</v>
      </c>
      <c r="DA157">
        <f t="shared" si="67"/>
        <v>1</v>
      </c>
      <c r="DB157">
        <f t="shared" si="60"/>
        <v>7.25</v>
      </c>
      <c r="DC157">
        <f t="shared" si="61"/>
        <v>0</v>
      </c>
      <c r="DD157" t="s">
        <v>3</v>
      </c>
      <c r="DE157" t="s">
        <v>3</v>
      </c>
      <c r="DF157">
        <f t="shared" si="64"/>
        <v>13.78</v>
      </c>
      <c r="DG157">
        <f t="shared" si="62"/>
        <v>0</v>
      </c>
      <c r="DH157">
        <f t="shared" si="63"/>
        <v>0</v>
      </c>
      <c r="DI157">
        <f t="shared" si="55"/>
        <v>0</v>
      </c>
      <c r="DJ157">
        <f t="shared" si="68"/>
        <v>13.78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ROW(Source!A213)</f>
        <v>213</v>
      </c>
      <c r="B158">
        <v>83646471</v>
      </c>
      <c r="C158">
        <v>83647261</v>
      </c>
      <c r="D158">
        <v>82009633</v>
      </c>
      <c r="E158">
        <v>1</v>
      </c>
      <c r="F158">
        <v>1</v>
      </c>
      <c r="G158">
        <v>30515945</v>
      </c>
      <c r="H158">
        <v>3</v>
      </c>
      <c r="I158" t="s">
        <v>450</v>
      </c>
      <c r="J158" t="s">
        <v>451</v>
      </c>
      <c r="K158" t="s">
        <v>452</v>
      </c>
      <c r="L158">
        <v>1348</v>
      </c>
      <c r="N158">
        <v>1009</v>
      </c>
      <c r="O158" t="s">
        <v>81</v>
      </c>
      <c r="P158" t="s">
        <v>81</v>
      </c>
      <c r="Q158">
        <v>1000</v>
      </c>
      <c r="W158">
        <v>0</v>
      </c>
      <c r="X158">
        <v>-338427349</v>
      </c>
      <c r="Y158">
        <f t="shared" si="59"/>
        <v>6.0000000000000002E-5</v>
      </c>
      <c r="AA158">
        <v>38018.660000000003</v>
      </c>
      <c r="AB158">
        <v>0</v>
      </c>
      <c r="AC158">
        <v>0</v>
      </c>
      <c r="AD158">
        <v>0</v>
      </c>
      <c r="AE158">
        <v>38018.660000000003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6.0000000000000002E-5</v>
      </c>
      <c r="AU158" t="s">
        <v>3</v>
      </c>
      <c r="AV158">
        <v>0</v>
      </c>
      <c r="AW158">
        <v>2</v>
      </c>
      <c r="AX158">
        <v>83647280</v>
      </c>
      <c r="AY158">
        <v>1</v>
      </c>
      <c r="AZ158">
        <v>0</v>
      </c>
      <c r="BA158">
        <v>186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ROUND(Y158*Source!I213,9)</f>
        <v>1.1400000000000001E-4</v>
      </c>
      <c r="CY158">
        <f t="shared" si="65"/>
        <v>38018.660000000003</v>
      </c>
      <c r="CZ158">
        <f t="shared" si="66"/>
        <v>38018.660000000003</v>
      </c>
      <c r="DA158">
        <f t="shared" si="67"/>
        <v>1</v>
      </c>
      <c r="DB158">
        <f t="shared" si="60"/>
        <v>2.2799999999999998</v>
      </c>
      <c r="DC158">
        <f t="shared" si="61"/>
        <v>0</v>
      </c>
      <c r="DD158" t="s">
        <v>3</v>
      </c>
      <c r="DE158" t="s">
        <v>3</v>
      </c>
      <c r="DF158">
        <f t="shared" si="64"/>
        <v>4.33</v>
      </c>
      <c r="DG158">
        <f t="shared" si="62"/>
        <v>0</v>
      </c>
      <c r="DH158">
        <f t="shared" si="63"/>
        <v>0</v>
      </c>
      <c r="DI158">
        <f t="shared" si="55"/>
        <v>0</v>
      </c>
      <c r="DJ158">
        <f t="shared" si="68"/>
        <v>4.33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ROW(Source!A213)</f>
        <v>213</v>
      </c>
      <c r="B159">
        <v>83646471</v>
      </c>
      <c r="C159">
        <v>83647261</v>
      </c>
      <c r="D159">
        <v>82009904</v>
      </c>
      <c r="E159">
        <v>1</v>
      </c>
      <c r="F159">
        <v>1</v>
      </c>
      <c r="G159">
        <v>30515945</v>
      </c>
      <c r="H159">
        <v>3</v>
      </c>
      <c r="I159" t="s">
        <v>453</v>
      </c>
      <c r="J159" t="s">
        <v>454</v>
      </c>
      <c r="K159" t="s">
        <v>455</v>
      </c>
      <c r="L159">
        <v>1348</v>
      </c>
      <c r="N159">
        <v>1009</v>
      </c>
      <c r="O159" t="s">
        <v>81</v>
      </c>
      <c r="P159" t="s">
        <v>81</v>
      </c>
      <c r="Q159">
        <v>1000</v>
      </c>
      <c r="W159">
        <v>0</v>
      </c>
      <c r="X159">
        <v>944967124</v>
      </c>
      <c r="Y159">
        <f t="shared" si="59"/>
        <v>1.2E-4</v>
      </c>
      <c r="AA159">
        <v>19722.89</v>
      </c>
      <c r="AB159">
        <v>0</v>
      </c>
      <c r="AC159">
        <v>0</v>
      </c>
      <c r="AD159">
        <v>0</v>
      </c>
      <c r="AE159">
        <v>19722.89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1.2E-4</v>
      </c>
      <c r="AU159" t="s">
        <v>3</v>
      </c>
      <c r="AV159">
        <v>0</v>
      </c>
      <c r="AW159">
        <v>2</v>
      </c>
      <c r="AX159">
        <v>83647281</v>
      </c>
      <c r="AY159">
        <v>1</v>
      </c>
      <c r="AZ159">
        <v>0</v>
      </c>
      <c r="BA159">
        <v>187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ROUND(Y159*Source!I213,9)</f>
        <v>2.2800000000000001E-4</v>
      </c>
      <c r="CY159">
        <f t="shared" si="65"/>
        <v>19722.89</v>
      </c>
      <c r="CZ159">
        <f t="shared" si="66"/>
        <v>19722.89</v>
      </c>
      <c r="DA159">
        <f t="shared" si="67"/>
        <v>1</v>
      </c>
      <c r="DB159">
        <f t="shared" si="60"/>
        <v>2.37</v>
      </c>
      <c r="DC159">
        <f t="shared" si="61"/>
        <v>0</v>
      </c>
      <c r="DD159" t="s">
        <v>3</v>
      </c>
      <c r="DE159" t="s">
        <v>3</v>
      </c>
      <c r="DF159">
        <f t="shared" si="64"/>
        <v>4.5</v>
      </c>
      <c r="DG159">
        <f t="shared" si="62"/>
        <v>0</v>
      </c>
      <c r="DH159">
        <f t="shared" si="63"/>
        <v>0</v>
      </c>
      <c r="DI159">
        <f t="shared" si="55"/>
        <v>0</v>
      </c>
      <c r="DJ159">
        <f t="shared" si="68"/>
        <v>4.5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ROW(Source!A213)</f>
        <v>213</v>
      </c>
      <c r="B160">
        <v>83646471</v>
      </c>
      <c r="C160">
        <v>83647261</v>
      </c>
      <c r="D160">
        <v>82013503</v>
      </c>
      <c r="E160">
        <v>1</v>
      </c>
      <c r="F160">
        <v>1</v>
      </c>
      <c r="G160">
        <v>30515945</v>
      </c>
      <c r="H160">
        <v>3</v>
      </c>
      <c r="I160" t="s">
        <v>456</v>
      </c>
      <c r="J160" t="s">
        <v>457</v>
      </c>
      <c r="K160" t="s">
        <v>458</v>
      </c>
      <c r="L160">
        <v>1346</v>
      </c>
      <c r="N160">
        <v>1009</v>
      </c>
      <c r="O160" t="s">
        <v>446</v>
      </c>
      <c r="P160" t="s">
        <v>446</v>
      </c>
      <c r="Q160">
        <v>1</v>
      </c>
      <c r="W160">
        <v>0</v>
      </c>
      <c r="X160">
        <v>-1897463506</v>
      </c>
      <c r="Y160">
        <f t="shared" si="59"/>
        <v>0.03</v>
      </c>
      <c r="AA160">
        <v>73.34</v>
      </c>
      <c r="AB160">
        <v>0</v>
      </c>
      <c r="AC160">
        <v>0</v>
      </c>
      <c r="AD160">
        <v>0</v>
      </c>
      <c r="AE160">
        <v>73.34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0.03</v>
      </c>
      <c r="AU160" t="s">
        <v>3</v>
      </c>
      <c r="AV160">
        <v>0</v>
      </c>
      <c r="AW160">
        <v>2</v>
      </c>
      <c r="AX160">
        <v>83647282</v>
      </c>
      <c r="AY160">
        <v>1</v>
      </c>
      <c r="AZ160">
        <v>0</v>
      </c>
      <c r="BA160">
        <v>188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ROUND(Y160*Source!I213,9)</f>
        <v>5.7000000000000002E-2</v>
      </c>
      <c r="CY160">
        <f t="shared" si="65"/>
        <v>73.34</v>
      </c>
      <c r="CZ160">
        <f t="shared" si="66"/>
        <v>73.34</v>
      </c>
      <c r="DA160">
        <f t="shared" si="67"/>
        <v>1</v>
      </c>
      <c r="DB160">
        <f t="shared" si="60"/>
        <v>2.2000000000000002</v>
      </c>
      <c r="DC160">
        <f t="shared" si="61"/>
        <v>0</v>
      </c>
      <c r="DD160" t="s">
        <v>3</v>
      </c>
      <c r="DE160" t="s">
        <v>3</v>
      </c>
      <c r="DF160">
        <f t="shared" si="64"/>
        <v>4.18</v>
      </c>
      <c r="DG160">
        <f t="shared" si="62"/>
        <v>0</v>
      </c>
      <c r="DH160">
        <f t="shared" si="63"/>
        <v>0</v>
      </c>
      <c r="DI160">
        <f t="shared" si="55"/>
        <v>0</v>
      </c>
      <c r="DJ160">
        <f t="shared" si="68"/>
        <v>4.18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ROW(Source!A213)</f>
        <v>213</v>
      </c>
      <c r="B161">
        <v>83646471</v>
      </c>
      <c r="C161">
        <v>83647261</v>
      </c>
      <c r="D161">
        <v>82024422</v>
      </c>
      <c r="E161">
        <v>1</v>
      </c>
      <c r="F161">
        <v>1</v>
      </c>
      <c r="G161">
        <v>30515945</v>
      </c>
      <c r="H161">
        <v>3</v>
      </c>
      <c r="I161" t="s">
        <v>459</v>
      </c>
      <c r="J161" t="s">
        <v>460</v>
      </c>
      <c r="K161" t="s">
        <v>461</v>
      </c>
      <c r="L161">
        <v>1356</v>
      </c>
      <c r="N161">
        <v>1010</v>
      </c>
      <c r="O161" t="s">
        <v>430</v>
      </c>
      <c r="P161" t="s">
        <v>430</v>
      </c>
      <c r="Q161">
        <v>1000</v>
      </c>
      <c r="W161">
        <v>0</v>
      </c>
      <c r="X161">
        <v>833010814</v>
      </c>
      <c r="Y161">
        <f t="shared" si="59"/>
        <v>1E-3</v>
      </c>
      <c r="AA161">
        <v>226.68</v>
      </c>
      <c r="AB161">
        <v>0</v>
      </c>
      <c r="AC161">
        <v>0</v>
      </c>
      <c r="AD161">
        <v>0</v>
      </c>
      <c r="AE161">
        <v>226.68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1E-3</v>
      </c>
      <c r="AU161" t="s">
        <v>3</v>
      </c>
      <c r="AV161">
        <v>0</v>
      </c>
      <c r="AW161">
        <v>2</v>
      </c>
      <c r="AX161">
        <v>83647283</v>
      </c>
      <c r="AY161">
        <v>1</v>
      </c>
      <c r="AZ161">
        <v>0</v>
      </c>
      <c r="BA161">
        <v>189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ROUND(Y161*Source!I213,9)</f>
        <v>1.9E-3</v>
      </c>
      <c r="CY161">
        <f t="shared" si="65"/>
        <v>226.68</v>
      </c>
      <c r="CZ161">
        <f t="shared" si="66"/>
        <v>226.68</v>
      </c>
      <c r="DA161">
        <f t="shared" si="67"/>
        <v>1</v>
      </c>
      <c r="DB161">
        <f t="shared" si="60"/>
        <v>0.23</v>
      </c>
      <c r="DC161">
        <f t="shared" si="61"/>
        <v>0</v>
      </c>
      <c r="DD161" t="s">
        <v>3</v>
      </c>
      <c r="DE161" t="s">
        <v>3</v>
      </c>
      <c r="DF161">
        <f t="shared" si="64"/>
        <v>0.43</v>
      </c>
      <c r="DG161">
        <f t="shared" si="62"/>
        <v>0</v>
      </c>
      <c r="DH161">
        <f t="shared" si="63"/>
        <v>0</v>
      </c>
      <c r="DI161">
        <f t="shared" si="55"/>
        <v>0</v>
      </c>
      <c r="DJ161">
        <f t="shared" si="68"/>
        <v>0.43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ROW(Source!A214)</f>
        <v>214</v>
      </c>
      <c r="B162">
        <v>83646472</v>
      </c>
      <c r="C162">
        <v>83647261</v>
      </c>
      <c r="D162">
        <v>30515951</v>
      </c>
      <c r="E162">
        <v>30515945</v>
      </c>
      <c r="F162">
        <v>1</v>
      </c>
      <c r="G162">
        <v>30515945</v>
      </c>
      <c r="H162">
        <v>1</v>
      </c>
      <c r="I162" t="s">
        <v>339</v>
      </c>
      <c r="J162" t="s">
        <v>3</v>
      </c>
      <c r="K162" t="s">
        <v>340</v>
      </c>
      <c r="L162">
        <v>1191</v>
      </c>
      <c r="N162">
        <v>1013</v>
      </c>
      <c r="O162" t="s">
        <v>341</v>
      </c>
      <c r="P162" t="s">
        <v>341</v>
      </c>
      <c r="Q162">
        <v>1</v>
      </c>
      <c r="W162">
        <v>0</v>
      </c>
      <c r="X162">
        <v>476480486</v>
      </c>
      <c r="Y162">
        <f t="shared" si="59"/>
        <v>45.3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45.3</v>
      </c>
      <c r="AU162" t="s">
        <v>3</v>
      </c>
      <c r="AV162">
        <v>1</v>
      </c>
      <c r="AW162">
        <v>2</v>
      </c>
      <c r="AX162">
        <v>83647273</v>
      </c>
      <c r="AY162">
        <v>1</v>
      </c>
      <c r="AZ162">
        <v>0</v>
      </c>
      <c r="BA162">
        <v>192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ROUND(AT162*Source!I214*AH162*AL162,2)</f>
        <v>0</v>
      </c>
      <c r="CV162">
        <f>ROUND(Y162*Source!I214,9)</f>
        <v>86.07</v>
      </c>
      <c r="CW162">
        <v>0</v>
      </c>
      <c r="CX162">
        <f>ROUND(Y162*Source!I214,9)</f>
        <v>86.07</v>
      </c>
      <c r="CY162">
        <f>AD162</f>
        <v>0</v>
      </c>
      <c r="CZ162">
        <f>AH162</f>
        <v>0</v>
      </c>
      <c r="DA162">
        <f>AL162</f>
        <v>1</v>
      </c>
      <c r="DB162">
        <f t="shared" si="60"/>
        <v>0</v>
      </c>
      <c r="DC162">
        <f t="shared" si="61"/>
        <v>0</v>
      </c>
      <c r="DD162" t="s">
        <v>3</v>
      </c>
      <c r="DE162" t="s">
        <v>3</v>
      </c>
      <c r="DF162">
        <f t="shared" si="64"/>
        <v>0</v>
      </c>
      <c r="DG162">
        <f t="shared" si="62"/>
        <v>0</v>
      </c>
      <c r="DH162">
        <f t="shared" si="63"/>
        <v>0</v>
      </c>
      <c r="DI162">
        <f t="shared" si="55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ROW(Source!A214)</f>
        <v>214</v>
      </c>
      <c r="B163">
        <v>83646472</v>
      </c>
      <c r="C163">
        <v>83647261</v>
      </c>
      <c r="D163">
        <v>82035362</v>
      </c>
      <c r="E163">
        <v>1</v>
      </c>
      <c r="F163">
        <v>1</v>
      </c>
      <c r="G163">
        <v>30515945</v>
      </c>
      <c r="H163">
        <v>2</v>
      </c>
      <c r="I163" t="s">
        <v>434</v>
      </c>
      <c r="J163" t="s">
        <v>435</v>
      </c>
      <c r="K163" t="s">
        <v>436</v>
      </c>
      <c r="L163">
        <v>1368</v>
      </c>
      <c r="N163">
        <v>1011</v>
      </c>
      <c r="O163" t="s">
        <v>345</v>
      </c>
      <c r="P163" t="s">
        <v>345</v>
      </c>
      <c r="Q163">
        <v>1</v>
      </c>
      <c r="W163">
        <v>0</v>
      </c>
      <c r="X163">
        <v>1369211896</v>
      </c>
      <c r="Y163">
        <f t="shared" si="59"/>
        <v>1.69</v>
      </c>
      <c r="AA163">
        <v>0</v>
      </c>
      <c r="AB163">
        <v>66.28</v>
      </c>
      <c r="AC163">
        <v>0</v>
      </c>
      <c r="AD163">
        <v>0</v>
      </c>
      <c r="AE163">
        <v>0</v>
      </c>
      <c r="AF163">
        <v>6.46</v>
      </c>
      <c r="AG163">
        <v>0</v>
      </c>
      <c r="AH163">
        <v>0</v>
      </c>
      <c r="AI163">
        <v>1</v>
      </c>
      <c r="AJ163">
        <v>9.8000000000000007</v>
      </c>
      <c r="AK163">
        <v>29.03</v>
      </c>
      <c r="AL163">
        <v>1</v>
      </c>
      <c r="AM163">
        <v>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1.69</v>
      </c>
      <c r="AU163" t="s">
        <v>3</v>
      </c>
      <c r="AV163">
        <v>0</v>
      </c>
      <c r="AW163">
        <v>2</v>
      </c>
      <c r="AX163">
        <v>83647274</v>
      </c>
      <c r="AY163">
        <v>1</v>
      </c>
      <c r="AZ163">
        <v>0</v>
      </c>
      <c r="BA163">
        <v>193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ROUND(Y163*Source!I214*DO163,9)</f>
        <v>0</v>
      </c>
      <c r="CX163">
        <f>ROUND(Y163*Source!I214,9)</f>
        <v>3.2109999999999999</v>
      </c>
      <c r="CY163">
        <f>AB163</f>
        <v>66.28</v>
      </c>
      <c r="CZ163">
        <f>AF163</f>
        <v>6.46</v>
      </c>
      <c r="DA163">
        <f>AJ163</f>
        <v>9.8000000000000007</v>
      </c>
      <c r="DB163">
        <f t="shared" si="60"/>
        <v>10.92</v>
      </c>
      <c r="DC163">
        <f t="shared" si="61"/>
        <v>0</v>
      </c>
      <c r="DD163" t="s">
        <v>3</v>
      </c>
      <c r="DE163" t="s">
        <v>3</v>
      </c>
      <c r="DF163">
        <f t="shared" si="64"/>
        <v>0</v>
      </c>
      <c r="DG163">
        <f>ROUND(ROUND(AF163*AJ163,2)*CX163,2)</f>
        <v>203.29</v>
      </c>
      <c r="DH163">
        <f>ROUND(ROUND(AG163*AK163,2)*CX163,2)</f>
        <v>0</v>
      </c>
      <c r="DI163">
        <f t="shared" si="55"/>
        <v>0</v>
      </c>
      <c r="DJ163">
        <f>DG163</f>
        <v>203.29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ROW(Source!A214)</f>
        <v>214</v>
      </c>
      <c r="B164">
        <v>83646472</v>
      </c>
      <c r="C164">
        <v>83647261</v>
      </c>
      <c r="D164">
        <v>82035642</v>
      </c>
      <c r="E164">
        <v>1</v>
      </c>
      <c r="F164">
        <v>1</v>
      </c>
      <c r="G164">
        <v>30515945</v>
      </c>
      <c r="H164">
        <v>2</v>
      </c>
      <c r="I164" t="s">
        <v>373</v>
      </c>
      <c r="J164" t="s">
        <v>407</v>
      </c>
      <c r="K164" t="s">
        <v>375</v>
      </c>
      <c r="L164">
        <v>1368</v>
      </c>
      <c r="N164">
        <v>1011</v>
      </c>
      <c r="O164" t="s">
        <v>345</v>
      </c>
      <c r="P164" t="s">
        <v>345</v>
      </c>
      <c r="Q164">
        <v>1</v>
      </c>
      <c r="W164">
        <v>0</v>
      </c>
      <c r="X164">
        <v>-1440889904</v>
      </c>
      <c r="Y164">
        <f t="shared" si="59"/>
        <v>0.2</v>
      </c>
      <c r="AA164">
        <v>0</v>
      </c>
      <c r="AB164">
        <v>957.93</v>
      </c>
      <c r="AC164">
        <v>383.58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11.01</v>
      </c>
      <c r="AK164">
        <v>29.03</v>
      </c>
      <c r="AL164">
        <v>1</v>
      </c>
      <c r="AM164">
        <v>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0.2</v>
      </c>
      <c r="AU164" t="s">
        <v>3</v>
      </c>
      <c r="AV164">
        <v>0</v>
      </c>
      <c r="AW164">
        <v>2</v>
      </c>
      <c r="AX164">
        <v>83647275</v>
      </c>
      <c r="AY164">
        <v>1</v>
      </c>
      <c r="AZ164">
        <v>0</v>
      </c>
      <c r="BA164">
        <v>194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ROUND(Y164*Source!I214*DO164,9)</f>
        <v>0</v>
      </c>
      <c r="CX164">
        <f>ROUND(Y164*Source!I214,9)</f>
        <v>0.38</v>
      </c>
      <c r="CY164">
        <f>AB164</f>
        <v>957.93</v>
      </c>
      <c r="CZ164">
        <f>AF164</f>
        <v>83.1</v>
      </c>
      <c r="DA164">
        <f>AJ164</f>
        <v>11.01</v>
      </c>
      <c r="DB164">
        <f t="shared" si="60"/>
        <v>16.62</v>
      </c>
      <c r="DC164">
        <f t="shared" si="61"/>
        <v>2.52</v>
      </c>
      <c r="DD164" t="s">
        <v>3</v>
      </c>
      <c r="DE164" t="s">
        <v>3</v>
      </c>
      <c r="DF164">
        <f t="shared" si="64"/>
        <v>0</v>
      </c>
      <c r="DG164">
        <f>ROUND(ROUND(AF164*AJ164,2)*CX164,2)</f>
        <v>347.67</v>
      </c>
      <c r="DH164">
        <f>ROUND(ROUND(AG164*AK164,2)*CX164,2)</f>
        <v>139.22</v>
      </c>
      <c r="DI164">
        <f t="shared" si="55"/>
        <v>0</v>
      </c>
      <c r="DJ164">
        <f>DG164</f>
        <v>347.67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ROW(Source!A214)</f>
        <v>214</v>
      </c>
      <c r="B165">
        <v>83646472</v>
      </c>
      <c r="C165">
        <v>83647261</v>
      </c>
      <c r="D165">
        <v>82035715</v>
      </c>
      <c r="E165">
        <v>1</v>
      </c>
      <c r="F165">
        <v>1</v>
      </c>
      <c r="G165">
        <v>30515945</v>
      </c>
      <c r="H165">
        <v>2</v>
      </c>
      <c r="I165" t="s">
        <v>437</v>
      </c>
      <c r="J165" t="s">
        <v>438</v>
      </c>
      <c r="K165" t="s">
        <v>439</v>
      </c>
      <c r="L165">
        <v>1368</v>
      </c>
      <c r="N165">
        <v>1011</v>
      </c>
      <c r="O165" t="s">
        <v>345</v>
      </c>
      <c r="P165" t="s">
        <v>345</v>
      </c>
      <c r="Q165">
        <v>1</v>
      </c>
      <c r="W165">
        <v>0</v>
      </c>
      <c r="X165">
        <v>-671918519</v>
      </c>
      <c r="Y165">
        <f t="shared" si="59"/>
        <v>0.86</v>
      </c>
      <c r="AA165">
        <v>0</v>
      </c>
      <c r="AB165">
        <v>5.59</v>
      </c>
      <c r="AC165">
        <v>0</v>
      </c>
      <c r="AD165">
        <v>0</v>
      </c>
      <c r="AE165">
        <v>0</v>
      </c>
      <c r="AF165">
        <v>0.78</v>
      </c>
      <c r="AG165">
        <v>0</v>
      </c>
      <c r="AH165">
        <v>0</v>
      </c>
      <c r="AI165">
        <v>1</v>
      </c>
      <c r="AJ165">
        <v>6.84</v>
      </c>
      <c r="AK165">
        <v>29.03</v>
      </c>
      <c r="AL165">
        <v>1</v>
      </c>
      <c r="AM165">
        <v>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0.86</v>
      </c>
      <c r="AU165" t="s">
        <v>3</v>
      </c>
      <c r="AV165">
        <v>0</v>
      </c>
      <c r="AW165">
        <v>2</v>
      </c>
      <c r="AX165">
        <v>83647276</v>
      </c>
      <c r="AY165">
        <v>1</v>
      </c>
      <c r="AZ165">
        <v>0</v>
      </c>
      <c r="BA165">
        <v>195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ROUND(Y165*Source!I214*DO165,9)</f>
        <v>0</v>
      </c>
      <c r="CX165">
        <f>ROUND(Y165*Source!I214,9)</f>
        <v>1.6339999999999999</v>
      </c>
      <c r="CY165">
        <f>AB165</f>
        <v>5.59</v>
      </c>
      <c r="CZ165">
        <f>AF165</f>
        <v>0.78</v>
      </c>
      <c r="DA165">
        <f>AJ165</f>
        <v>6.84</v>
      </c>
      <c r="DB165">
        <f t="shared" si="60"/>
        <v>0.67</v>
      </c>
      <c r="DC165">
        <f t="shared" si="61"/>
        <v>0</v>
      </c>
      <c r="DD165" t="s">
        <v>3</v>
      </c>
      <c r="DE165" t="s">
        <v>3</v>
      </c>
      <c r="DF165">
        <f t="shared" si="64"/>
        <v>0</v>
      </c>
      <c r="DG165">
        <f>ROUND(ROUND(AF165*AJ165,2)*CX165,2)</f>
        <v>8.73</v>
      </c>
      <c r="DH165">
        <f>ROUND(ROUND(AG165*AK165,2)*CX165,2)</f>
        <v>0</v>
      </c>
      <c r="DI165">
        <f t="shared" si="55"/>
        <v>0</v>
      </c>
      <c r="DJ165">
        <f>DG165</f>
        <v>8.73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ROW(Source!A214)</f>
        <v>214</v>
      </c>
      <c r="B166">
        <v>83646472</v>
      </c>
      <c r="C166">
        <v>83647261</v>
      </c>
      <c r="D166">
        <v>82035721</v>
      </c>
      <c r="E166">
        <v>1</v>
      </c>
      <c r="F166">
        <v>1</v>
      </c>
      <c r="G166">
        <v>30515945</v>
      </c>
      <c r="H166">
        <v>2</v>
      </c>
      <c r="I166" t="s">
        <v>440</v>
      </c>
      <c r="J166" t="s">
        <v>441</v>
      </c>
      <c r="K166" t="s">
        <v>442</v>
      </c>
      <c r="L166">
        <v>1368</v>
      </c>
      <c r="N166">
        <v>1011</v>
      </c>
      <c r="O166" t="s">
        <v>345</v>
      </c>
      <c r="P166" t="s">
        <v>345</v>
      </c>
      <c r="Q166">
        <v>1</v>
      </c>
      <c r="W166">
        <v>0</v>
      </c>
      <c r="X166">
        <v>1296277250</v>
      </c>
      <c r="Y166">
        <f t="shared" si="59"/>
        <v>4.9000000000000004</v>
      </c>
      <c r="AA166">
        <v>0</v>
      </c>
      <c r="AB166">
        <v>425.4</v>
      </c>
      <c r="AC166">
        <v>339.81</v>
      </c>
      <c r="AD166">
        <v>0</v>
      </c>
      <c r="AE166">
        <v>0</v>
      </c>
      <c r="AF166">
        <v>22.01</v>
      </c>
      <c r="AG166">
        <v>11.18</v>
      </c>
      <c r="AH166">
        <v>0</v>
      </c>
      <c r="AI166">
        <v>1</v>
      </c>
      <c r="AJ166">
        <v>18.46</v>
      </c>
      <c r="AK166">
        <v>29.03</v>
      </c>
      <c r="AL166">
        <v>1</v>
      </c>
      <c r="AM166">
        <v>2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4.9000000000000004</v>
      </c>
      <c r="AU166" t="s">
        <v>3</v>
      </c>
      <c r="AV166">
        <v>0</v>
      </c>
      <c r="AW166">
        <v>2</v>
      </c>
      <c r="AX166">
        <v>83647277</v>
      </c>
      <c r="AY166">
        <v>1</v>
      </c>
      <c r="AZ166">
        <v>0</v>
      </c>
      <c r="BA166">
        <v>196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ROUND(Y166*Source!I214*DO166,9)</f>
        <v>0</v>
      </c>
      <c r="CX166">
        <f>ROUND(Y166*Source!I214,9)</f>
        <v>9.31</v>
      </c>
      <c r="CY166">
        <f>AB166</f>
        <v>425.4</v>
      </c>
      <c r="CZ166">
        <f>AF166</f>
        <v>22.01</v>
      </c>
      <c r="DA166">
        <f>AJ166</f>
        <v>18.46</v>
      </c>
      <c r="DB166">
        <f t="shared" si="60"/>
        <v>107.85</v>
      </c>
      <c r="DC166">
        <f t="shared" si="61"/>
        <v>54.78</v>
      </c>
      <c r="DD166" t="s">
        <v>3</v>
      </c>
      <c r="DE166" t="s">
        <v>3</v>
      </c>
      <c r="DF166">
        <f t="shared" si="64"/>
        <v>0</v>
      </c>
      <c r="DG166">
        <f>ROUND(ROUND(AF166*AJ166,2)*CX166,2)</f>
        <v>3782.65</v>
      </c>
      <c r="DH166">
        <f>ROUND(ROUND(AG166*AK166,2)*CX166,2)</f>
        <v>3021.65</v>
      </c>
      <c r="DI166">
        <f t="shared" si="55"/>
        <v>0</v>
      </c>
      <c r="DJ166">
        <f>DG166</f>
        <v>3782.65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ROW(Source!A214)</f>
        <v>214</v>
      </c>
      <c r="B167">
        <v>83646472</v>
      </c>
      <c r="C167">
        <v>83647261</v>
      </c>
      <c r="D167">
        <v>82007605</v>
      </c>
      <c r="E167">
        <v>1</v>
      </c>
      <c r="F167">
        <v>1</v>
      </c>
      <c r="G167">
        <v>30515945</v>
      </c>
      <c r="H167">
        <v>3</v>
      </c>
      <c r="I167" t="s">
        <v>443</v>
      </c>
      <c r="J167" t="s">
        <v>444</v>
      </c>
      <c r="K167" t="s">
        <v>445</v>
      </c>
      <c r="L167">
        <v>1346</v>
      </c>
      <c r="N167">
        <v>1009</v>
      </c>
      <c r="O167" t="s">
        <v>446</v>
      </c>
      <c r="P167" t="s">
        <v>446</v>
      </c>
      <c r="Q167">
        <v>1</v>
      </c>
      <c r="W167">
        <v>0</v>
      </c>
      <c r="X167">
        <v>1247009049</v>
      </c>
      <c r="Y167">
        <f t="shared" si="59"/>
        <v>1.74</v>
      </c>
      <c r="AA167">
        <v>79.53</v>
      </c>
      <c r="AB167">
        <v>0</v>
      </c>
      <c r="AC167">
        <v>0</v>
      </c>
      <c r="AD167">
        <v>0</v>
      </c>
      <c r="AE167">
        <v>29.9</v>
      </c>
      <c r="AF167">
        <v>0</v>
      </c>
      <c r="AG167">
        <v>0</v>
      </c>
      <c r="AH167">
        <v>0</v>
      </c>
      <c r="AI167">
        <v>2.66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1.74</v>
      </c>
      <c r="AU167" t="s">
        <v>3</v>
      </c>
      <c r="AV167">
        <v>0</v>
      </c>
      <c r="AW167">
        <v>2</v>
      </c>
      <c r="AX167">
        <v>83647278</v>
      </c>
      <c r="AY167">
        <v>1</v>
      </c>
      <c r="AZ167">
        <v>0</v>
      </c>
      <c r="BA167">
        <v>197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ROUND(Y167*Source!I214,9)</f>
        <v>3.306</v>
      </c>
      <c r="CY167">
        <f t="shared" ref="CY167:CY172" si="69">AA167</f>
        <v>79.53</v>
      </c>
      <c r="CZ167">
        <f t="shared" ref="CZ167:CZ172" si="70">AE167</f>
        <v>29.9</v>
      </c>
      <c r="DA167">
        <f t="shared" ref="DA167:DA172" si="71">AI167</f>
        <v>2.66</v>
      </c>
      <c r="DB167">
        <f t="shared" si="60"/>
        <v>52.03</v>
      </c>
      <c r="DC167">
        <f t="shared" si="61"/>
        <v>0</v>
      </c>
      <c r="DD167" t="s">
        <v>3</v>
      </c>
      <c r="DE167" t="s">
        <v>3</v>
      </c>
      <c r="DF167">
        <f t="shared" ref="DF167:DF172" si="72">ROUND(ROUND(AE167*AI167,2)*CX167,2)</f>
        <v>262.93</v>
      </c>
      <c r="DG167">
        <f t="shared" ref="DG167:DG180" si="73">ROUND(ROUND(AF167,2)*CX167,2)</f>
        <v>0</v>
      </c>
      <c r="DH167">
        <f t="shared" ref="DH167:DH180" si="74">ROUND(ROUND(AG167,2)*CX167,2)</f>
        <v>0</v>
      </c>
      <c r="DI167">
        <f t="shared" si="55"/>
        <v>0</v>
      </c>
      <c r="DJ167">
        <f t="shared" ref="DJ167:DJ172" si="75">DF167</f>
        <v>262.93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ROW(Source!A214)</f>
        <v>214</v>
      </c>
      <c r="B168">
        <v>83646472</v>
      </c>
      <c r="C168">
        <v>83647261</v>
      </c>
      <c r="D168">
        <v>82007672</v>
      </c>
      <c r="E168">
        <v>1</v>
      </c>
      <c r="F168">
        <v>1</v>
      </c>
      <c r="G168">
        <v>30515945</v>
      </c>
      <c r="H168">
        <v>3</v>
      </c>
      <c r="I168" t="s">
        <v>447</v>
      </c>
      <c r="J168" t="s">
        <v>448</v>
      </c>
      <c r="K168" t="s">
        <v>449</v>
      </c>
      <c r="L168">
        <v>1339</v>
      </c>
      <c r="N168">
        <v>1007</v>
      </c>
      <c r="O168" t="s">
        <v>41</v>
      </c>
      <c r="P168" t="s">
        <v>41</v>
      </c>
      <c r="Q168">
        <v>1</v>
      </c>
      <c r="W168">
        <v>0</v>
      </c>
      <c r="X168">
        <v>1276367710</v>
      </c>
      <c r="Y168">
        <f t="shared" si="59"/>
        <v>0.31</v>
      </c>
      <c r="AA168">
        <v>139.93</v>
      </c>
      <c r="AB168">
        <v>0</v>
      </c>
      <c r="AC168">
        <v>0</v>
      </c>
      <c r="AD168">
        <v>0</v>
      </c>
      <c r="AE168">
        <v>23.4</v>
      </c>
      <c r="AF168">
        <v>0</v>
      </c>
      <c r="AG168">
        <v>0</v>
      </c>
      <c r="AH168">
        <v>0</v>
      </c>
      <c r="AI168">
        <v>5.98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0.31</v>
      </c>
      <c r="AU168" t="s">
        <v>3</v>
      </c>
      <c r="AV168">
        <v>0</v>
      </c>
      <c r="AW168">
        <v>2</v>
      </c>
      <c r="AX168">
        <v>83647279</v>
      </c>
      <c r="AY168">
        <v>1</v>
      </c>
      <c r="AZ168">
        <v>0</v>
      </c>
      <c r="BA168">
        <v>198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ROUND(Y168*Source!I214,9)</f>
        <v>0.58899999999999997</v>
      </c>
      <c r="CY168">
        <f t="shared" si="69"/>
        <v>139.93</v>
      </c>
      <c r="CZ168">
        <f t="shared" si="70"/>
        <v>23.4</v>
      </c>
      <c r="DA168">
        <f t="shared" si="71"/>
        <v>5.98</v>
      </c>
      <c r="DB168">
        <f t="shared" si="60"/>
        <v>7.25</v>
      </c>
      <c r="DC168">
        <f t="shared" si="61"/>
        <v>0</v>
      </c>
      <c r="DD168" t="s">
        <v>3</v>
      </c>
      <c r="DE168" t="s">
        <v>3</v>
      </c>
      <c r="DF168">
        <f t="shared" si="72"/>
        <v>82.42</v>
      </c>
      <c r="DG168">
        <f t="shared" si="73"/>
        <v>0</v>
      </c>
      <c r="DH168">
        <f t="shared" si="74"/>
        <v>0</v>
      </c>
      <c r="DI168">
        <f t="shared" si="55"/>
        <v>0</v>
      </c>
      <c r="DJ168">
        <f t="shared" si="75"/>
        <v>82.42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ROW(Source!A214)</f>
        <v>214</v>
      </c>
      <c r="B169">
        <v>83646472</v>
      </c>
      <c r="C169">
        <v>83647261</v>
      </c>
      <c r="D169">
        <v>82009633</v>
      </c>
      <c r="E169">
        <v>1</v>
      </c>
      <c r="F169">
        <v>1</v>
      </c>
      <c r="G169">
        <v>30515945</v>
      </c>
      <c r="H169">
        <v>3</v>
      </c>
      <c r="I169" t="s">
        <v>450</v>
      </c>
      <c r="J169" t="s">
        <v>451</v>
      </c>
      <c r="K169" t="s">
        <v>452</v>
      </c>
      <c r="L169">
        <v>1348</v>
      </c>
      <c r="N169">
        <v>1009</v>
      </c>
      <c r="O169" t="s">
        <v>81</v>
      </c>
      <c r="P169" t="s">
        <v>81</v>
      </c>
      <c r="Q169">
        <v>1000</v>
      </c>
      <c r="W169">
        <v>0</v>
      </c>
      <c r="X169">
        <v>-338427349</v>
      </c>
      <c r="Y169">
        <f t="shared" si="59"/>
        <v>6.0000000000000002E-5</v>
      </c>
      <c r="AA169">
        <v>368781</v>
      </c>
      <c r="AB169">
        <v>0</v>
      </c>
      <c r="AC169">
        <v>0</v>
      </c>
      <c r="AD169">
        <v>0</v>
      </c>
      <c r="AE169">
        <v>38018.660000000003</v>
      </c>
      <c r="AF169">
        <v>0</v>
      </c>
      <c r="AG169">
        <v>0</v>
      </c>
      <c r="AH169">
        <v>0</v>
      </c>
      <c r="AI169">
        <v>9.6999999999999993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6.0000000000000002E-5</v>
      </c>
      <c r="AU169" t="s">
        <v>3</v>
      </c>
      <c r="AV169">
        <v>0</v>
      </c>
      <c r="AW169">
        <v>2</v>
      </c>
      <c r="AX169">
        <v>83647280</v>
      </c>
      <c r="AY169">
        <v>1</v>
      </c>
      <c r="AZ169">
        <v>0</v>
      </c>
      <c r="BA169">
        <v>199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ROUND(Y169*Source!I214,9)</f>
        <v>1.1400000000000001E-4</v>
      </c>
      <c r="CY169">
        <f t="shared" si="69"/>
        <v>368781</v>
      </c>
      <c r="CZ169">
        <f t="shared" si="70"/>
        <v>38018.660000000003</v>
      </c>
      <c r="DA169">
        <f t="shared" si="71"/>
        <v>9.6999999999999993</v>
      </c>
      <c r="DB169">
        <f t="shared" si="60"/>
        <v>2.2799999999999998</v>
      </c>
      <c r="DC169">
        <f t="shared" si="61"/>
        <v>0</v>
      </c>
      <c r="DD169" t="s">
        <v>3</v>
      </c>
      <c r="DE169" t="s">
        <v>3</v>
      </c>
      <c r="DF169">
        <f t="shared" si="72"/>
        <v>42.04</v>
      </c>
      <c r="DG169">
        <f t="shared" si="73"/>
        <v>0</v>
      </c>
      <c r="DH169">
        <f t="shared" si="74"/>
        <v>0</v>
      </c>
      <c r="DI169">
        <f t="shared" si="55"/>
        <v>0</v>
      </c>
      <c r="DJ169">
        <f t="shared" si="75"/>
        <v>42.04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ROW(Source!A214)</f>
        <v>214</v>
      </c>
      <c r="B170">
        <v>83646472</v>
      </c>
      <c r="C170">
        <v>83647261</v>
      </c>
      <c r="D170">
        <v>82009904</v>
      </c>
      <c r="E170">
        <v>1</v>
      </c>
      <c r="F170">
        <v>1</v>
      </c>
      <c r="G170">
        <v>30515945</v>
      </c>
      <c r="H170">
        <v>3</v>
      </c>
      <c r="I170" t="s">
        <v>453</v>
      </c>
      <c r="J170" t="s">
        <v>454</v>
      </c>
      <c r="K170" t="s">
        <v>455</v>
      </c>
      <c r="L170">
        <v>1348</v>
      </c>
      <c r="N170">
        <v>1009</v>
      </c>
      <c r="O170" t="s">
        <v>81</v>
      </c>
      <c r="P170" t="s">
        <v>81</v>
      </c>
      <c r="Q170">
        <v>1000</v>
      </c>
      <c r="W170">
        <v>0</v>
      </c>
      <c r="X170">
        <v>944967124</v>
      </c>
      <c r="Y170">
        <f t="shared" si="59"/>
        <v>1.2E-4</v>
      </c>
      <c r="AA170">
        <v>201370.71</v>
      </c>
      <c r="AB170">
        <v>0</v>
      </c>
      <c r="AC170">
        <v>0</v>
      </c>
      <c r="AD170">
        <v>0</v>
      </c>
      <c r="AE170">
        <v>19722.89</v>
      </c>
      <c r="AF170">
        <v>0</v>
      </c>
      <c r="AG170">
        <v>0</v>
      </c>
      <c r="AH170">
        <v>0</v>
      </c>
      <c r="AI170">
        <v>10.210000000000001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1.2E-4</v>
      </c>
      <c r="AU170" t="s">
        <v>3</v>
      </c>
      <c r="AV170">
        <v>0</v>
      </c>
      <c r="AW170">
        <v>2</v>
      </c>
      <c r="AX170">
        <v>83647281</v>
      </c>
      <c r="AY170">
        <v>1</v>
      </c>
      <c r="AZ170">
        <v>0</v>
      </c>
      <c r="BA170">
        <v>200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ROUND(Y170*Source!I214,9)</f>
        <v>2.2800000000000001E-4</v>
      </c>
      <c r="CY170">
        <f t="shared" si="69"/>
        <v>201370.71</v>
      </c>
      <c r="CZ170">
        <f t="shared" si="70"/>
        <v>19722.89</v>
      </c>
      <c r="DA170">
        <f t="shared" si="71"/>
        <v>10.210000000000001</v>
      </c>
      <c r="DB170">
        <f t="shared" si="60"/>
        <v>2.37</v>
      </c>
      <c r="DC170">
        <f t="shared" si="61"/>
        <v>0</v>
      </c>
      <c r="DD170" t="s">
        <v>3</v>
      </c>
      <c r="DE170" t="s">
        <v>3</v>
      </c>
      <c r="DF170">
        <f t="shared" si="72"/>
        <v>45.91</v>
      </c>
      <c r="DG170">
        <f t="shared" si="73"/>
        <v>0</v>
      </c>
      <c r="DH170">
        <f t="shared" si="74"/>
        <v>0</v>
      </c>
      <c r="DI170">
        <f t="shared" si="55"/>
        <v>0</v>
      </c>
      <c r="DJ170">
        <f t="shared" si="75"/>
        <v>45.91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ROW(Source!A214)</f>
        <v>214</v>
      </c>
      <c r="B171">
        <v>83646472</v>
      </c>
      <c r="C171">
        <v>83647261</v>
      </c>
      <c r="D171">
        <v>82013503</v>
      </c>
      <c r="E171">
        <v>1</v>
      </c>
      <c r="F171">
        <v>1</v>
      </c>
      <c r="G171">
        <v>30515945</v>
      </c>
      <c r="H171">
        <v>3</v>
      </c>
      <c r="I171" t="s">
        <v>456</v>
      </c>
      <c r="J171" t="s">
        <v>457</v>
      </c>
      <c r="K171" t="s">
        <v>458</v>
      </c>
      <c r="L171">
        <v>1346</v>
      </c>
      <c r="N171">
        <v>1009</v>
      </c>
      <c r="O171" t="s">
        <v>446</v>
      </c>
      <c r="P171" t="s">
        <v>446</v>
      </c>
      <c r="Q171">
        <v>1</v>
      </c>
      <c r="W171">
        <v>0</v>
      </c>
      <c r="X171">
        <v>-1897463506</v>
      </c>
      <c r="Y171">
        <f t="shared" si="59"/>
        <v>0.03</v>
      </c>
      <c r="AA171">
        <v>706.26</v>
      </c>
      <c r="AB171">
        <v>0</v>
      </c>
      <c r="AC171">
        <v>0</v>
      </c>
      <c r="AD171">
        <v>0</v>
      </c>
      <c r="AE171">
        <v>73.34</v>
      </c>
      <c r="AF171">
        <v>0</v>
      </c>
      <c r="AG171">
        <v>0</v>
      </c>
      <c r="AH171">
        <v>0</v>
      </c>
      <c r="AI171">
        <v>9.6300000000000008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0.03</v>
      </c>
      <c r="AU171" t="s">
        <v>3</v>
      </c>
      <c r="AV171">
        <v>0</v>
      </c>
      <c r="AW171">
        <v>2</v>
      </c>
      <c r="AX171">
        <v>83647282</v>
      </c>
      <c r="AY171">
        <v>1</v>
      </c>
      <c r="AZ171">
        <v>0</v>
      </c>
      <c r="BA171">
        <v>201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ROUND(Y171*Source!I214,9)</f>
        <v>5.7000000000000002E-2</v>
      </c>
      <c r="CY171">
        <f t="shared" si="69"/>
        <v>706.26</v>
      </c>
      <c r="CZ171">
        <f t="shared" si="70"/>
        <v>73.34</v>
      </c>
      <c r="DA171">
        <f t="shared" si="71"/>
        <v>9.6300000000000008</v>
      </c>
      <c r="DB171">
        <f t="shared" si="60"/>
        <v>2.2000000000000002</v>
      </c>
      <c r="DC171">
        <f t="shared" si="61"/>
        <v>0</v>
      </c>
      <c r="DD171" t="s">
        <v>3</v>
      </c>
      <c r="DE171" t="s">
        <v>3</v>
      </c>
      <c r="DF171">
        <f t="shared" si="72"/>
        <v>40.26</v>
      </c>
      <c r="DG171">
        <f t="shared" si="73"/>
        <v>0</v>
      </c>
      <c r="DH171">
        <f t="shared" si="74"/>
        <v>0</v>
      </c>
      <c r="DI171">
        <f t="shared" si="55"/>
        <v>0</v>
      </c>
      <c r="DJ171">
        <f t="shared" si="75"/>
        <v>40.26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ROW(Source!A214)</f>
        <v>214</v>
      </c>
      <c r="B172">
        <v>83646472</v>
      </c>
      <c r="C172">
        <v>83647261</v>
      </c>
      <c r="D172">
        <v>82024422</v>
      </c>
      <c r="E172">
        <v>1</v>
      </c>
      <c r="F172">
        <v>1</v>
      </c>
      <c r="G172">
        <v>30515945</v>
      </c>
      <c r="H172">
        <v>3</v>
      </c>
      <c r="I172" t="s">
        <v>459</v>
      </c>
      <c r="J172" t="s">
        <v>460</v>
      </c>
      <c r="K172" t="s">
        <v>461</v>
      </c>
      <c r="L172">
        <v>1356</v>
      </c>
      <c r="N172">
        <v>1010</v>
      </c>
      <c r="O172" t="s">
        <v>430</v>
      </c>
      <c r="P172" t="s">
        <v>430</v>
      </c>
      <c r="Q172">
        <v>1000</v>
      </c>
      <c r="W172">
        <v>0</v>
      </c>
      <c r="X172">
        <v>833010814</v>
      </c>
      <c r="Y172">
        <f t="shared" si="59"/>
        <v>1E-3</v>
      </c>
      <c r="AA172">
        <v>1203.67</v>
      </c>
      <c r="AB172">
        <v>0</v>
      </c>
      <c r="AC172">
        <v>0</v>
      </c>
      <c r="AD172">
        <v>0</v>
      </c>
      <c r="AE172">
        <v>226.68</v>
      </c>
      <c r="AF172">
        <v>0</v>
      </c>
      <c r="AG172">
        <v>0</v>
      </c>
      <c r="AH172">
        <v>0</v>
      </c>
      <c r="AI172">
        <v>5.31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1E-3</v>
      </c>
      <c r="AU172" t="s">
        <v>3</v>
      </c>
      <c r="AV172">
        <v>0</v>
      </c>
      <c r="AW172">
        <v>2</v>
      </c>
      <c r="AX172">
        <v>83647283</v>
      </c>
      <c r="AY172">
        <v>1</v>
      </c>
      <c r="AZ172">
        <v>0</v>
      </c>
      <c r="BA172">
        <v>202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ROUND(Y172*Source!I214,9)</f>
        <v>1.9E-3</v>
      </c>
      <c r="CY172">
        <f t="shared" si="69"/>
        <v>1203.67</v>
      </c>
      <c r="CZ172">
        <f t="shared" si="70"/>
        <v>226.68</v>
      </c>
      <c r="DA172">
        <f t="shared" si="71"/>
        <v>5.31</v>
      </c>
      <c r="DB172">
        <f t="shared" si="60"/>
        <v>0.23</v>
      </c>
      <c r="DC172">
        <f t="shared" si="61"/>
        <v>0</v>
      </c>
      <c r="DD172" t="s">
        <v>3</v>
      </c>
      <c r="DE172" t="s">
        <v>3</v>
      </c>
      <c r="DF172">
        <f t="shared" si="72"/>
        <v>2.29</v>
      </c>
      <c r="DG172">
        <f t="shared" si="73"/>
        <v>0</v>
      </c>
      <c r="DH172">
        <f t="shared" si="74"/>
        <v>0</v>
      </c>
      <c r="DI172">
        <f t="shared" si="55"/>
        <v>0</v>
      </c>
      <c r="DJ172">
        <f t="shared" si="75"/>
        <v>2.29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ROW(Source!A215)</f>
        <v>215</v>
      </c>
      <c r="B173">
        <v>83646471</v>
      </c>
      <c r="C173">
        <v>83647286</v>
      </c>
      <c r="D173">
        <v>30515951</v>
      </c>
      <c r="E173">
        <v>30515945</v>
      </c>
      <c r="F173">
        <v>1</v>
      </c>
      <c r="G173">
        <v>30515945</v>
      </c>
      <c r="H173">
        <v>1</v>
      </c>
      <c r="I173" t="s">
        <v>339</v>
      </c>
      <c r="J173" t="s">
        <v>3</v>
      </c>
      <c r="K173" t="s">
        <v>340</v>
      </c>
      <c r="L173">
        <v>1191</v>
      </c>
      <c r="N173">
        <v>1013</v>
      </c>
      <c r="O173" t="s">
        <v>341</v>
      </c>
      <c r="P173" t="s">
        <v>341</v>
      </c>
      <c r="Q173">
        <v>1</v>
      </c>
      <c r="W173">
        <v>0</v>
      </c>
      <c r="X173">
        <v>476480486</v>
      </c>
      <c r="Y173">
        <f t="shared" si="59"/>
        <v>0.85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0.85</v>
      </c>
      <c r="AU173" t="s">
        <v>3</v>
      </c>
      <c r="AV173">
        <v>1</v>
      </c>
      <c r="AW173">
        <v>2</v>
      </c>
      <c r="AX173">
        <v>83647294</v>
      </c>
      <c r="AY173">
        <v>1</v>
      </c>
      <c r="AZ173">
        <v>0</v>
      </c>
      <c r="BA173">
        <v>205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ROUND(AT173*Source!I215*AH173*AL173,2)</f>
        <v>0</v>
      </c>
      <c r="CV173">
        <f>ROUND(Y173*Source!I215,9)</f>
        <v>2.6349999999999998</v>
      </c>
      <c r="CW173">
        <v>0</v>
      </c>
      <c r="CX173">
        <f>ROUND(Y173*Source!I215,9)</f>
        <v>2.6349999999999998</v>
      </c>
      <c r="CY173">
        <f>AD173</f>
        <v>0</v>
      </c>
      <c r="CZ173">
        <f>AH173</f>
        <v>0</v>
      </c>
      <c r="DA173">
        <f>AL173</f>
        <v>1</v>
      </c>
      <c r="DB173">
        <f t="shared" si="60"/>
        <v>0</v>
      </c>
      <c r="DC173">
        <f t="shared" si="61"/>
        <v>0</v>
      </c>
      <c r="DD173" t="s">
        <v>3</v>
      </c>
      <c r="DE173" t="s">
        <v>3</v>
      </c>
      <c r="DF173">
        <f t="shared" ref="DF173:DF184" si="76">ROUND(ROUND(AE173,2)*CX173,2)</f>
        <v>0</v>
      </c>
      <c r="DG173">
        <f t="shared" si="73"/>
        <v>0</v>
      </c>
      <c r="DH173">
        <f t="shared" si="74"/>
        <v>0</v>
      </c>
      <c r="DI173">
        <f t="shared" si="55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ROW(Source!A215)</f>
        <v>215</v>
      </c>
      <c r="B174">
        <v>83646471</v>
      </c>
      <c r="C174">
        <v>83647286</v>
      </c>
      <c r="D174">
        <v>82035264</v>
      </c>
      <c r="E174">
        <v>1</v>
      </c>
      <c r="F174">
        <v>1</v>
      </c>
      <c r="G174">
        <v>30515945</v>
      </c>
      <c r="H174">
        <v>2</v>
      </c>
      <c r="I174" t="s">
        <v>342</v>
      </c>
      <c r="J174" t="s">
        <v>462</v>
      </c>
      <c r="K174" t="s">
        <v>344</v>
      </c>
      <c r="L174">
        <v>1368</v>
      </c>
      <c r="N174">
        <v>1011</v>
      </c>
      <c r="O174" t="s">
        <v>345</v>
      </c>
      <c r="P174" t="s">
        <v>345</v>
      </c>
      <c r="Q174">
        <v>1</v>
      </c>
      <c r="W174">
        <v>0</v>
      </c>
      <c r="X174">
        <v>-697602164</v>
      </c>
      <c r="Y174">
        <f t="shared" si="59"/>
        <v>0.2</v>
      </c>
      <c r="AA174">
        <v>0</v>
      </c>
      <c r="AB174">
        <v>34.479999999999997</v>
      </c>
      <c r="AC174">
        <v>12.62</v>
      </c>
      <c r="AD174">
        <v>0</v>
      </c>
      <c r="AE174">
        <v>0</v>
      </c>
      <c r="AF174">
        <v>34.479999999999997</v>
      </c>
      <c r="AG174">
        <v>12.62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0.2</v>
      </c>
      <c r="AU174" t="s">
        <v>3</v>
      </c>
      <c r="AV174">
        <v>0</v>
      </c>
      <c r="AW174">
        <v>2</v>
      </c>
      <c r="AX174">
        <v>83647295</v>
      </c>
      <c r="AY174">
        <v>1</v>
      </c>
      <c r="AZ174">
        <v>0</v>
      </c>
      <c r="BA174">
        <v>206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ROUND(Y174*Source!I215*DO174,9)</f>
        <v>0</v>
      </c>
      <c r="CX174">
        <f>ROUND(Y174*Source!I215,9)</f>
        <v>0.62</v>
      </c>
      <c r="CY174">
        <f>AB174</f>
        <v>34.479999999999997</v>
      </c>
      <c r="CZ174">
        <f>AF174</f>
        <v>34.479999999999997</v>
      </c>
      <c r="DA174">
        <f>AJ174</f>
        <v>1</v>
      </c>
      <c r="DB174">
        <f t="shared" si="60"/>
        <v>6.9</v>
      </c>
      <c r="DC174">
        <f t="shared" si="61"/>
        <v>2.52</v>
      </c>
      <c r="DD174" t="s">
        <v>3</v>
      </c>
      <c r="DE174" t="s">
        <v>3</v>
      </c>
      <c r="DF174">
        <f t="shared" si="76"/>
        <v>0</v>
      </c>
      <c r="DG174">
        <f t="shared" si="73"/>
        <v>21.38</v>
      </c>
      <c r="DH174">
        <f t="shared" si="74"/>
        <v>7.82</v>
      </c>
      <c r="DI174">
        <f t="shared" si="55"/>
        <v>0</v>
      </c>
      <c r="DJ174">
        <f>DG174</f>
        <v>21.38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ROW(Source!A215)</f>
        <v>215</v>
      </c>
      <c r="B175">
        <v>83646471</v>
      </c>
      <c r="C175">
        <v>83647286</v>
      </c>
      <c r="D175">
        <v>82035685</v>
      </c>
      <c r="E175">
        <v>1</v>
      </c>
      <c r="F175">
        <v>1</v>
      </c>
      <c r="G175">
        <v>30515945</v>
      </c>
      <c r="H175">
        <v>2</v>
      </c>
      <c r="I175" t="s">
        <v>346</v>
      </c>
      <c r="J175" t="s">
        <v>463</v>
      </c>
      <c r="K175" t="s">
        <v>348</v>
      </c>
      <c r="L175">
        <v>1368</v>
      </c>
      <c r="N175">
        <v>1011</v>
      </c>
      <c r="O175" t="s">
        <v>345</v>
      </c>
      <c r="P175" t="s">
        <v>345</v>
      </c>
      <c r="Q175">
        <v>1</v>
      </c>
      <c r="W175">
        <v>0</v>
      </c>
      <c r="X175">
        <v>1114914448</v>
      </c>
      <c r="Y175">
        <f t="shared" si="59"/>
        <v>0.4</v>
      </c>
      <c r="AA175">
        <v>0</v>
      </c>
      <c r="AB175">
        <v>0.2</v>
      </c>
      <c r="AC175">
        <v>0</v>
      </c>
      <c r="AD175">
        <v>0</v>
      </c>
      <c r="AE175">
        <v>0</v>
      </c>
      <c r="AF175">
        <v>0.2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0.4</v>
      </c>
      <c r="AU175" t="s">
        <v>3</v>
      </c>
      <c r="AV175">
        <v>0</v>
      </c>
      <c r="AW175">
        <v>2</v>
      </c>
      <c r="AX175">
        <v>83647296</v>
      </c>
      <c r="AY175">
        <v>1</v>
      </c>
      <c r="AZ175">
        <v>0</v>
      </c>
      <c r="BA175">
        <v>207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ROUND(Y175*Source!I215*DO175,9)</f>
        <v>0</v>
      </c>
      <c r="CX175">
        <f>ROUND(Y175*Source!I215,9)</f>
        <v>1.24</v>
      </c>
      <c r="CY175">
        <f>AB175</f>
        <v>0.2</v>
      </c>
      <c r="CZ175">
        <f>AF175</f>
        <v>0.2</v>
      </c>
      <c r="DA175">
        <f>AJ175</f>
        <v>1</v>
      </c>
      <c r="DB175">
        <f t="shared" si="60"/>
        <v>0.08</v>
      </c>
      <c r="DC175">
        <f t="shared" si="61"/>
        <v>0</v>
      </c>
      <c r="DD175" t="s">
        <v>3</v>
      </c>
      <c r="DE175" t="s">
        <v>3</v>
      </c>
      <c r="DF175">
        <f t="shared" si="76"/>
        <v>0</v>
      </c>
      <c r="DG175">
        <f t="shared" si="73"/>
        <v>0.25</v>
      </c>
      <c r="DH175">
        <f t="shared" si="74"/>
        <v>0</v>
      </c>
      <c r="DI175">
        <f t="shared" si="55"/>
        <v>0</v>
      </c>
      <c r="DJ175">
        <f>DG175</f>
        <v>0.25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ROW(Source!A215)</f>
        <v>215</v>
      </c>
      <c r="B176">
        <v>83646471</v>
      </c>
      <c r="C176">
        <v>83647286</v>
      </c>
      <c r="D176">
        <v>82034987</v>
      </c>
      <c r="E176">
        <v>1</v>
      </c>
      <c r="F176">
        <v>1</v>
      </c>
      <c r="G176">
        <v>30515945</v>
      </c>
      <c r="H176">
        <v>2</v>
      </c>
      <c r="I176" t="s">
        <v>349</v>
      </c>
      <c r="J176" t="s">
        <v>464</v>
      </c>
      <c r="K176" t="s">
        <v>351</v>
      </c>
      <c r="L176">
        <v>1368</v>
      </c>
      <c r="N176">
        <v>1011</v>
      </c>
      <c r="O176" t="s">
        <v>345</v>
      </c>
      <c r="P176" t="s">
        <v>345</v>
      </c>
      <c r="Q176">
        <v>1</v>
      </c>
      <c r="W176">
        <v>0</v>
      </c>
      <c r="X176">
        <v>1218242136</v>
      </c>
      <c r="Y176">
        <f t="shared" si="59"/>
        <v>7.0000000000000007E-2</v>
      </c>
      <c r="AA176">
        <v>0</v>
      </c>
      <c r="AB176">
        <v>153.94999999999999</v>
      </c>
      <c r="AC176">
        <v>14.54</v>
      </c>
      <c r="AD176">
        <v>0</v>
      </c>
      <c r="AE176">
        <v>0</v>
      </c>
      <c r="AF176">
        <v>153.94999999999999</v>
      </c>
      <c r="AG176">
        <v>14.54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7.0000000000000007E-2</v>
      </c>
      <c r="AU176" t="s">
        <v>3</v>
      </c>
      <c r="AV176">
        <v>0</v>
      </c>
      <c r="AW176">
        <v>2</v>
      </c>
      <c r="AX176">
        <v>83647297</v>
      </c>
      <c r="AY176">
        <v>1</v>
      </c>
      <c r="AZ176">
        <v>0</v>
      </c>
      <c r="BA176">
        <v>208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ROUND(Y176*Source!I215*DO176,9)</f>
        <v>0</v>
      </c>
      <c r="CX176">
        <f>ROUND(Y176*Source!I215,9)</f>
        <v>0.217</v>
      </c>
      <c r="CY176">
        <f>AB176</f>
        <v>153.94999999999999</v>
      </c>
      <c r="CZ176">
        <f>AF176</f>
        <v>153.94999999999999</v>
      </c>
      <c r="DA176">
        <f>AJ176</f>
        <v>1</v>
      </c>
      <c r="DB176">
        <f t="shared" si="60"/>
        <v>10.78</v>
      </c>
      <c r="DC176">
        <f t="shared" si="61"/>
        <v>1.02</v>
      </c>
      <c r="DD176" t="s">
        <v>3</v>
      </c>
      <c r="DE176" t="s">
        <v>3</v>
      </c>
      <c r="DF176">
        <f t="shared" si="76"/>
        <v>0</v>
      </c>
      <c r="DG176">
        <f t="shared" si="73"/>
        <v>33.409999999999997</v>
      </c>
      <c r="DH176">
        <f t="shared" si="74"/>
        <v>3.16</v>
      </c>
      <c r="DI176">
        <f t="shared" si="55"/>
        <v>0</v>
      </c>
      <c r="DJ176">
        <f>DG176</f>
        <v>33.409999999999997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ROW(Source!A215)</f>
        <v>215</v>
      </c>
      <c r="B177">
        <v>83646471</v>
      </c>
      <c r="C177">
        <v>83647286</v>
      </c>
      <c r="D177">
        <v>30516999</v>
      </c>
      <c r="E177">
        <v>30515945</v>
      </c>
      <c r="F177">
        <v>1</v>
      </c>
      <c r="G177">
        <v>30515945</v>
      </c>
      <c r="H177">
        <v>2</v>
      </c>
      <c r="I177" t="s">
        <v>355</v>
      </c>
      <c r="J177" t="s">
        <v>3</v>
      </c>
      <c r="K177" t="s">
        <v>356</v>
      </c>
      <c r="L177">
        <v>1344</v>
      </c>
      <c r="N177">
        <v>1008</v>
      </c>
      <c r="O177" t="s">
        <v>357</v>
      </c>
      <c r="P177" t="s">
        <v>357</v>
      </c>
      <c r="Q177">
        <v>1</v>
      </c>
      <c r="W177">
        <v>0</v>
      </c>
      <c r="X177">
        <v>-1180195794</v>
      </c>
      <c r="Y177">
        <f t="shared" si="59"/>
        <v>0.02</v>
      </c>
      <c r="AA177">
        <v>0</v>
      </c>
      <c r="AB177">
        <v>1</v>
      </c>
      <c r="AC177">
        <v>0</v>
      </c>
      <c r="AD177">
        <v>0</v>
      </c>
      <c r="AE177">
        <v>0</v>
      </c>
      <c r="AF177">
        <v>1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0.02</v>
      </c>
      <c r="AU177" t="s">
        <v>3</v>
      </c>
      <c r="AV177">
        <v>0</v>
      </c>
      <c r="AW177">
        <v>2</v>
      </c>
      <c r="AX177">
        <v>83647298</v>
      </c>
      <c r="AY177">
        <v>1</v>
      </c>
      <c r="AZ177">
        <v>0</v>
      </c>
      <c r="BA177">
        <v>209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ROUND(Y177*Source!I215*DO177,9)</f>
        <v>0</v>
      </c>
      <c r="CX177">
        <f>ROUND(Y177*Source!I215,9)</f>
        <v>6.2E-2</v>
      </c>
      <c r="CY177">
        <f>AB177</f>
        <v>1</v>
      </c>
      <c r="CZ177">
        <f>AF177</f>
        <v>1</v>
      </c>
      <c r="DA177">
        <f>AJ177</f>
        <v>1</v>
      </c>
      <c r="DB177">
        <f t="shared" si="60"/>
        <v>0.02</v>
      </c>
      <c r="DC177">
        <f t="shared" si="61"/>
        <v>0</v>
      </c>
      <c r="DD177" t="s">
        <v>3</v>
      </c>
      <c r="DE177" t="s">
        <v>3</v>
      </c>
      <c r="DF177">
        <f t="shared" si="76"/>
        <v>0</v>
      </c>
      <c r="DG177">
        <f t="shared" si="73"/>
        <v>0.06</v>
      </c>
      <c r="DH177">
        <f t="shared" si="74"/>
        <v>0</v>
      </c>
      <c r="DI177">
        <f t="shared" si="55"/>
        <v>0</v>
      </c>
      <c r="DJ177">
        <f>DG177</f>
        <v>0.06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ROW(Source!A215)</f>
        <v>215</v>
      </c>
      <c r="B178">
        <v>83646471</v>
      </c>
      <c r="C178">
        <v>83647286</v>
      </c>
      <c r="D178">
        <v>82006462</v>
      </c>
      <c r="E178">
        <v>1</v>
      </c>
      <c r="F178">
        <v>1</v>
      </c>
      <c r="G178">
        <v>30515945</v>
      </c>
      <c r="H178">
        <v>3</v>
      </c>
      <c r="I178" t="s">
        <v>352</v>
      </c>
      <c r="J178" t="s">
        <v>353</v>
      </c>
      <c r="K178" t="s">
        <v>354</v>
      </c>
      <c r="L178">
        <v>1339</v>
      </c>
      <c r="N178">
        <v>1007</v>
      </c>
      <c r="O178" t="s">
        <v>41</v>
      </c>
      <c r="P178" t="s">
        <v>41</v>
      </c>
      <c r="Q178">
        <v>1</v>
      </c>
      <c r="W178">
        <v>0</v>
      </c>
      <c r="X178">
        <v>-862991314</v>
      </c>
      <c r="Y178">
        <f t="shared" si="59"/>
        <v>0.15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0.15</v>
      </c>
      <c r="AU178" t="s">
        <v>3</v>
      </c>
      <c r="AV178">
        <v>0</v>
      </c>
      <c r="AW178">
        <v>2</v>
      </c>
      <c r="AX178">
        <v>83647299</v>
      </c>
      <c r="AY178">
        <v>1</v>
      </c>
      <c r="AZ178">
        <v>0</v>
      </c>
      <c r="BA178">
        <v>210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ROUND(Y178*Source!I215,9)</f>
        <v>0.46500000000000002</v>
      </c>
      <c r="CY178">
        <f>AA178</f>
        <v>7.07</v>
      </c>
      <c r="CZ178">
        <f>AE178</f>
        <v>7.07</v>
      </c>
      <c r="DA178">
        <f>AI178</f>
        <v>1</v>
      </c>
      <c r="DB178">
        <f t="shared" si="60"/>
        <v>1.06</v>
      </c>
      <c r="DC178">
        <f t="shared" si="61"/>
        <v>0</v>
      </c>
      <c r="DD178" t="s">
        <v>3</v>
      </c>
      <c r="DE178" t="s">
        <v>3</v>
      </c>
      <c r="DF178">
        <f t="shared" si="76"/>
        <v>3.29</v>
      </c>
      <c r="DG178">
        <f t="shared" si="73"/>
        <v>0</v>
      </c>
      <c r="DH178">
        <f t="shared" si="74"/>
        <v>0</v>
      </c>
      <c r="DI178">
        <f t="shared" si="55"/>
        <v>0</v>
      </c>
      <c r="DJ178">
        <f>DF178</f>
        <v>3.29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ROW(Source!A215)</f>
        <v>215</v>
      </c>
      <c r="B179">
        <v>83646471</v>
      </c>
      <c r="C179">
        <v>83647286</v>
      </c>
      <c r="D179">
        <v>82007544</v>
      </c>
      <c r="E179">
        <v>1</v>
      </c>
      <c r="F179">
        <v>1</v>
      </c>
      <c r="G179">
        <v>30515945</v>
      </c>
      <c r="H179">
        <v>3</v>
      </c>
      <c r="I179" t="s">
        <v>215</v>
      </c>
      <c r="J179" t="s">
        <v>217</v>
      </c>
      <c r="K179" t="s">
        <v>216</v>
      </c>
      <c r="L179">
        <v>1339</v>
      </c>
      <c r="N179">
        <v>1007</v>
      </c>
      <c r="O179" t="s">
        <v>41</v>
      </c>
      <c r="P179" t="s">
        <v>41</v>
      </c>
      <c r="Q179">
        <v>1</v>
      </c>
      <c r="W179">
        <v>0</v>
      </c>
      <c r="X179">
        <v>-839110126</v>
      </c>
      <c r="Y179">
        <f t="shared" ref="Y179:Y210" si="77">AT179</f>
        <v>1.1499999999999999</v>
      </c>
      <c r="AA179">
        <v>202.34</v>
      </c>
      <c r="AB179">
        <v>0</v>
      </c>
      <c r="AC179">
        <v>0</v>
      </c>
      <c r="AD179">
        <v>0</v>
      </c>
      <c r="AE179">
        <v>202.34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1.1499999999999999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ROUND(Y179*Source!I215,9)</f>
        <v>3.5649999999999999</v>
      </c>
      <c r="CY179">
        <f>AA179</f>
        <v>202.34</v>
      </c>
      <c r="CZ179">
        <f>AE179</f>
        <v>202.34</v>
      </c>
      <c r="DA179">
        <f>AI179</f>
        <v>1</v>
      </c>
      <c r="DB179">
        <f t="shared" ref="DB179:DB210" si="78">ROUND(ROUND(AT179*CZ179,2),6)</f>
        <v>232.69</v>
      </c>
      <c r="DC179">
        <f t="shared" ref="DC179:DC210" si="79">ROUND(ROUND(AT179*AG179,2),6)</f>
        <v>0</v>
      </c>
      <c r="DD179" t="s">
        <v>3</v>
      </c>
      <c r="DE179" t="s">
        <v>3</v>
      </c>
      <c r="DF179">
        <f t="shared" si="76"/>
        <v>721.34</v>
      </c>
      <c r="DG179">
        <f t="shared" si="73"/>
        <v>0</v>
      </c>
      <c r="DH179">
        <f t="shared" si="74"/>
        <v>0</v>
      </c>
      <c r="DI179">
        <f t="shared" si="55"/>
        <v>0</v>
      </c>
      <c r="DJ179">
        <f>DF179</f>
        <v>721.34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ROW(Source!A216)</f>
        <v>216</v>
      </c>
      <c r="B180">
        <v>83646472</v>
      </c>
      <c r="C180">
        <v>83647286</v>
      </c>
      <c r="D180">
        <v>30515951</v>
      </c>
      <c r="E180">
        <v>30515945</v>
      </c>
      <c r="F180">
        <v>1</v>
      </c>
      <c r="G180">
        <v>30515945</v>
      </c>
      <c r="H180">
        <v>1</v>
      </c>
      <c r="I180" t="s">
        <v>339</v>
      </c>
      <c r="J180" t="s">
        <v>3</v>
      </c>
      <c r="K180" t="s">
        <v>340</v>
      </c>
      <c r="L180">
        <v>1191</v>
      </c>
      <c r="N180">
        <v>1013</v>
      </c>
      <c r="O180" t="s">
        <v>341</v>
      </c>
      <c r="P180" t="s">
        <v>341</v>
      </c>
      <c r="Q180">
        <v>1</v>
      </c>
      <c r="W180">
        <v>0</v>
      </c>
      <c r="X180">
        <v>476480486</v>
      </c>
      <c r="Y180">
        <f t="shared" si="77"/>
        <v>0.85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0.85</v>
      </c>
      <c r="AU180" t="s">
        <v>3</v>
      </c>
      <c r="AV180">
        <v>1</v>
      </c>
      <c r="AW180">
        <v>2</v>
      </c>
      <c r="AX180">
        <v>83647294</v>
      </c>
      <c r="AY180">
        <v>1</v>
      </c>
      <c r="AZ180">
        <v>0</v>
      </c>
      <c r="BA180">
        <v>212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ROUND(AT180*Source!I216*AH180*AL180,2)</f>
        <v>0</v>
      </c>
      <c r="CV180">
        <f>ROUND(Y180*Source!I216,9)</f>
        <v>2.6349999999999998</v>
      </c>
      <c r="CW180">
        <v>0</v>
      </c>
      <c r="CX180">
        <f>ROUND(Y180*Source!I216,9)</f>
        <v>2.6349999999999998</v>
      </c>
      <c r="CY180">
        <f>AD180</f>
        <v>0</v>
      </c>
      <c r="CZ180">
        <f>AH180</f>
        <v>0</v>
      </c>
      <c r="DA180">
        <f>AL180</f>
        <v>1</v>
      </c>
      <c r="DB180">
        <f t="shared" si="78"/>
        <v>0</v>
      </c>
      <c r="DC180">
        <f t="shared" si="79"/>
        <v>0</v>
      </c>
      <c r="DD180" t="s">
        <v>3</v>
      </c>
      <c r="DE180" t="s">
        <v>3</v>
      </c>
      <c r="DF180">
        <f t="shared" si="76"/>
        <v>0</v>
      </c>
      <c r="DG180">
        <f t="shared" si="73"/>
        <v>0</v>
      </c>
      <c r="DH180">
        <f t="shared" si="74"/>
        <v>0</v>
      </c>
      <c r="DI180">
        <f t="shared" si="55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ROW(Source!A216)</f>
        <v>216</v>
      </c>
      <c r="B181">
        <v>83646472</v>
      </c>
      <c r="C181">
        <v>83647286</v>
      </c>
      <c r="D181">
        <v>82035264</v>
      </c>
      <c r="E181">
        <v>1</v>
      </c>
      <c r="F181">
        <v>1</v>
      </c>
      <c r="G181">
        <v>30515945</v>
      </c>
      <c r="H181">
        <v>2</v>
      </c>
      <c r="I181" t="s">
        <v>342</v>
      </c>
      <c r="J181" t="s">
        <v>462</v>
      </c>
      <c r="K181" t="s">
        <v>344</v>
      </c>
      <c r="L181">
        <v>1368</v>
      </c>
      <c r="N181">
        <v>1011</v>
      </c>
      <c r="O181" t="s">
        <v>345</v>
      </c>
      <c r="P181" t="s">
        <v>345</v>
      </c>
      <c r="Q181">
        <v>1</v>
      </c>
      <c r="W181">
        <v>0</v>
      </c>
      <c r="X181">
        <v>-697602164</v>
      </c>
      <c r="Y181">
        <f t="shared" si="77"/>
        <v>0.2</v>
      </c>
      <c r="AA181">
        <v>0</v>
      </c>
      <c r="AB181">
        <v>597.1</v>
      </c>
      <c r="AC181">
        <v>383.58</v>
      </c>
      <c r="AD181">
        <v>0</v>
      </c>
      <c r="AE181">
        <v>0</v>
      </c>
      <c r="AF181">
        <v>34.479999999999997</v>
      </c>
      <c r="AG181">
        <v>12.62</v>
      </c>
      <c r="AH181">
        <v>0</v>
      </c>
      <c r="AI181">
        <v>1</v>
      </c>
      <c r="AJ181">
        <v>16.54</v>
      </c>
      <c r="AK181">
        <v>29.03</v>
      </c>
      <c r="AL181">
        <v>1</v>
      </c>
      <c r="AM181">
        <v>2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0.2</v>
      </c>
      <c r="AU181" t="s">
        <v>3</v>
      </c>
      <c r="AV181">
        <v>0</v>
      </c>
      <c r="AW181">
        <v>2</v>
      </c>
      <c r="AX181">
        <v>83647295</v>
      </c>
      <c r="AY181">
        <v>1</v>
      </c>
      <c r="AZ181">
        <v>0</v>
      </c>
      <c r="BA181">
        <v>213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ROUND(Y181*Source!I216*DO181,9)</f>
        <v>0</v>
      </c>
      <c r="CX181">
        <f>ROUND(Y181*Source!I216,9)</f>
        <v>0.62</v>
      </c>
      <c r="CY181">
        <f>AB181</f>
        <v>597.1</v>
      </c>
      <c r="CZ181">
        <f>AF181</f>
        <v>34.479999999999997</v>
      </c>
      <c r="DA181">
        <f>AJ181</f>
        <v>16.54</v>
      </c>
      <c r="DB181">
        <f t="shared" si="78"/>
        <v>6.9</v>
      </c>
      <c r="DC181">
        <f t="shared" si="79"/>
        <v>2.52</v>
      </c>
      <c r="DD181" t="s">
        <v>3</v>
      </c>
      <c r="DE181" t="s">
        <v>3</v>
      </c>
      <c r="DF181">
        <f t="shared" si="76"/>
        <v>0</v>
      </c>
      <c r="DG181">
        <f>ROUND(ROUND(AF181*AJ181,2)*CX181,2)</f>
        <v>353.59</v>
      </c>
      <c r="DH181">
        <f>ROUND(ROUND(AG181*AK181,2)*CX181,2)</f>
        <v>227.14</v>
      </c>
      <c r="DI181">
        <f t="shared" si="55"/>
        <v>0</v>
      </c>
      <c r="DJ181">
        <f>DG181</f>
        <v>353.59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ROW(Source!A216)</f>
        <v>216</v>
      </c>
      <c r="B182">
        <v>83646472</v>
      </c>
      <c r="C182">
        <v>83647286</v>
      </c>
      <c r="D182">
        <v>82035685</v>
      </c>
      <c r="E182">
        <v>1</v>
      </c>
      <c r="F182">
        <v>1</v>
      </c>
      <c r="G182">
        <v>30515945</v>
      </c>
      <c r="H182">
        <v>2</v>
      </c>
      <c r="I182" t="s">
        <v>346</v>
      </c>
      <c r="J182" t="s">
        <v>463</v>
      </c>
      <c r="K182" t="s">
        <v>348</v>
      </c>
      <c r="L182">
        <v>1368</v>
      </c>
      <c r="N182">
        <v>1011</v>
      </c>
      <c r="O182" t="s">
        <v>345</v>
      </c>
      <c r="P182" t="s">
        <v>345</v>
      </c>
      <c r="Q182">
        <v>1</v>
      </c>
      <c r="W182">
        <v>0</v>
      </c>
      <c r="X182">
        <v>1114914448</v>
      </c>
      <c r="Y182">
        <f t="shared" si="77"/>
        <v>0.4</v>
      </c>
      <c r="AA182">
        <v>0</v>
      </c>
      <c r="AB182">
        <v>1.31</v>
      </c>
      <c r="AC182">
        <v>0</v>
      </c>
      <c r="AD182">
        <v>0</v>
      </c>
      <c r="AE182">
        <v>0</v>
      </c>
      <c r="AF182">
        <v>0.2</v>
      </c>
      <c r="AG182">
        <v>0</v>
      </c>
      <c r="AH182">
        <v>0</v>
      </c>
      <c r="AI182">
        <v>1</v>
      </c>
      <c r="AJ182">
        <v>6.24</v>
      </c>
      <c r="AK182">
        <v>29.03</v>
      </c>
      <c r="AL182">
        <v>1</v>
      </c>
      <c r="AM182">
        <v>2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0.4</v>
      </c>
      <c r="AU182" t="s">
        <v>3</v>
      </c>
      <c r="AV182">
        <v>0</v>
      </c>
      <c r="AW182">
        <v>2</v>
      </c>
      <c r="AX182">
        <v>83647296</v>
      </c>
      <c r="AY182">
        <v>1</v>
      </c>
      <c r="AZ182">
        <v>0</v>
      </c>
      <c r="BA182">
        <v>214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ROUND(Y182*Source!I216*DO182,9)</f>
        <v>0</v>
      </c>
      <c r="CX182">
        <f>ROUND(Y182*Source!I216,9)</f>
        <v>1.24</v>
      </c>
      <c r="CY182">
        <f>AB182</f>
        <v>1.31</v>
      </c>
      <c r="CZ182">
        <f>AF182</f>
        <v>0.2</v>
      </c>
      <c r="DA182">
        <f>AJ182</f>
        <v>6.24</v>
      </c>
      <c r="DB182">
        <f t="shared" si="78"/>
        <v>0.08</v>
      </c>
      <c r="DC182">
        <f t="shared" si="79"/>
        <v>0</v>
      </c>
      <c r="DD182" t="s">
        <v>3</v>
      </c>
      <c r="DE182" t="s">
        <v>3</v>
      </c>
      <c r="DF182">
        <f t="shared" si="76"/>
        <v>0</v>
      </c>
      <c r="DG182">
        <f>ROUND(ROUND(AF182*AJ182,2)*CX182,2)</f>
        <v>1.55</v>
      </c>
      <c r="DH182">
        <f>ROUND(ROUND(AG182*AK182,2)*CX182,2)</f>
        <v>0</v>
      </c>
      <c r="DI182">
        <f t="shared" si="55"/>
        <v>0</v>
      </c>
      <c r="DJ182">
        <f>DG182</f>
        <v>1.55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ROW(Source!A216)</f>
        <v>216</v>
      </c>
      <c r="B183">
        <v>83646472</v>
      </c>
      <c r="C183">
        <v>83647286</v>
      </c>
      <c r="D183">
        <v>82034987</v>
      </c>
      <c r="E183">
        <v>1</v>
      </c>
      <c r="F183">
        <v>1</v>
      </c>
      <c r="G183">
        <v>30515945</v>
      </c>
      <c r="H183">
        <v>2</v>
      </c>
      <c r="I183" t="s">
        <v>349</v>
      </c>
      <c r="J183" t="s">
        <v>464</v>
      </c>
      <c r="K183" t="s">
        <v>351</v>
      </c>
      <c r="L183">
        <v>1368</v>
      </c>
      <c r="N183">
        <v>1011</v>
      </c>
      <c r="O183" t="s">
        <v>345</v>
      </c>
      <c r="P183" t="s">
        <v>345</v>
      </c>
      <c r="Q183">
        <v>1</v>
      </c>
      <c r="W183">
        <v>0</v>
      </c>
      <c r="X183">
        <v>1218242136</v>
      </c>
      <c r="Y183">
        <f t="shared" si="77"/>
        <v>7.0000000000000007E-2</v>
      </c>
      <c r="AA183">
        <v>0</v>
      </c>
      <c r="AB183">
        <v>1763.37</v>
      </c>
      <c r="AC183">
        <v>441.93</v>
      </c>
      <c r="AD183">
        <v>0</v>
      </c>
      <c r="AE183">
        <v>0</v>
      </c>
      <c r="AF183">
        <v>153.94999999999999</v>
      </c>
      <c r="AG183">
        <v>14.54</v>
      </c>
      <c r="AH183">
        <v>0</v>
      </c>
      <c r="AI183">
        <v>1</v>
      </c>
      <c r="AJ183">
        <v>10.94</v>
      </c>
      <c r="AK183">
        <v>29.03</v>
      </c>
      <c r="AL183">
        <v>1</v>
      </c>
      <c r="AM183">
        <v>2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7.0000000000000007E-2</v>
      </c>
      <c r="AU183" t="s">
        <v>3</v>
      </c>
      <c r="AV183">
        <v>0</v>
      </c>
      <c r="AW183">
        <v>2</v>
      </c>
      <c r="AX183">
        <v>83647297</v>
      </c>
      <c r="AY183">
        <v>1</v>
      </c>
      <c r="AZ183">
        <v>0</v>
      </c>
      <c r="BA183">
        <v>215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ROUND(Y183*Source!I216*DO183,9)</f>
        <v>0</v>
      </c>
      <c r="CX183">
        <f>ROUND(Y183*Source!I216,9)</f>
        <v>0.217</v>
      </c>
      <c r="CY183">
        <f>AB183</f>
        <v>1763.37</v>
      </c>
      <c r="CZ183">
        <f>AF183</f>
        <v>153.94999999999999</v>
      </c>
      <c r="DA183">
        <f>AJ183</f>
        <v>10.94</v>
      </c>
      <c r="DB183">
        <f t="shared" si="78"/>
        <v>10.78</v>
      </c>
      <c r="DC183">
        <f t="shared" si="79"/>
        <v>1.02</v>
      </c>
      <c r="DD183" t="s">
        <v>3</v>
      </c>
      <c r="DE183" t="s">
        <v>3</v>
      </c>
      <c r="DF183">
        <f t="shared" si="76"/>
        <v>0</v>
      </c>
      <c r="DG183">
        <f>ROUND(ROUND(AF183*AJ183,2)*CX183,2)</f>
        <v>365.47</v>
      </c>
      <c r="DH183">
        <f>ROUND(ROUND(AG183*AK183,2)*CX183,2)</f>
        <v>91.6</v>
      </c>
      <c r="DI183">
        <f t="shared" si="55"/>
        <v>0</v>
      </c>
      <c r="DJ183">
        <f>DG183</f>
        <v>365.47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ROW(Source!A216)</f>
        <v>216</v>
      </c>
      <c r="B184">
        <v>83646472</v>
      </c>
      <c r="C184">
        <v>83647286</v>
      </c>
      <c r="D184">
        <v>30516999</v>
      </c>
      <c r="E184">
        <v>30515945</v>
      </c>
      <c r="F184">
        <v>1</v>
      </c>
      <c r="G184">
        <v>30515945</v>
      </c>
      <c r="H184">
        <v>2</v>
      </c>
      <c r="I184" t="s">
        <v>355</v>
      </c>
      <c r="J184" t="s">
        <v>3</v>
      </c>
      <c r="K184" t="s">
        <v>356</v>
      </c>
      <c r="L184">
        <v>1344</v>
      </c>
      <c r="N184">
        <v>1008</v>
      </c>
      <c r="O184" t="s">
        <v>357</v>
      </c>
      <c r="P184" t="s">
        <v>357</v>
      </c>
      <c r="Q184">
        <v>1</v>
      </c>
      <c r="W184">
        <v>0</v>
      </c>
      <c r="X184">
        <v>-1180195794</v>
      </c>
      <c r="Y184">
        <f t="shared" si="77"/>
        <v>0.02</v>
      </c>
      <c r="AA184">
        <v>0</v>
      </c>
      <c r="AB184">
        <v>1.05</v>
      </c>
      <c r="AC184">
        <v>0</v>
      </c>
      <c r="AD184">
        <v>0</v>
      </c>
      <c r="AE184">
        <v>0</v>
      </c>
      <c r="AF184">
        <v>1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0.02</v>
      </c>
      <c r="AU184" t="s">
        <v>3</v>
      </c>
      <c r="AV184">
        <v>0</v>
      </c>
      <c r="AW184">
        <v>2</v>
      </c>
      <c r="AX184">
        <v>83647298</v>
      </c>
      <c r="AY184">
        <v>1</v>
      </c>
      <c r="AZ184">
        <v>0</v>
      </c>
      <c r="BA184">
        <v>216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ROUND(Y184*Source!I216*DO184,9)</f>
        <v>0</v>
      </c>
      <c r="CX184">
        <f>ROUND(Y184*Source!I216,9)</f>
        <v>6.2E-2</v>
      </c>
      <c r="CY184">
        <f>AB184</f>
        <v>1.05</v>
      </c>
      <c r="CZ184">
        <f>AF184</f>
        <v>1</v>
      </c>
      <c r="DA184">
        <f>AJ184</f>
        <v>1</v>
      </c>
      <c r="DB184">
        <f t="shared" si="78"/>
        <v>0.02</v>
      </c>
      <c r="DC184">
        <f t="shared" si="79"/>
        <v>0</v>
      </c>
      <c r="DD184" t="s">
        <v>3</v>
      </c>
      <c r="DE184" t="s">
        <v>3</v>
      </c>
      <c r="DF184">
        <f t="shared" si="76"/>
        <v>0</v>
      </c>
      <c r="DG184">
        <f t="shared" ref="DG184:DG193" si="80">ROUND(ROUND(AF184,2)*CX184,2)</f>
        <v>0.06</v>
      </c>
      <c r="DH184">
        <f t="shared" ref="DH184:DH193" si="81">ROUND(ROUND(AG184,2)*CX184,2)</f>
        <v>0</v>
      </c>
      <c r="DI184">
        <f t="shared" si="55"/>
        <v>0</v>
      </c>
      <c r="DJ184">
        <f>DG184</f>
        <v>0.06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ROW(Source!A216)</f>
        <v>216</v>
      </c>
      <c r="B185">
        <v>83646472</v>
      </c>
      <c r="C185">
        <v>83647286</v>
      </c>
      <c r="D185">
        <v>82006462</v>
      </c>
      <c r="E185">
        <v>1</v>
      </c>
      <c r="F185">
        <v>1</v>
      </c>
      <c r="G185">
        <v>30515945</v>
      </c>
      <c r="H185">
        <v>3</v>
      </c>
      <c r="I185" t="s">
        <v>352</v>
      </c>
      <c r="J185" t="s">
        <v>353</v>
      </c>
      <c r="K185" t="s">
        <v>354</v>
      </c>
      <c r="L185">
        <v>1339</v>
      </c>
      <c r="N185">
        <v>1007</v>
      </c>
      <c r="O185" t="s">
        <v>41</v>
      </c>
      <c r="P185" t="s">
        <v>41</v>
      </c>
      <c r="Q185">
        <v>1</v>
      </c>
      <c r="W185">
        <v>0</v>
      </c>
      <c r="X185">
        <v>-862991314</v>
      </c>
      <c r="Y185">
        <f t="shared" si="77"/>
        <v>0.15</v>
      </c>
      <c r="AA185">
        <v>42.55</v>
      </c>
      <c r="AB185">
        <v>0</v>
      </c>
      <c r="AC185">
        <v>0</v>
      </c>
      <c r="AD185">
        <v>0</v>
      </c>
      <c r="AE185">
        <v>7.07</v>
      </c>
      <c r="AF185">
        <v>0</v>
      </c>
      <c r="AG185">
        <v>0</v>
      </c>
      <c r="AH185">
        <v>0</v>
      </c>
      <c r="AI185">
        <v>6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0.15</v>
      </c>
      <c r="AU185" t="s">
        <v>3</v>
      </c>
      <c r="AV185">
        <v>0</v>
      </c>
      <c r="AW185">
        <v>2</v>
      </c>
      <c r="AX185">
        <v>83647299</v>
      </c>
      <c r="AY185">
        <v>1</v>
      </c>
      <c r="AZ185">
        <v>0</v>
      </c>
      <c r="BA185">
        <v>217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ROUND(Y185*Source!I216,9)</f>
        <v>0.46500000000000002</v>
      </c>
      <c r="CY185">
        <f>AA185</f>
        <v>42.55</v>
      </c>
      <c r="CZ185">
        <f>AE185</f>
        <v>7.07</v>
      </c>
      <c r="DA185">
        <f>AI185</f>
        <v>6</v>
      </c>
      <c r="DB185">
        <f t="shared" si="78"/>
        <v>1.06</v>
      </c>
      <c r="DC185">
        <f t="shared" si="79"/>
        <v>0</v>
      </c>
      <c r="DD185" t="s">
        <v>3</v>
      </c>
      <c r="DE185" t="s">
        <v>3</v>
      </c>
      <c r="DF185">
        <f>ROUND(ROUND(AE185*AI185,2)*CX185,2)</f>
        <v>19.73</v>
      </c>
      <c r="DG185">
        <f t="shared" si="80"/>
        <v>0</v>
      </c>
      <c r="DH185">
        <f t="shared" si="81"/>
        <v>0</v>
      </c>
      <c r="DI185">
        <f t="shared" si="55"/>
        <v>0</v>
      </c>
      <c r="DJ185">
        <f>DF185</f>
        <v>19.73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ROW(Source!A216)</f>
        <v>216</v>
      </c>
      <c r="B186">
        <v>83646472</v>
      </c>
      <c r="C186">
        <v>83647286</v>
      </c>
      <c r="D186">
        <v>82007544</v>
      </c>
      <c r="E186">
        <v>1</v>
      </c>
      <c r="F186">
        <v>1</v>
      </c>
      <c r="G186">
        <v>30515945</v>
      </c>
      <c r="H186">
        <v>3</v>
      </c>
      <c r="I186" t="s">
        <v>215</v>
      </c>
      <c r="J186" t="s">
        <v>217</v>
      </c>
      <c r="K186" t="s">
        <v>216</v>
      </c>
      <c r="L186">
        <v>1339</v>
      </c>
      <c r="N186">
        <v>1007</v>
      </c>
      <c r="O186" t="s">
        <v>41</v>
      </c>
      <c r="P186" t="s">
        <v>41</v>
      </c>
      <c r="Q186">
        <v>1</v>
      </c>
      <c r="W186">
        <v>0</v>
      </c>
      <c r="X186">
        <v>-839110126</v>
      </c>
      <c r="Y186">
        <f t="shared" si="77"/>
        <v>1.1499999999999999</v>
      </c>
      <c r="AA186">
        <v>2940.7</v>
      </c>
      <c r="AB186">
        <v>0</v>
      </c>
      <c r="AC186">
        <v>0</v>
      </c>
      <c r="AD186">
        <v>0</v>
      </c>
      <c r="AE186">
        <v>202.34</v>
      </c>
      <c r="AF186">
        <v>0</v>
      </c>
      <c r="AG186">
        <v>0</v>
      </c>
      <c r="AH186">
        <v>0</v>
      </c>
      <c r="AI186">
        <v>14.49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1.1499999999999999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ROUND(Y186*Source!I216,9)</f>
        <v>3.5649999999999999</v>
      </c>
      <c r="CY186">
        <f>AA186</f>
        <v>2940.7</v>
      </c>
      <c r="CZ186">
        <f>AE186</f>
        <v>202.34</v>
      </c>
      <c r="DA186">
        <f>AI186</f>
        <v>14.49</v>
      </c>
      <c r="DB186">
        <f t="shared" si="78"/>
        <v>232.69</v>
      </c>
      <c r="DC186">
        <f t="shared" si="79"/>
        <v>0</v>
      </c>
      <c r="DD186" t="s">
        <v>3</v>
      </c>
      <c r="DE186" t="s">
        <v>3</v>
      </c>
      <c r="DF186">
        <f>ROUND(ROUND(AE186*AI186,2)*CX186,2)</f>
        <v>10452.26</v>
      </c>
      <c r="DG186">
        <f t="shared" si="80"/>
        <v>0</v>
      </c>
      <c r="DH186">
        <f t="shared" si="81"/>
        <v>0</v>
      </c>
      <c r="DI186">
        <f t="shared" si="55"/>
        <v>0</v>
      </c>
      <c r="DJ186">
        <f>DF186</f>
        <v>10452.26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ROW(Source!A219)</f>
        <v>219</v>
      </c>
      <c r="B187">
        <v>83646471</v>
      </c>
      <c r="C187">
        <v>83647302</v>
      </c>
      <c r="D187">
        <v>30515951</v>
      </c>
      <c r="E187">
        <v>30515945</v>
      </c>
      <c r="F187">
        <v>1</v>
      </c>
      <c r="G187">
        <v>30515945</v>
      </c>
      <c r="H187">
        <v>1</v>
      </c>
      <c r="I187" t="s">
        <v>339</v>
      </c>
      <c r="J187" t="s">
        <v>3</v>
      </c>
      <c r="K187" t="s">
        <v>340</v>
      </c>
      <c r="L187">
        <v>1191</v>
      </c>
      <c r="N187">
        <v>1013</v>
      </c>
      <c r="O187" t="s">
        <v>341</v>
      </c>
      <c r="P187" t="s">
        <v>341</v>
      </c>
      <c r="Q187">
        <v>1</v>
      </c>
      <c r="W187">
        <v>0</v>
      </c>
      <c r="X187">
        <v>476480486</v>
      </c>
      <c r="Y187">
        <f t="shared" si="77"/>
        <v>135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135</v>
      </c>
      <c r="AU187" t="s">
        <v>3</v>
      </c>
      <c r="AV187">
        <v>1</v>
      </c>
      <c r="AW187">
        <v>2</v>
      </c>
      <c r="AX187">
        <v>83647309</v>
      </c>
      <c r="AY187">
        <v>1</v>
      </c>
      <c r="AZ187">
        <v>0</v>
      </c>
      <c r="BA187">
        <v>219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ROUND(AT187*Source!I219*AH187*AL187,2)</f>
        <v>0</v>
      </c>
      <c r="CV187">
        <f>ROUND(Y187*Source!I219,9)</f>
        <v>3.24</v>
      </c>
      <c r="CW187">
        <v>0</v>
      </c>
      <c r="CX187">
        <f>ROUND(Y187*Source!I219,9)</f>
        <v>3.24</v>
      </c>
      <c r="CY187">
        <f>AD187</f>
        <v>0</v>
      </c>
      <c r="CZ187">
        <f>AH187</f>
        <v>0</v>
      </c>
      <c r="DA187">
        <f>AL187</f>
        <v>1</v>
      </c>
      <c r="DB187">
        <f t="shared" si="78"/>
        <v>0</v>
      </c>
      <c r="DC187">
        <f t="shared" si="79"/>
        <v>0</v>
      </c>
      <c r="DD187" t="s">
        <v>3</v>
      </c>
      <c r="DE187" t="s">
        <v>3</v>
      </c>
      <c r="DF187">
        <f t="shared" ref="DF187:DF195" si="82">ROUND(ROUND(AE187,2)*CX187,2)</f>
        <v>0</v>
      </c>
      <c r="DG187">
        <f t="shared" si="80"/>
        <v>0</v>
      </c>
      <c r="DH187">
        <f t="shared" si="81"/>
        <v>0</v>
      </c>
      <c r="DI187">
        <f t="shared" si="55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ROW(Source!A219)</f>
        <v>219</v>
      </c>
      <c r="B188">
        <v>83646471</v>
      </c>
      <c r="C188">
        <v>83647302</v>
      </c>
      <c r="D188">
        <v>82035644</v>
      </c>
      <c r="E188">
        <v>1</v>
      </c>
      <c r="F188">
        <v>1</v>
      </c>
      <c r="G188">
        <v>30515945</v>
      </c>
      <c r="H188">
        <v>2</v>
      </c>
      <c r="I188" t="s">
        <v>358</v>
      </c>
      <c r="J188" t="s">
        <v>465</v>
      </c>
      <c r="K188" t="s">
        <v>360</v>
      </c>
      <c r="L188">
        <v>1368</v>
      </c>
      <c r="N188">
        <v>1011</v>
      </c>
      <c r="O188" t="s">
        <v>345</v>
      </c>
      <c r="P188" t="s">
        <v>345</v>
      </c>
      <c r="Q188">
        <v>1</v>
      </c>
      <c r="W188">
        <v>0</v>
      </c>
      <c r="X188">
        <v>873451332</v>
      </c>
      <c r="Y188">
        <f t="shared" si="77"/>
        <v>0.12</v>
      </c>
      <c r="AA188">
        <v>0</v>
      </c>
      <c r="AB188">
        <v>119.07</v>
      </c>
      <c r="AC188">
        <v>12.62</v>
      </c>
      <c r="AD188">
        <v>0</v>
      </c>
      <c r="AE188">
        <v>0</v>
      </c>
      <c r="AF188">
        <v>119.07</v>
      </c>
      <c r="AG188">
        <v>12.62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0.12</v>
      </c>
      <c r="AU188" t="s">
        <v>3</v>
      </c>
      <c r="AV188">
        <v>0</v>
      </c>
      <c r="AW188">
        <v>2</v>
      </c>
      <c r="AX188">
        <v>83647310</v>
      </c>
      <c r="AY188">
        <v>1</v>
      </c>
      <c r="AZ188">
        <v>0</v>
      </c>
      <c r="BA188">
        <v>220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ROUND(Y188*Source!I219*DO188,9)</f>
        <v>0</v>
      </c>
      <c r="CX188">
        <f>ROUND(Y188*Source!I219,9)</f>
        <v>2.8800000000000002E-3</v>
      </c>
      <c r="CY188">
        <f>AB188</f>
        <v>119.07</v>
      </c>
      <c r="CZ188">
        <f>AF188</f>
        <v>119.07</v>
      </c>
      <c r="DA188">
        <f>AJ188</f>
        <v>1</v>
      </c>
      <c r="DB188">
        <f t="shared" si="78"/>
        <v>14.29</v>
      </c>
      <c r="DC188">
        <f t="shared" si="79"/>
        <v>1.51</v>
      </c>
      <c r="DD188" t="s">
        <v>3</v>
      </c>
      <c r="DE188" t="s">
        <v>3</v>
      </c>
      <c r="DF188">
        <f t="shared" si="82"/>
        <v>0</v>
      </c>
      <c r="DG188">
        <f t="shared" si="80"/>
        <v>0.34</v>
      </c>
      <c r="DH188">
        <f t="shared" si="81"/>
        <v>0.04</v>
      </c>
      <c r="DI188">
        <f t="shared" si="55"/>
        <v>0</v>
      </c>
      <c r="DJ188">
        <f>DG188</f>
        <v>0.34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ROW(Source!A219)</f>
        <v>219</v>
      </c>
      <c r="B189">
        <v>83646471</v>
      </c>
      <c r="C189">
        <v>83647302</v>
      </c>
      <c r="D189">
        <v>82035170</v>
      </c>
      <c r="E189">
        <v>1</v>
      </c>
      <c r="F189">
        <v>1</v>
      </c>
      <c r="G189">
        <v>30515945</v>
      </c>
      <c r="H189">
        <v>2</v>
      </c>
      <c r="I189" t="s">
        <v>361</v>
      </c>
      <c r="J189" t="s">
        <v>367</v>
      </c>
      <c r="K189" t="s">
        <v>363</v>
      </c>
      <c r="L189">
        <v>1368</v>
      </c>
      <c r="N189">
        <v>1011</v>
      </c>
      <c r="O189" t="s">
        <v>345</v>
      </c>
      <c r="P189" t="s">
        <v>345</v>
      </c>
      <c r="Q189">
        <v>1</v>
      </c>
      <c r="W189">
        <v>0</v>
      </c>
      <c r="X189">
        <v>727424910</v>
      </c>
      <c r="Y189">
        <f t="shared" si="77"/>
        <v>5.93</v>
      </c>
      <c r="AA189">
        <v>0</v>
      </c>
      <c r="AB189">
        <v>0.23</v>
      </c>
      <c r="AC189">
        <v>0</v>
      </c>
      <c r="AD189">
        <v>0</v>
      </c>
      <c r="AE189">
        <v>0</v>
      </c>
      <c r="AF189">
        <v>0.23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5.93</v>
      </c>
      <c r="AU189" t="s">
        <v>3</v>
      </c>
      <c r="AV189">
        <v>0</v>
      </c>
      <c r="AW189">
        <v>2</v>
      </c>
      <c r="AX189">
        <v>83647311</v>
      </c>
      <c r="AY189">
        <v>1</v>
      </c>
      <c r="AZ189">
        <v>0</v>
      </c>
      <c r="BA189">
        <v>221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ROUND(Y189*Source!I219*DO189,9)</f>
        <v>0</v>
      </c>
      <c r="CX189">
        <f>ROUND(Y189*Source!I219,9)</f>
        <v>0.14232</v>
      </c>
      <c r="CY189">
        <f>AB189</f>
        <v>0.23</v>
      </c>
      <c r="CZ189">
        <f>AF189</f>
        <v>0.23</v>
      </c>
      <c r="DA189">
        <f>AJ189</f>
        <v>1</v>
      </c>
      <c r="DB189">
        <f t="shared" si="78"/>
        <v>1.36</v>
      </c>
      <c r="DC189">
        <f t="shared" si="79"/>
        <v>0</v>
      </c>
      <c r="DD189" t="s">
        <v>3</v>
      </c>
      <c r="DE189" t="s">
        <v>3</v>
      </c>
      <c r="DF189">
        <f t="shared" si="82"/>
        <v>0</v>
      </c>
      <c r="DG189">
        <f t="shared" si="80"/>
        <v>0.03</v>
      </c>
      <c r="DH189">
        <f t="shared" si="81"/>
        <v>0</v>
      </c>
      <c r="DI189">
        <f t="shared" si="55"/>
        <v>0</v>
      </c>
      <c r="DJ189">
        <f>DG189</f>
        <v>0.03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ROW(Source!A219)</f>
        <v>219</v>
      </c>
      <c r="B190">
        <v>83646471</v>
      </c>
      <c r="C190">
        <v>83647302</v>
      </c>
      <c r="D190">
        <v>82006462</v>
      </c>
      <c r="E190">
        <v>1</v>
      </c>
      <c r="F190">
        <v>1</v>
      </c>
      <c r="G190">
        <v>30515945</v>
      </c>
      <c r="H190">
        <v>3</v>
      </c>
      <c r="I190" t="s">
        <v>352</v>
      </c>
      <c r="J190" t="s">
        <v>353</v>
      </c>
      <c r="K190" t="s">
        <v>354</v>
      </c>
      <c r="L190">
        <v>1339</v>
      </c>
      <c r="N190">
        <v>1007</v>
      </c>
      <c r="O190" t="s">
        <v>41</v>
      </c>
      <c r="P190" t="s">
        <v>41</v>
      </c>
      <c r="Q190">
        <v>1</v>
      </c>
      <c r="W190">
        <v>0</v>
      </c>
      <c r="X190">
        <v>-862991314</v>
      </c>
      <c r="Y190">
        <f t="shared" si="77"/>
        <v>1.75</v>
      </c>
      <c r="AA190">
        <v>7.07</v>
      </c>
      <c r="AB190">
        <v>0</v>
      </c>
      <c r="AC190">
        <v>0</v>
      </c>
      <c r="AD190">
        <v>0</v>
      </c>
      <c r="AE190">
        <v>7.07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1.75</v>
      </c>
      <c r="AU190" t="s">
        <v>3</v>
      </c>
      <c r="AV190">
        <v>0</v>
      </c>
      <c r="AW190">
        <v>2</v>
      </c>
      <c r="AX190">
        <v>83647312</v>
      </c>
      <c r="AY190">
        <v>1</v>
      </c>
      <c r="AZ190">
        <v>0</v>
      </c>
      <c r="BA190">
        <v>222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ROUND(Y190*Source!I219,9)</f>
        <v>4.2000000000000003E-2</v>
      </c>
      <c r="CY190">
        <f>AA190</f>
        <v>7.07</v>
      </c>
      <c r="CZ190">
        <f>AE190</f>
        <v>7.07</v>
      </c>
      <c r="DA190">
        <f>AI190</f>
        <v>1</v>
      </c>
      <c r="DB190">
        <f t="shared" si="78"/>
        <v>12.37</v>
      </c>
      <c r="DC190">
        <f t="shared" si="79"/>
        <v>0</v>
      </c>
      <c r="DD190" t="s">
        <v>3</v>
      </c>
      <c r="DE190" t="s">
        <v>3</v>
      </c>
      <c r="DF190">
        <f t="shared" si="82"/>
        <v>0.3</v>
      </c>
      <c r="DG190">
        <f t="shared" si="80"/>
        <v>0</v>
      </c>
      <c r="DH190">
        <f t="shared" si="81"/>
        <v>0</v>
      </c>
      <c r="DI190">
        <f t="shared" si="55"/>
        <v>0</v>
      </c>
      <c r="DJ190">
        <f>DF190</f>
        <v>0.3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ROW(Source!A219)</f>
        <v>219</v>
      </c>
      <c r="B191">
        <v>83646471</v>
      </c>
      <c r="C191">
        <v>83647302</v>
      </c>
      <c r="D191">
        <v>82006878</v>
      </c>
      <c r="E191">
        <v>1</v>
      </c>
      <c r="F191">
        <v>1</v>
      </c>
      <c r="G191">
        <v>30515945</v>
      </c>
      <c r="H191">
        <v>3</v>
      </c>
      <c r="I191" t="s">
        <v>364</v>
      </c>
      <c r="J191" t="s">
        <v>365</v>
      </c>
      <c r="K191" t="s">
        <v>366</v>
      </c>
      <c r="L191">
        <v>1327</v>
      </c>
      <c r="N191">
        <v>1005</v>
      </c>
      <c r="O191" t="s">
        <v>78</v>
      </c>
      <c r="P191" t="s">
        <v>78</v>
      </c>
      <c r="Q191">
        <v>1</v>
      </c>
      <c r="W191">
        <v>0</v>
      </c>
      <c r="X191">
        <v>-1476054991</v>
      </c>
      <c r="Y191">
        <f t="shared" si="77"/>
        <v>250</v>
      </c>
      <c r="AA191">
        <v>7.39</v>
      </c>
      <c r="AB191">
        <v>0</v>
      </c>
      <c r="AC191">
        <v>0</v>
      </c>
      <c r="AD191">
        <v>0</v>
      </c>
      <c r="AE191">
        <v>7.39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250</v>
      </c>
      <c r="AU191" t="s">
        <v>3</v>
      </c>
      <c r="AV191">
        <v>0</v>
      </c>
      <c r="AW191">
        <v>2</v>
      </c>
      <c r="AX191">
        <v>83647313</v>
      </c>
      <c r="AY191">
        <v>1</v>
      </c>
      <c r="AZ191">
        <v>0</v>
      </c>
      <c r="BA191">
        <v>223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ROUND(Y191*Source!I219,9)</f>
        <v>6</v>
      </c>
      <c r="CY191">
        <f>AA191</f>
        <v>7.39</v>
      </c>
      <c r="CZ191">
        <f>AE191</f>
        <v>7.39</v>
      </c>
      <c r="DA191">
        <f>AI191</f>
        <v>1</v>
      </c>
      <c r="DB191">
        <f t="shared" si="78"/>
        <v>1847.5</v>
      </c>
      <c r="DC191">
        <f t="shared" si="79"/>
        <v>0</v>
      </c>
      <c r="DD191" t="s">
        <v>3</v>
      </c>
      <c r="DE191" t="s">
        <v>3</v>
      </c>
      <c r="DF191">
        <f t="shared" si="82"/>
        <v>44.34</v>
      </c>
      <c r="DG191">
        <f t="shared" si="80"/>
        <v>0</v>
      </c>
      <c r="DH191">
        <f t="shared" si="81"/>
        <v>0</v>
      </c>
      <c r="DI191">
        <f t="shared" si="55"/>
        <v>0</v>
      </c>
      <c r="DJ191">
        <f>DF191</f>
        <v>44.34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ROW(Source!A219)</f>
        <v>219</v>
      </c>
      <c r="B192">
        <v>83646471</v>
      </c>
      <c r="C192">
        <v>83647302</v>
      </c>
      <c r="D192">
        <v>82030372</v>
      </c>
      <c r="E192">
        <v>1</v>
      </c>
      <c r="F192">
        <v>1</v>
      </c>
      <c r="G192">
        <v>30515945</v>
      </c>
      <c r="H192">
        <v>3</v>
      </c>
      <c r="I192" t="s">
        <v>273</v>
      </c>
      <c r="J192" t="s">
        <v>275</v>
      </c>
      <c r="K192" t="s">
        <v>274</v>
      </c>
      <c r="L192">
        <v>1339</v>
      </c>
      <c r="N192">
        <v>1007</v>
      </c>
      <c r="O192" t="s">
        <v>41</v>
      </c>
      <c r="P192" t="s">
        <v>41</v>
      </c>
      <c r="Q192">
        <v>1</v>
      </c>
      <c r="W192">
        <v>0</v>
      </c>
      <c r="X192">
        <v>-758282629</v>
      </c>
      <c r="Y192">
        <f t="shared" si="77"/>
        <v>102</v>
      </c>
      <c r="AA192">
        <v>704.89</v>
      </c>
      <c r="AB192">
        <v>0</v>
      </c>
      <c r="AC192">
        <v>0</v>
      </c>
      <c r="AD192">
        <v>0</v>
      </c>
      <c r="AE192">
        <v>704.89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3</v>
      </c>
      <c r="AT192">
        <v>102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ROUND(Y192*Source!I219,9)</f>
        <v>2.448</v>
      </c>
      <c r="CY192">
        <f>AA192</f>
        <v>704.89</v>
      </c>
      <c r="CZ192">
        <f>AE192</f>
        <v>704.89</v>
      </c>
      <c r="DA192">
        <f>AI192</f>
        <v>1</v>
      </c>
      <c r="DB192">
        <f t="shared" si="78"/>
        <v>71898.78</v>
      </c>
      <c r="DC192">
        <f t="shared" si="79"/>
        <v>0</v>
      </c>
      <c r="DD192" t="s">
        <v>3</v>
      </c>
      <c r="DE192" t="s">
        <v>3</v>
      </c>
      <c r="DF192">
        <f t="shared" si="82"/>
        <v>1725.57</v>
      </c>
      <c r="DG192">
        <f t="shared" si="80"/>
        <v>0</v>
      </c>
      <c r="DH192">
        <f t="shared" si="81"/>
        <v>0</v>
      </c>
      <c r="DI192">
        <f t="shared" si="55"/>
        <v>0</v>
      </c>
      <c r="DJ192">
        <f>DF192</f>
        <v>1725.57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ROW(Source!A220)</f>
        <v>220</v>
      </c>
      <c r="B193">
        <v>83646472</v>
      </c>
      <c r="C193">
        <v>83647302</v>
      </c>
      <c r="D193">
        <v>30515951</v>
      </c>
      <c r="E193">
        <v>30515945</v>
      </c>
      <c r="F193">
        <v>1</v>
      </c>
      <c r="G193">
        <v>30515945</v>
      </c>
      <c r="H193">
        <v>1</v>
      </c>
      <c r="I193" t="s">
        <v>339</v>
      </c>
      <c r="J193" t="s">
        <v>3</v>
      </c>
      <c r="K193" t="s">
        <v>340</v>
      </c>
      <c r="L193">
        <v>1191</v>
      </c>
      <c r="N193">
        <v>1013</v>
      </c>
      <c r="O193" t="s">
        <v>341</v>
      </c>
      <c r="P193" t="s">
        <v>341</v>
      </c>
      <c r="Q193">
        <v>1</v>
      </c>
      <c r="W193">
        <v>0</v>
      </c>
      <c r="X193">
        <v>476480486</v>
      </c>
      <c r="Y193">
        <f t="shared" si="77"/>
        <v>135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135</v>
      </c>
      <c r="AU193" t="s">
        <v>3</v>
      </c>
      <c r="AV193">
        <v>1</v>
      </c>
      <c r="AW193">
        <v>2</v>
      </c>
      <c r="AX193">
        <v>83647309</v>
      </c>
      <c r="AY193">
        <v>1</v>
      </c>
      <c r="AZ193">
        <v>0</v>
      </c>
      <c r="BA193">
        <v>225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U193">
        <f>ROUND(AT193*Source!I220*AH193*AL193,2)</f>
        <v>0</v>
      </c>
      <c r="CV193">
        <f>ROUND(Y193*Source!I220,9)</f>
        <v>3.24</v>
      </c>
      <c r="CW193">
        <v>0</v>
      </c>
      <c r="CX193">
        <f>ROUND(Y193*Source!I220,9)</f>
        <v>3.24</v>
      </c>
      <c r="CY193">
        <f>AD193</f>
        <v>0</v>
      </c>
      <c r="CZ193">
        <f>AH193</f>
        <v>0</v>
      </c>
      <c r="DA193">
        <f>AL193</f>
        <v>1</v>
      </c>
      <c r="DB193">
        <f t="shared" si="78"/>
        <v>0</v>
      </c>
      <c r="DC193">
        <f t="shared" si="79"/>
        <v>0</v>
      </c>
      <c r="DD193" t="s">
        <v>3</v>
      </c>
      <c r="DE193" t="s">
        <v>3</v>
      </c>
      <c r="DF193">
        <f t="shared" si="82"/>
        <v>0</v>
      </c>
      <c r="DG193">
        <f t="shared" si="80"/>
        <v>0</v>
      </c>
      <c r="DH193">
        <f t="shared" si="81"/>
        <v>0</v>
      </c>
      <c r="DI193">
        <f t="shared" ref="DI193:DI250" si="83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ROW(Source!A220)</f>
        <v>220</v>
      </c>
      <c r="B194">
        <v>83646472</v>
      </c>
      <c r="C194">
        <v>83647302</v>
      </c>
      <c r="D194">
        <v>82035644</v>
      </c>
      <c r="E194">
        <v>1</v>
      </c>
      <c r="F194">
        <v>1</v>
      </c>
      <c r="G194">
        <v>30515945</v>
      </c>
      <c r="H194">
        <v>2</v>
      </c>
      <c r="I194" t="s">
        <v>358</v>
      </c>
      <c r="J194" t="s">
        <v>465</v>
      </c>
      <c r="K194" t="s">
        <v>360</v>
      </c>
      <c r="L194">
        <v>1368</v>
      </c>
      <c r="N194">
        <v>1011</v>
      </c>
      <c r="O194" t="s">
        <v>345</v>
      </c>
      <c r="P194" t="s">
        <v>345</v>
      </c>
      <c r="Q194">
        <v>1</v>
      </c>
      <c r="W194">
        <v>0</v>
      </c>
      <c r="X194">
        <v>873451332</v>
      </c>
      <c r="Y194">
        <f t="shared" si="77"/>
        <v>0.12</v>
      </c>
      <c r="AA194">
        <v>0</v>
      </c>
      <c r="AB194">
        <v>1321.46</v>
      </c>
      <c r="AC194">
        <v>383.58</v>
      </c>
      <c r="AD194">
        <v>0</v>
      </c>
      <c r="AE194">
        <v>0</v>
      </c>
      <c r="AF194">
        <v>119.07</v>
      </c>
      <c r="AG194">
        <v>12.62</v>
      </c>
      <c r="AH194">
        <v>0</v>
      </c>
      <c r="AI194">
        <v>1</v>
      </c>
      <c r="AJ194">
        <v>10.6</v>
      </c>
      <c r="AK194">
        <v>29.03</v>
      </c>
      <c r="AL194">
        <v>1</v>
      </c>
      <c r="AM194">
        <v>2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0.12</v>
      </c>
      <c r="AU194" t="s">
        <v>3</v>
      </c>
      <c r="AV194">
        <v>0</v>
      </c>
      <c r="AW194">
        <v>2</v>
      </c>
      <c r="AX194">
        <v>83647310</v>
      </c>
      <c r="AY194">
        <v>1</v>
      </c>
      <c r="AZ194">
        <v>0</v>
      </c>
      <c r="BA194">
        <v>226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ROUND(Y194*Source!I220*DO194,9)</f>
        <v>0</v>
      </c>
      <c r="CX194">
        <f>ROUND(Y194*Source!I220,9)</f>
        <v>2.8800000000000002E-3</v>
      </c>
      <c r="CY194">
        <f>AB194</f>
        <v>1321.46</v>
      </c>
      <c r="CZ194">
        <f>AF194</f>
        <v>119.07</v>
      </c>
      <c r="DA194">
        <f>AJ194</f>
        <v>10.6</v>
      </c>
      <c r="DB194">
        <f t="shared" si="78"/>
        <v>14.29</v>
      </c>
      <c r="DC194">
        <f t="shared" si="79"/>
        <v>1.51</v>
      </c>
      <c r="DD194" t="s">
        <v>3</v>
      </c>
      <c r="DE194" t="s">
        <v>3</v>
      </c>
      <c r="DF194">
        <f t="shared" si="82"/>
        <v>0</v>
      </c>
      <c r="DG194">
        <f>ROUND(ROUND(AF194*AJ194,2)*CX194,2)</f>
        <v>3.63</v>
      </c>
      <c r="DH194">
        <f>ROUND(ROUND(AG194*AK194,2)*CX194,2)</f>
        <v>1.06</v>
      </c>
      <c r="DI194">
        <f t="shared" si="83"/>
        <v>0</v>
      </c>
      <c r="DJ194">
        <f>DG194</f>
        <v>3.63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ROW(Source!A220)</f>
        <v>220</v>
      </c>
      <c r="B195">
        <v>83646472</v>
      </c>
      <c r="C195">
        <v>83647302</v>
      </c>
      <c r="D195">
        <v>82035170</v>
      </c>
      <c r="E195">
        <v>1</v>
      </c>
      <c r="F195">
        <v>1</v>
      </c>
      <c r="G195">
        <v>30515945</v>
      </c>
      <c r="H195">
        <v>2</v>
      </c>
      <c r="I195" t="s">
        <v>361</v>
      </c>
      <c r="J195" t="s">
        <v>367</v>
      </c>
      <c r="K195" t="s">
        <v>363</v>
      </c>
      <c r="L195">
        <v>1368</v>
      </c>
      <c r="N195">
        <v>1011</v>
      </c>
      <c r="O195" t="s">
        <v>345</v>
      </c>
      <c r="P195" t="s">
        <v>345</v>
      </c>
      <c r="Q195">
        <v>1</v>
      </c>
      <c r="W195">
        <v>0</v>
      </c>
      <c r="X195">
        <v>727424910</v>
      </c>
      <c r="Y195">
        <f t="shared" si="77"/>
        <v>5.93</v>
      </c>
      <c r="AA195">
        <v>0</v>
      </c>
      <c r="AB195">
        <v>1.99</v>
      </c>
      <c r="AC195">
        <v>0</v>
      </c>
      <c r="AD195">
        <v>0</v>
      </c>
      <c r="AE195">
        <v>0</v>
      </c>
      <c r="AF195">
        <v>0.23</v>
      </c>
      <c r="AG195">
        <v>0</v>
      </c>
      <c r="AH195">
        <v>0</v>
      </c>
      <c r="AI195">
        <v>1</v>
      </c>
      <c r="AJ195">
        <v>8.25</v>
      </c>
      <c r="AK195">
        <v>29.03</v>
      </c>
      <c r="AL195">
        <v>1</v>
      </c>
      <c r="AM195">
        <v>2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5.93</v>
      </c>
      <c r="AU195" t="s">
        <v>3</v>
      </c>
      <c r="AV195">
        <v>0</v>
      </c>
      <c r="AW195">
        <v>2</v>
      </c>
      <c r="AX195">
        <v>83647311</v>
      </c>
      <c r="AY195">
        <v>1</v>
      </c>
      <c r="AZ195">
        <v>0</v>
      </c>
      <c r="BA195">
        <v>227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ROUND(Y195*Source!I220*DO195,9)</f>
        <v>0</v>
      </c>
      <c r="CX195">
        <f>ROUND(Y195*Source!I220,9)</f>
        <v>0.14232</v>
      </c>
      <c r="CY195">
        <f>AB195</f>
        <v>1.99</v>
      </c>
      <c r="CZ195">
        <f>AF195</f>
        <v>0.23</v>
      </c>
      <c r="DA195">
        <f>AJ195</f>
        <v>8.25</v>
      </c>
      <c r="DB195">
        <f t="shared" si="78"/>
        <v>1.36</v>
      </c>
      <c r="DC195">
        <f t="shared" si="79"/>
        <v>0</v>
      </c>
      <c r="DD195" t="s">
        <v>3</v>
      </c>
      <c r="DE195" t="s">
        <v>3</v>
      </c>
      <c r="DF195">
        <f t="shared" si="82"/>
        <v>0</v>
      </c>
      <c r="DG195">
        <f>ROUND(ROUND(AF195*AJ195,2)*CX195,2)</f>
        <v>0.27</v>
      </c>
      <c r="DH195">
        <f>ROUND(ROUND(AG195*AK195,2)*CX195,2)</f>
        <v>0</v>
      </c>
      <c r="DI195">
        <f t="shared" si="83"/>
        <v>0</v>
      </c>
      <c r="DJ195">
        <f>DG195</f>
        <v>0.27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ROW(Source!A220)</f>
        <v>220</v>
      </c>
      <c r="B196">
        <v>83646472</v>
      </c>
      <c r="C196">
        <v>83647302</v>
      </c>
      <c r="D196">
        <v>82006462</v>
      </c>
      <c r="E196">
        <v>1</v>
      </c>
      <c r="F196">
        <v>1</v>
      </c>
      <c r="G196">
        <v>30515945</v>
      </c>
      <c r="H196">
        <v>3</v>
      </c>
      <c r="I196" t="s">
        <v>352</v>
      </c>
      <c r="J196" t="s">
        <v>353</v>
      </c>
      <c r="K196" t="s">
        <v>354</v>
      </c>
      <c r="L196">
        <v>1339</v>
      </c>
      <c r="N196">
        <v>1007</v>
      </c>
      <c r="O196" t="s">
        <v>41</v>
      </c>
      <c r="P196" t="s">
        <v>41</v>
      </c>
      <c r="Q196">
        <v>1</v>
      </c>
      <c r="W196">
        <v>0</v>
      </c>
      <c r="X196">
        <v>-862991314</v>
      </c>
      <c r="Y196">
        <f t="shared" si="77"/>
        <v>1.75</v>
      </c>
      <c r="AA196">
        <v>43.35</v>
      </c>
      <c r="AB196">
        <v>0</v>
      </c>
      <c r="AC196">
        <v>0</v>
      </c>
      <c r="AD196">
        <v>0</v>
      </c>
      <c r="AE196">
        <v>7.07</v>
      </c>
      <c r="AF196">
        <v>0</v>
      </c>
      <c r="AG196">
        <v>0</v>
      </c>
      <c r="AH196">
        <v>0</v>
      </c>
      <c r="AI196">
        <v>6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1.75</v>
      </c>
      <c r="AU196" t="s">
        <v>3</v>
      </c>
      <c r="AV196">
        <v>0</v>
      </c>
      <c r="AW196">
        <v>2</v>
      </c>
      <c r="AX196">
        <v>83647312</v>
      </c>
      <c r="AY196">
        <v>1</v>
      </c>
      <c r="AZ196">
        <v>0</v>
      </c>
      <c r="BA196">
        <v>228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ROUND(Y196*Source!I220,9)</f>
        <v>4.2000000000000003E-2</v>
      </c>
      <c r="CY196">
        <f>AA196</f>
        <v>43.35</v>
      </c>
      <c r="CZ196">
        <f>AE196</f>
        <v>7.07</v>
      </c>
      <c r="DA196">
        <f>AI196</f>
        <v>6</v>
      </c>
      <c r="DB196">
        <f t="shared" si="78"/>
        <v>12.37</v>
      </c>
      <c r="DC196">
        <f t="shared" si="79"/>
        <v>0</v>
      </c>
      <c r="DD196" t="s">
        <v>3</v>
      </c>
      <c r="DE196" t="s">
        <v>3</v>
      </c>
      <c r="DF196">
        <f>ROUND(ROUND(AE196*AI196,2)*CX196,2)</f>
        <v>1.78</v>
      </c>
      <c r="DG196">
        <f t="shared" ref="DG196:DG208" si="84">ROUND(ROUND(AF196,2)*CX196,2)</f>
        <v>0</v>
      </c>
      <c r="DH196">
        <f t="shared" ref="DH196:DH208" si="85">ROUND(ROUND(AG196,2)*CX196,2)</f>
        <v>0</v>
      </c>
      <c r="DI196">
        <f t="shared" si="83"/>
        <v>0</v>
      </c>
      <c r="DJ196">
        <f>DF196</f>
        <v>1.78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ROW(Source!A220)</f>
        <v>220</v>
      </c>
      <c r="B197">
        <v>83646472</v>
      </c>
      <c r="C197">
        <v>83647302</v>
      </c>
      <c r="D197">
        <v>82006878</v>
      </c>
      <c r="E197">
        <v>1</v>
      </c>
      <c r="F197">
        <v>1</v>
      </c>
      <c r="G197">
        <v>30515945</v>
      </c>
      <c r="H197">
        <v>3</v>
      </c>
      <c r="I197" t="s">
        <v>364</v>
      </c>
      <c r="J197" t="s">
        <v>365</v>
      </c>
      <c r="K197" t="s">
        <v>366</v>
      </c>
      <c r="L197">
        <v>1327</v>
      </c>
      <c r="N197">
        <v>1005</v>
      </c>
      <c r="O197" t="s">
        <v>78</v>
      </c>
      <c r="P197" t="s">
        <v>78</v>
      </c>
      <c r="Q197">
        <v>1</v>
      </c>
      <c r="W197">
        <v>0</v>
      </c>
      <c r="X197">
        <v>-1476054991</v>
      </c>
      <c r="Y197">
        <f t="shared" si="77"/>
        <v>250</v>
      </c>
      <c r="AA197">
        <v>49.24</v>
      </c>
      <c r="AB197">
        <v>0</v>
      </c>
      <c r="AC197">
        <v>0</v>
      </c>
      <c r="AD197">
        <v>0</v>
      </c>
      <c r="AE197">
        <v>7.39</v>
      </c>
      <c r="AF197">
        <v>0</v>
      </c>
      <c r="AG197">
        <v>0</v>
      </c>
      <c r="AH197">
        <v>0</v>
      </c>
      <c r="AI197">
        <v>6.52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250</v>
      </c>
      <c r="AU197" t="s">
        <v>3</v>
      </c>
      <c r="AV197">
        <v>0</v>
      </c>
      <c r="AW197">
        <v>2</v>
      </c>
      <c r="AX197">
        <v>83647313</v>
      </c>
      <c r="AY197">
        <v>1</v>
      </c>
      <c r="AZ197">
        <v>0</v>
      </c>
      <c r="BA197">
        <v>229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ROUND(Y197*Source!I220,9)</f>
        <v>6</v>
      </c>
      <c r="CY197">
        <f>AA197</f>
        <v>49.24</v>
      </c>
      <c r="CZ197">
        <f>AE197</f>
        <v>7.39</v>
      </c>
      <c r="DA197">
        <f>AI197</f>
        <v>6.52</v>
      </c>
      <c r="DB197">
        <f t="shared" si="78"/>
        <v>1847.5</v>
      </c>
      <c r="DC197">
        <f t="shared" si="79"/>
        <v>0</v>
      </c>
      <c r="DD197" t="s">
        <v>3</v>
      </c>
      <c r="DE197" t="s">
        <v>3</v>
      </c>
      <c r="DF197">
        <f>ROUND(ROUND(AE197*AI197,2)*CX197,2)</f>
        <v>289.08</v>
      </c>
      <c r="DG197">
        <f t="shared" si="84"/>
        <v>0</v>
      </c>
      <c r="DH197">
        <f t="shared" si="85"/>
        <v>0</v>
      </c>
      <c r="DI197">
        <f t="shared" si="83"/>
        <v>0</v>
      </c>
      <c r="DJ197">
        <f>DF197</f>
        <v>289.08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ROW(Source!A220)</f>
        <v>220</v>
      </c>
      <c r="B198">
        <v>83646472</v>
      </c>
      <c r="C198">
        <v>83647302</v>
      </c>
      <c r="D198">
        <v>82030372</v>
      </c>
      <c r="E198">
        <v>1</v>
      </c>
      <c r="F198">
        <v>1</v>
      </c>
      <c r="G198">
        <v>30515945</v>
      </c>
      <c r="H198">
        <v>3</v>
      </c>
      <c r="I198" t="s">
        <v>273</v>
      </c>
      <c r="J198" t="s">
        <v>275</v>
      </c>
      <c r="K198" t="s">
        <v>274</v>
      </c>
      <c r="L198">
        <v>1339</v>
      </c>
      <c r="N198">
        <v>1007</v>
      </c>
      <c r="O198" t="s">
        <v>41</v>
      </c>
      <c r="P198" t="s">
        <v>41</v>
      </c>
      <c r="Q198">
        <v>1</v>
      </c>
      <c r="W198">
        <v>0</v>
      </c>
      <c r="X198">
        <v>-758282629</v>
      </c>
      <c r="Y198">
        <f t="shared" si="77"/>
        <v>102</v>
      </c>
      <c r="AA198">
        <v>6058.54</v>
      </c>
      <c r="AB198">
        <v>0</v>
      </c>
      <c r="AC198">
        <v>0</v>
      </c>
      <c r="AD198">
        <v>0</v>
      </c>
      <c r="AE198">
        <v>704.89</v>
      </c>
      <c r="AF198">
        <v>0</v>
      </c>
      <c r="AG198">
        <v>0</v>
      </c>
      <c r="AH198">
        <v>0</v>
      </c>
      <c r="AI198">
        <v>8.41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102</v>
      </c>
      <c r="AU198" t="s">
        <v>3</v>
      </c>
      <c r="AV198">
        <v>0</v>
      </c>
      <c r="AW198">
        <v>1</v>
      </c>
      <c r="AX198">
        <v>-1</v>
      </c>
      <c r="AY198">
        <v>0</v>
      </c>
      <c r="AZ198">
        <v>0</v>
      </c>
      <c r="BA198" t="s">
        <v>3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ROUND(Y198*Source!I220,9)</f>
        <v>2.448</v>
      </c>
      <c r="CY198">
        <f>AA198</f>
        <v>6058.54</v>
      </c>
      <c r="CZ198">
        <f>AE198</f>
        <v>704.89</v>
      </c>
      <c r="DA198">
        <f>AI198</f>
        <v>8.41</v>
      </c>
      <c r="DB198">
        <f t="shared" si="78"/>
        <v>71898.78</v>
      </c>
      <c r="DC198">
        <f t="shared" si="79"/>
        <v>0</v>
      </c>
      <c r="DD198" t="s">
        <v>3</v>
      </c>
      <c r="DE198" t="s">
        <v>3</v>
      </c>
      <c r="DF198">
        <f>ROUND(ROUND(AE198*AI198,2)*CX198,2)</f>
        <v>14512.04</v>
      </c>
      <c r="DG198">
        <f t="shared" si="84"/>
        <v>0</v>
      </c>
      <c r="DH198">
        <f t="shared" si="85"/>
        <v>0</v>
      </c>
      <c r="DI198">
        <f t="shared" si="83"/>
        <v>0</v>
      </c>
      <c r="DJ198">
        <f>DF198</f>
        <v>14512.04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ROW(Source!A223)</f>
        <v>223</v>
      </c>
      <c r="B199">
        <v>83646471</v>
      </c>
      <c r="C199">
        <v>83647316</v>
      </c>
      <c r="D199">
        <v>30515951</v>
      </c>
      <c r="E199">
        <v>30515945</v>
      </c>
      <c r="F199">
        <v>1</v>
      </c>
      <c r="G199">
        <v>30515945</v>
      </c>
      <c r="H199">
        <v>1</v>
      </c>
      <c r="I199" t="s">
        <v>339</v>
      </c>
      <c r="J199" t="s">
        <v>3</v>
      </c>
      <c r="K199" t="s">
        <v>340</v>
      </c>
      <c r="L199">
        <v>1191</v>
      </c>
      <c r="N199">
        <v>1013</v>
      </c>
      <c r="O199" t="s">
        <v>341</v>
      </c>
      <c r="P199" t="s">
        <v>341</v>
      </c>
      <c r="Q199">
        <v>1</v>
      </c>
      <c r="W199">
        <v>0</v>
      </c>
      <c r="X199">
        <v>476480486</v>
      </c>
      <c r="Y199">
        <f t="shared" si="77"/>
        <v>192.7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192.7</v>
      </c>
      <c r="AU199" t="s">
        <v>3</v>
      </c>
      <c r="AV199">
        <v>1</v>
      </c>
      <c r="AW199">
        <v>2</v>
      </c>
      <c r="AX199">
        <v>83647318</v>
      </c>
      <c r="AY199">
        <v>1</v>
      </c>
      <c r="AZ199">
        <v>0</v>
      </c>
      <c r="BA199">
        <v>231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ROUND(AT199*Source!I223*AH199*AL199,2)</f>
        <v>0</v>
      </c>
      <c r="CV199">
        <f>ROUND(Y199*Source!I223,9)</f>
        <v>30.4466</v>
      </c>
      <c r="CW199">
        <v>0</v>
      </c>
      <c r="CX199">
        <f>ROUND(Y199*Source!I223,9)</f>
        <v>30.4466</v>
      </c>
      <c r="CY199">
        <f>AD199</f>
        <v>0</v>
      </c>
      <c r="CZ199">
        <f>AH199</f>
        <v>0</v>
      </c>
      <c r="DA199">
        <f>AL199</f>
        <v>1</v>
      </c>
      <c r="DB199">
        <f t="shared" si="78"/>
        <v>0</v>
      </c>
      <c r="DC199">
        <f t="shared" si="79"/>
        <v>0</v>
      </c>
      <c r="DD199" t="s">
        <v>3</v>
      </c>
      <c r="DE199" t="s">
        <v>3</v>
      </c>
      <c r="DF199">
        <f t="shared" ref="DF199:DF210" si="86">ROUND(ROUND(AE199,2)*CX199,2)</f>
        <v>0</v>
      </c>
      <c r="DG199">
        <f t="shared" si="84"/>
        <v>0</v>
      </c>
      <c r="DH199">
        <f t="shared" si="85"/>
        <v>0</v>
      </c>
      <c r="DI199">
        <f t="shared" si="83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ROW(Source!A224)</f>
        <v>224</v>
      </c>
      <c r="B200">
        <v>83646472</v>
      </c>
      <c r="C200">
        <v>83647316</v>
      </c>
      <c r="D200">
        <v>30515951</v>
      </c>
      <c r="E200">
        <v>30515945</v>
      </c>
      <c r="F200">
        <v>1</v>
      </c>
      <c r="G200">
        <v>30515945</v>
      </c>
      <c r="H200">
        <v>1</v>
      </c>
      <c r="I200" t="s">
        <v>339</v>
      </c>
      <c r="J200" t="s">
        <v>3</v>
      </c>
      <c r="K200" t="s">
        <v>340</v>
      </c>
      <c r="L200">
        <v>1191</v>
      </c>
      <c r="N200">
        <v>1013</v>
      </c>
      <c r="O200" t="s">
        <v>341</v>
      </c>
      <c r="P200" t="s">
        <v>341</v>
      </c>
      <c r="Q200">
        <v>1</v>
      </c>
      <c r="W200">
        <v>0</v>
      </c>
      <c r="X200">
        <v>476480486</v>
      </c>
      <c r="Y200">
        <f t="shared" si="77"/>
        <v>192.7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192.7</v>
      </c>
      <c r="AU200" t="s">
        <v>3</v>
      </c>
      <c r="AV200">
        <v>1</v>
      </c>
      <c r="AW200">
        <v>2</v>
      </c>
      <c r="AX200">
        <v>83647318</v>
      </c>
      <c r="AY200">
        <v>1</v>
      </c>
      <c r="AZ200">
        <v>0</v>
      </c>
      <c r="BA200">
        <v>232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U200">
        <f>ROUND(AT200*Source!I224*AH200*AL200,2)</f>
        <v>0</v>
      </c>
      <c r="CV200">
        <f>ROUND(Y200*Source!I224,9)</f>
        <v>30.4466</v>
      </c>
      <c r="CW200">
        <v>0</v>
      </c>
      <c r="CX200">
        <f>ROUND(Y200*Source!I224,9)</f>
        <v>30.4466</v>
      </c>
      <c r="CY200">
        <f>AD200</f>
        <v>0</v>
      </c>
      <c r="CZ200">
        <f>AH200</f>
        <v>0</v>
      </c>
      <c r="DA200">
        <f>AL200</f>
        <v>1</v>
      </c>
      <c r="DB200">
        <f t="shared" si="78"/>
        <v>0</v>
      </c>
      <c r="DC200">
        <f t="shared" si="79"/>
        <v>0</v>
      </c>
      <c r="DD200" t="s">
        <v>3</v>
      </c>
      <c r="DE200" t="s">
        <v>3</v>
      </c>
      <c r="DF200">
        <f t="shared" si="86"/>
        <v>0</v>
      </c>
      <c r="DG200">
        <f t="shared" si="84"/>
        <v>0</v>
      </c>
      <c r="DH200">
        <f t="shared" si="85"/>
        <v>0</v>
      </c>
      <c r="DI200">
        <f t="shared" si="83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ROW(Source!A225)</f>
        <v>225</v>
      </c>
      <c r="B201">
        <v>83646471</v>
      </c>
      <c r="C201">
        <v>83647319</v>
      </c>
      <c r="D201">
        <v>30515951</v>
      </c>
      <c r="E201">
        <v>30515945</v>
      </c>
      <c r="F201">
        <v>1</v>
      </c>
      <c r="G201">
        <v>30515945</v>
      </c>
      <c r="H201">
        <v>1</v>
      </c>
      <c r="I201" t="s">
        <v>339</v>
      </c>
      <c r="J201" t="s">
        <v>3</v>
      </c>
      <c r="K201" t="s">
        <v>340</v>
      </c>
      <c r="L201">
        <v>1191</v>
      </c>
      <c r="N201">
        <v>1013</v>
      </c>
      <c r="O201" t="s">
        <v>341</v>
      </c>
      <c r="P201" t="s">
        <v>341</v>
      </c>
      <c r="Q201">
        <v>1</v>
      </c>
      <c r="W201">
        <v>0</v>
      </c>
      <c r="X201">
        <v>476480486</v>
      </c>
      <c r="Y201">
        <f t="shared" si="77"/>
        <v>107.04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107.04</v>
      </c>
      <c r="AU201" t="s">
        <v>3</v>
      </c>
      <c r="AV201">
        <v>1</v>
      </c>
      <c r="AW201">
        <v>2</v>
      </c>
      <c r="AX201">
        <v>83647321</v>
      </c>
      <c r="AY201">
        <v>1</v>
      </c>
      <c r="AZ201">
        <v>0</v>
      </c>
      <c r="BA201">
        <v>233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ROUND(AT201*Source!I225*AH201*AL201,2)</f>
        <v>0</v>
      </c>
      <c r="CV201">
        <f>ROUND(Y201*Source!I225,9)</f>
        <v>16.912320000000001</v>
      </c>
      <c r="CW201">
        <v>0</v>
      </c>
      <c r="CX201">
        <f>ROUND(Y201*Source!I225,9)</f>
        <v>16.912320000000001</v>
      </c>
      <c r="CY201">
        <f>AD201</f>
        <v>0</v>
      </c>
      <c r="CZ201">
        <f>AH201</f>
        <v>0</v>
      </c>
      <c r="DA201">
        <f>AL201</f>
        <v>1</v>
      </c>
      <c r="DB201">
        <f t="shared" si="78"/>
        <v>0</v>
      </c>
      <c r="DC201">
        <f t="shared" si="79"/>
        <v>0</v>
      </c>
      <c r="DD201" t="s">
        <v>3</v>
      </c>
      <c r="DE201" t="s">
        <v>3</v>
      </c>
      <c r="DF201">
        <f t="shared" si="86"/>
        <v>0</v>
      </c>
      <c r="DG201">
        <f t="shared" si="84"/>
        <v>0</v>
      </c>
      <c r="DH201">
        <f t="shared" si="85"/>
        <v>0</v>
      </c>
      <c r="DI201">
        <f t="shared" si="83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ROW(Source!A226)</f>
        <v>226</v>
      </c>
      <c r="B202">
        <v>83646472</v>
      </c>
      <c r="C202">
        <v>83647319</v>
      </c>
      <c r="D202">
        <v>30515951</v>
      </c>
      <c r="E202">
        <v>30515945</v>
      </c>
      <c r="F202">
        <v>1</v>
      </c>
      <c r="G202">
        <v>30515945</v>
      </c>
      <c r="H202">
        <v>1</v>
      </c>
      <c r="I202" t="s">
        <v>339</v>
      </c>
      <c r="J202" t="s">
        <v>3</v>
      </c>
      <c r="K202" t="s">
        <v>340</v>
      </c>
      <c r="L202">
        <v>1191</v>
      </c>
      <c r="N202">
        <v>1013</v>
      </c>
      <c r="O202" t="s">
        <v>341</v>
      </c>
      <c r="P202" t="s">
        <v>341</v>
      </c>
      <c r="Q202">
        <v>1</v>
      </c>
      <c r="W202">
        <v>0</v>
      </c>
      <c r="X202">
        <v>476480486</v>
      </c>
      <c r="Y202">
        <f t="shared" si="77"/>
        <v>107.04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107.04</v>
      </c>
      <c r="AU202" t="s">
        <v>3</v>
      </c>
      <c r="AV202">
        <v>1</v>
      </c>
      <c r="AW202">
        <v>2</v>
      </c>
      <c r="AX202">
        <v>83647321</v>
      </c>
      <c r="AY202">
        <v>1</v>
      </c>
      <c r="AZ202">
        <v>0</v>
      </c>
      <c r="BA202">
        <v>234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ROUND(AT202*Source!I226*AH202*AL202,2)</f>
        <v>0</v>
      </c>
      <c r="CV202">
        <f>ROUND(Y202*Source!I226,9)</f>
        <v>16.912320000000001</v>
      </c>
      <c r="CW202">
        <v>0</v>
      </c>
      <c r="CX202">
        <f>ROUND(Y202*Source!I226,9)</f>
        <v>16.912320000000001</v>
      </c>
      <c r="CY202">
        <f>AD202</f>
        <v>0</v>
      </c>
      <c r="CZ202">
        <f>AH202</f>
        <v>0</v>
      </c>
      <c r="DA202">
        <f>AL202</f>
        <v>1</v>
      </c>
      <c r="DB202">
        <f t="shared" si="78"/>
        <v>0</v>
      </c>
      <c r="DC202">
        <f t="shared" si="79"/>
        <v>0</v>
      </c>
      <c r="DD202" t="s">
        <v>3</v>
      </c>
      <c r="DE202" t="s">
        <v>3</v>
      </c>
      <c r="DF202">
        <f t="shared" si="86"/>
        <v>0</v>
      </c>
      <c r="DG202">
        <f t="shared" si="84"/>
        <v>0</v>
      </c>
      <c r="DH202">
        <f t="shared" si="85"/>
        <v>0</v>
      </c>
      <c r="DI202">
        <f t="shared" si="83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ROW(Source!A227)</f>
        <v>227</v>
      </c>
      <c r="B203">
        <v>83646471</v>
      </c>
      <c r="C203">
        <v>83647322</v>
      </c>
      <c r="D203">
        <v>30515951</v>
      </c>
      <c r="E203">
        <v>30515945</v>
      </c>
      <c r="F203">
        <v>1</v>
      </c>
      <c r="G203">
        <v>30515945</v>
      </c>
      <c r="H203">
        <v>1</v>
      </c>
      <c r="I203" t="s">
        <v>339</v>
      </c>
      <c r="J203" t="s">
        <v>3</v>
      </c>
      <c r="K203" t="s">
        <v>340</v>
      </c>
      <c r="L203">
        <v>1191</v>
      </c>
      <c r="N203">
        <v>1013</v>
      </c>
      <c r="O203" t="s">
        <v>341</v>
      </c>
      <c r="P203" t="s">
        <v>341</v>
      </c>
      <c r="Q203">
        <v>1</v>
      </c>
      <c r="W203">
        <v>0</v>
      </c>
      <c r="X203">
        <v>476480486</v>
      </c>
      <c r="Y203">
        <f t="shared" si="77"/>
        <v>14.4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14.4</v>
      </c>
      <c r="AU203" t="s">
        <v>3</v>
      </c>
      <c r="AV203">
        <v>1</v>
      </c>
      <c r="AW203">
        <v>2</v>
      </c>
      <c r="AX203">
        <v>83647328</v>
      </c>
      <c r="AY203">
        <v>1</v>
      </c>
      <c r="AZ203">
        <v>0</v>
      </c>
      <c r="BA203">
        <v>235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U203">
        <f>ROUND(AT203*Source!I227*AH203*AL203,2)</f>
        <v>0</v>
      </c>
      <c r="CV203">
        <f>ROUND(Y203*Source!I227,9)</f>
        <v>6.48</v>
      </c>
      <c r="CW203">
        <v>0</v>
      </c>
      <c r="CX203">
        <f>ROUND(Y203*Source!I227,9)</f>
        <v>6.48</v>
      </c>
      <c r="CY203">
        <f>AD203</f>
        <v>0</v>
      </c>
      <c r="CZ203">
        <f>AH203</f>
        <v>0</v>
      </c>
      <c r="DA203">
        <f>AL203</f>
        <v>1</v>
      </c>
      <c r="DB203">
        <f t="shared" si="78"/>
        <v>0</v>
      </c>
      <c r="DC203">
        <f t="shared" si="79"/>
        <v>0</v>
      </c>
      <c r="DD203" t="s">
        <v>3</v>
      </c>
      <c r="DE203" t="s">
        <v>3</v>
      </c>
      <c r="DF203">
        <f t="shared" si="86"/>
        <v>0</v>
      </c>
      <c r="DG203">
        <f t="shared" si="84"/>
        <v>0</v>
      </c>
      <c r="DH203">
        <f t="shared" si="85"/>
        <v>0</v>
      </c>
      <c r="DI203">
        <f t="shared" si="8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ROW(Source!A227)</f>
        <v>227</v>
      </c>
      <c r="B204">
        <v>83646471</v>
      </c>
      <c r="C204">
        <v>83647322</v>
      </c>
      <c r="D204">
        <v>82035355</v>
      </c>
      <c r="E204">
        <v>1</v>
      </c>
      <c r="F204">
        <v>1</v>
      </c>
      <c r="G204">
        <v>30515945</v>
      </c>
      <c r="H204">
        <v>2</v>
      </c>
      <c r="I204" t="s">
        <v>370</v>
      </c>
      <c r="J204" t="s">
        <v>406</v>
      </c>
      <c r="K204" t="s">
        <v>372</v>
      </c>
      <c r="L204">
        <v>1368</v>
      </c>
      <c r="N204">
        <v>1011</v>
      </c>
      <c r="O204" t="s">
        <v>345</v>
      </c>
      <c r="P204" t="s">
        <v>345</v>
      </c>
      <c r="Q204">
        <v>1</v>
      </c>
      <c r="W204">
        <v>0</v>
      </c>
      <c r="X204">
        <v>-1515164169</v>
      </c>
      <c r="Y204">
        <f t="shared" si="77"/>
        <v>2.7</v>
      </c>
      <c r="AA204">
        <v>0</v>
      </c>
      <c r="AB204">
        <v>7.11</v>
      </c>
      <c r="AC204">
        <v>0</v>
      </c>
      <c r="AD204">
        <v>0</v>
      </c>
      <c r="AE204">
        <v>0</v>
      </c>
      <c r="AF204">
        <v>7.11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2.7</v>
      </c>
      <c r="AU204" t="s">
        <v>3</v>
      </c>
      <c r="AV204">
        <v>0</v>
      </c>
      <c r="AW204">
        <v>2</v>
      </c>
      <c r="AX204">
        <v>83647329</v>
      </c>
      <c r="AY204">
        <v>1</v>
      </c>
      <c r="AZ204">
        <v>0</v>
      </c>
      <c r="BA204">
        <v>236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ROUND(Y204*Source!I227*DO204,9)</f>
        <v>0</v>
      </c>
      <c r="CX204">
        <f>ROUND(Y204*Source!I227,9)</f>
        <v>1.2150000000000001</v>
      </c>
      <c r="CY204">
        <f>AB204</f>
        <v>7.11</v>
      </c>
      <c r="CZ204">
        <f>AF204</f>
        <v>7.11</v>
      </c>
      <c r="DA204">
        <f>AJ204</f>
        <v>1</v>
      </c>
      <c r="DB204">
        <f t="shared" si="78"/>
        <v>19.2</v>
      </c>
      <c r="DC204">
        <f t="shared" si="79"/>
        <v>0</v>
      </c>
      <c r="DD204" t="s">
        <v>3</v>
      </c>
      <c r="DE204" t="s">
        <v>3</v>
      </c>
      <c r="DF204">
        <f t="shared" si="86"/>
        <v>0</v>
      </c>
      <c r="DG204">
        <f t="shared" si="84"/>
        <v>8.64</v>
      </c>
      <c r="DH204">
        <f t="shared" si="85"/>
        <v>0</v>
      </c>
      <c r="DI204">
        <f t="shared" si="83"/>
        <v>0</v>
      </c>
      <c r="DJ204">
        <f>DG204</f>
        <v>8.64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ROW(Source!A227)</f>
        <v>227</v>
      </c>
      <c r="B205">
        <v>83646471</v>
      </c>
      <c r="C205">
        <v>83647322</v>
      </c>
      <c r="D205">
        <v>82035642</v>
      </c>
      <c r="E205">
        <v>1</v>
      </c>
      <c r="F205">
        <v>1</v>
      </c>
      <c r="G205">
        <v>30515945</v>
      </c>
      <c r="H205">
        <v>2</v>
      </c>
      <c r="I205" t="s">
        <v>373</v>
      </c>
      <c r="J205" t="s">
        <v>407</v>
      </c>
      <c r="K205" t="s">
        <v>375</v>
      </c>
      <c r="L205">
        <v>1368</v>
      </c>
      <c r="N205">
        <v>1011</v>
      </c>
      <c r="O205" t="s">
        <v>345</v>
      </c>
      <c r="P205" t="s">
        <v>345</v>
      </c>
      <c r="Q205">
        <v>1</v>
      </c>
      <c r="W205">
        <v>0</v>
      </c>
      <c r="X205">
        <v>-1440889904</v>
      </c>
      <c r="Y205">
        <f t="shared" si="77"/>
        <v>0.2</v>
      </c>
      <c r="AA205">
        <v>0</v>
      </c>
      <c r="AB205">
        <v>83.1</v>
      </c>
      <c r="AC205">
        <v>12.62</v>
      </c>
      <c r="AD205">
        <v>0</v>
      </c>
      <c r="AE205">
        <v>0</v>
      </c>
      <c r="AF205">
        <v>83.1</v>
      </c>
      <c r="AG205">
        <v>12.62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0.2</v>
      </c>
      <c r="AU205" t="s">
        <v>3</v>
      </c>
      <c r="AV205">
        <v>0</v>
      </c>
      <c r="AW205">
        <v>2</v>
      </c>
      <c r="AX205">
        <v>83647330</v>
      </c>
      <c r="AY205">
        <v>1</v>
      </c>
      <c r="AZ205">
        <v>0</v>
      </c>
      <c r="BA205">
        <v>237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ROUND(Y205*Source!I227*DO205,9)</f>
        <v>0</v>
      </c>
      <c r="CX205">
        <f>ROUND(Y205*Source!I227,9)</f>
        <v>0.09</v>
      </c>
      <c r="CY205">
        <f>AB205</f>
        <v>83.1</v>
      </c>
      <c r="CZ205">
        <f>AF205</f>
        <v>83.1</v>
      </c>
      <c r="DA205">
        <f>AJ205</f>
        <v>1</v>
      </c>
      <c r="DB205">
        <f t="shared" si="78"/>
        <v>16.62</v>
      </c>
      <c r="DC205">
        <f t="shared" si="79"/>
        <v>2.52</v>
      </c>
      <c r="DD205" t="s">
        <v>3</v>
      </c>
      <c r="DE205" t="s">
        <v>3</v>
      </c>
      <c r="DF205">
        <f t="shared" si="86"/>
        <v>0</v>
      </c>
      <c r="DG205">
        <f t="shared" si="84"/>
        <v>7.48</v>
      </c>
      <c r="DH205">
        <f t="shared" si="85"/>
        <v>1.1399999999999999</v>
      </c>
      <c r="DI205">
        <f t="shared" si="83"/>
        <v>0</v>
      </c>
      <c r="DJ205">
        <f>DG205</f>
        <v>7.48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ROW(Source!A227)</f>
        <v>227</v>
      </c>
      <c r="B206">
        <v>83646471</v>
      </c>
      <c r="C206">
        <v>83647322</v>
      </c>
      <c r="D206">
        <v>82007676</v>
      </c>
      <c r="E206">
        <v>1</v>
      </c>
      <c r="F206">
        <v>1</v>
      </c>
      <c r="G206">
        <v>30515945</v>
      </c>
      <c r="H206">
        <v>3</v>
      </c>
      <c r="I206" t="s">
        <v>408</v>
      </c>
      <c r="J206" t="s">
        <v>409</v>
      </c>
      <c r="K206" t="s">
        <v>410</v>
      </c>
      <c r="L206">
        <v>1348</v>
      </c>
      <c r="N206">
        <v>1009</v>
      </c>
      <c r="O206" t="s">
        <v>81</v>
      </c>
      <c r="P206" t="s">
        <v>81</v>
      </c>
      <c r="Q206">
        <v>1000</v>
      </c>
      <c r="W206">
        <v>0</v>
      </c>
      <c r="X206">
        <v>1534553938</v>
      </c>
      <c r="Y206">
        <f t="shared" si="77"/>
        <v>8.9999999999999998E-4</v>
      </c>
      <c r="AA206">
        <v>8596.85</v>
      </c>
      <c r="AB206">
        <v>0</v>
      </c>
      <c r="AC206">
        <v>0</v>
      </c>
      <c r="AD206">
        <v>0</v>
      </c>
      <c r="AE206">
        <v>8596.85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8.9999999999999998E-4</v>
      </c>
      <c r="AU206" t="s">
        <v>3</v>
      </c>
      <c r="AV206">
        <v>0</v>
      </c>
      <c r="AW206">
        <v>2</v>
      </c>
      <c r="AX206">
        <v>83647332</v>
      </c>
      <c r="AY206">
        <v>1</v>
      </c>
      <c r="AZ206">
        <v>0</v>
      </c>
      <c r="BA206">
        <v>239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ROUND(Y206*Source!I227,9)</f>
        <v>4.0499999999999998E-4</v>
      </c>
      <c r="CY206">
        <f>AA206</f>
        <v>8596.85</v>
      </c>
      <c r="CZ206">
        <f>AE206</f>
        <v>8596.85</v>
      </c>
      <c r="DA206">
        <f>AI206</f>
        <v>1</v>
      </c>
      <c r="DB206">
        <f t="shared" si="78"/>
        <v>7.74</v>
      </c>
      <c r="DC206">
        <f t="shared" si="79"/>
        <v>0</v>
      </c>
      <c r="DD206" t="s">
        <v>3</v>
      </c>
      <c r="DE206" t="s">
        <v>3</v>
      </c>
      <c r="DF206">
        <f t="shared" si="86"/>
        <v>3.48</v>
      </c>
      <c r="DG206">
        <f t="shared" si="84"/>
        <v>0</v>
      </c>
      <c r="DH206">
        <f t="shared" si="85"/>
        <v>0</v>
      </c>
      <c r="DI206">
        <f t="shared" si="83"/>
        <v>0</v>
      </c>
      <c r="DJ206">
        <f>DF206</f>
        <v>3.48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ROW(Source!A227)</f>
        <v>227</v>
      </c>
      <c r="B207">
        <v>83646471</v>
      </c>
      <c r="C207">
        <v>83647322</v>
      </c>
      <c r="D207">
        <v>82006747</v>
      </c>
      <c r="E207">
        <v>1</v>
      </c>
      <c r="F207">
        <v>1</v>
      </c>
      <c r="G207">
        <v>30515945</v>
      </c>
      <c r="H207">
        <v>3</v>
      </c>
      <c r="I207" t="s">
        <v>411</v>
      </c>
      <c r="J207" t="s">
        <v>412</v>
      </c>
      <c r="K207" t="s">
        <v>413</v>
      </c>
      <c r="L207">
        <v>1348</v>
      </c>
      <c r="N207">
        <v>1009</v>
      </c>
      <c r="O207" t="s">
        <v>81</v>
      </c>
      <c r="P207" t="s">
        <v>81</v>
      </c>
      <c r="Q207">
        <v>1000</v>
      </c>
      <c r="W207">
        <v>0</v>
      </c>
      <c r="X207">
        <v>-1971136070</v>
      </c>
      <c r="Y207">
        <f t="shared" si="77"/>
        <v>3.7000000000000002E-3</v>
      </c>
      <c r="AA207">
        <v>16189.08</v>
      </c>
      <c r="AB207">
        <v>0</v>
      </c>
      <c r="AC207">
        <v>0</v>
      </c>
      <c r="AD207">
        <v>0</v>
      </c>
      <c r="AE207">
        <v>16189.08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3.7000000000000002E-3</v>
      </c>
      <c r="AU207" t="s">
        <v>3</v>
      </c>
      <c r="AV207">
        <v>0</v>
      </c>
      <c r="AW207">
        <v>2</v>
      </c>
      <c r="AX207">
        <v>83647333</v>
      </c>
      <c r="AY207">
        <v>1</v>
      </c>
      <c r="AZ207">
        <v>0</v>
      </c>
      <c r="BA207">
        <v>240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ROUND(Y207*Source!I227,9)</f>
        <v>1.665E-3</v>
      </c>
      <c r="CY207">
        <f>AA207</f>
        <v>16189.08</v>
      </c>
      <c r="CZ207">
        <f>AE207</f>
        <v>16189.08</v>
      </c>
      <c r="DA207">
        <f>AI207</f>
        <v>1</v>
      </c>
      <c r="DB207">
        <f t="shared" si="78"/>
        <v>59.9</v>
      </c>
      <c r="DC207">
        <f t="shared" si="79"/>
        <v>0</v>
      </c>
      <c r="DD207" t="s">
        <v>3</v>
      </c>
      <c r="DE207" t="s">
        <v>3</v>
      </c>
      <c r="DF207">
        <f t="shared" si="86"/>
        <v>26.95</v>
      </c>
      <c r="DG207">
        <f t="shared" si="84"/>
        <v>0</v>
      </c>
      <c r="DH207">
        <f t="shared" si="85"/>
        <v>0</v>
      </c>
      <c r="DI207">
        <f t="shared" si="83"/>
        <v>0</v>
      </c>
      <c r="DJ207">
        <f>DF207</f>
        <v>26.95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ROW(Source!A228)</f>
        <v>228</v>
      </c>
      <c r="B208">
        <v>83646472</v>
      </c>
      <c r="C208">
        <v>83647322</v>
      </c>
      <c r="D208">
        <v>30515951</v>
      </c>
      <c r="E208">
        <v>30515945</v>
      </c>
      <c r="F208">
        <v>1</v>
      </c>
      <c r="G208">
        <v>30515945</v>
      </c>
      <c r="H208">
        <v>1</v>
      </c>
      <c r="I208" t="s">
        <v>339</v>
      </c>
      <c r="J208" t="s">
        <v>3</v>
      </c>
      <c r="K208" t="s">
        <v>340</v>
      </c>
      <c r="L208">
        <v>1191</v>
      </c>
      <c r="N208">
        <v>1013</v>
      </c>
      <c r="O208" t="s">
        <v>341</v>
      </c>
      <c r="P208" t="s">
        <v>341</v>
      </c>
      <c r="Q208">
        <v>1</v>
      </c>
      <c r="W208">
        <v>0</v>
      </c>
      <c r="X208">
        <v>476480486</v>
      </c>
      <c r="Y208">
        <f t="shared" si="77"/>
        <v>14.4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14.4</v>
      </c>
      <c r="AU208" t="s">
        <v>3</v>
      </c>
      <c r="AV208">
        <v>1</v>
      </c>
      <c r="AW208">
        <v>2</v>
      </c>
      <c r="AX208">
        <v>83647328</v>
      </c>
      <c r="AY208">
        <v>1</v>
      </c>
      <c r="AZ208">
        <v>0</v>
      </c>
      <c r="BA208">
        <v>241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U208">
        <f>ROUND(AT208*Source!I228*AH208*AL208,2)</f>
        <v>0</v>
      </c>
      <c r="CV208">
        <f>ROUND(Y208*Source!I228,9)</f>
        <v>6.48</v>
      </c>
      <c r="CW208">
        <v>0</v>
      </c>
      <c r="CX208">
        <f>ROUND(Y208*Source!I228,9)</f>
        <v>6.48</v>
      </c>
      <c r="CY208">
        <f>AD208</f>
        <v>0</v>
      </c>
      <c r="CZ208">
        <f>AH208</f>
        <v>0</v>
      </c>
      <c r="DA208">
        <f>AL208</f>
        <v>1</v>
      </c>
      <c r="DB208">
        <f t="shared" si="78"/>
        <v>0</v>
      </c>
      <c r="DC208">
        <f t="shared" si="79"/>
        <v>0</v>
      </c>
      <c r="DD208" t="s">
        <v>3</v>
      </c>
      <c r="DE208" t="s">
        <v>3</v>
      </c>
      <c r="DF208">
        <f t="shared" si="86"/>
        <v>0</v>
      </c>
      <c r="DG208">
        <f t="shared" si="84"/>
        <v>0</v>
      </c>
      <c r="DH208">
        <f t="shared" si="85"/>
        <v>0</v>
      </c>
      <c r="DI208">
        <f t="shared" si="83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ROW(Source!A228)</f>
        <v>228</v>
      </c>
      <c r="B209">
        <v>83646472</v>
      </c>
      <c r="C209">
        <v>83647322</v>
      </c>
      <c r="D209">
        <v>82035355</v>
      </c>
      <c r="E209">
        <v>1</v>
      </c>
      <c r="F209">
        <v>1</v>
      </c>
      <c r="G209">
        <v>30515945</v>
      </c>
      <c r="H209">
        <v>2</v>
      </c>
      <c r="I209" t="s">
        <v>370</v>
      </c>
      <c r="J209" t="s">
        <v>406</v>
      </c>
      <c r="K209" t="s">
        <v>372</v>
      </c>
      <c r="L209">
        <v>1368</v>
      </c>
      <c r="N209">
        <v>1011</v>
      </c>
      <c r="O209" t="s">
        <v>345</v>
      </c>
      <c r="P209" t="s">
        <v>345</v>
      </c>
      <c r="Q209">
        <v>1</v>
      </c>
      <c r="W209">
        <v>0</v>
      </c>
      <c r="X209">
        <v>-1515164169</v>
      </c>
      <c r="Y209">
        <f t="shared" si="77"/>
        <v>2.7</v>
      </c>
      <c r="AA209">
        <v>0</v>
      </c>
      <c r="AB209">
        <v>72.98</v>
      </c>
      <c r="AC209">
        <v>0</v>
      </c>
      <c r="AD209">
        <v>0</v>
      </c>
      <c r="AE209">
        <v>0</v>
      </c>
      <c r="AF209">
        <v>7.11</v>
      </c>
      <c r="AG209">
        <v>0</v>
      </c>
      <c r="AH209">
        <v>0</v>
      </c>
      <c r="AI209">
        <v>1</v>
      </c>
      <c r="AJ209">
        <v>9.6199999999999992</v>
      </c>
      <c r="AK209">
        <v>29.03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2.7</v>
      </c>
      <c r="AU209" t="s">
        <v>3</v>
      </c>
      <c r="AV209">
        <v>0</v>
      </c>
      <c r="AW209">
        <v>2</v>
      </c>
      <c r="AX209">
        <v>83647329</v>
      </c>
      <c r="AY209">
        <v>1</v>
      </c>
      <c r="AZ209">
        <v>0</v>
      </c>
      <c r="BA209">
        <v>242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ROUND(Y209*Source!I228*DO209,9)</f>
        <v>0</v>
      </c>
      <c r="CX209">
        <f>ROUND(Y209*Source!I228,9)</f>
        <v>1.2150000000000001</v>
      </c>
      <c r="CY209">
        <f>AB209</f>
        <v>72.98</v>
      </c>
      <c r="CZ209">
        <f>AF209</f>
        <v>7.11</v>
      </c>
      <c r="DA209">
        <f>AJ209</f>
        <v>9.6199999999999992</v>
      </c>
      <c r="DB209">
        <f t="shared" si="78"/>
        <v>19.2</v>
      </c>
      <c r="DC209">
        <f t="shared" si="79"/>
        <v>0</v>
      </c>
      <c r="DD209" t="s">
        <v>3</v>
      </c>
      <c r="DE209" t="s">
        <v>3</v>
      </c>
      <c r="DF209">
        <f t="shared" si="86"/>
        <v>0</v>
      </c>
      <c r="DG209">
        <f>ROUND(ROUND(AF209*AJ209,2)*CX209,2)</f>
        <v>83.11</v>
      </c>
      <c r="DH209">
        <f>ROUND(ROUND(AG209*AK209,2)*CX209,2)</f>
        <v>0</v>
      </c>
      <c r="DI209">
        <f t="shared" si="83"/>
        <v>0</v>
      </c>
      <c r="DJ209">
        <f>DG209</f>
        <v>83.11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ROW(Source!A228)</f>
        <v>228</v>
      </c>
      <c r="B210">
        <v>83646472</v>
      </c>
      <c r="C210">
        <v>83647322</v>
      </c>
      <c r="D210">
        <v>82035642</v>
      </c>
      <c r="E210">
        <v>1</v>
      </c>
      <c r="F210">
        <v>1</v>
      </c>
      <c r="G210">
        <v>30515945</v>
      </c>
      <c r="H210">
        <v>2</v>
      </c>
      <c r="I210" t="s">
        <v>373</v>
      </c>
      <c r="J210" t="s">
        <v>407</v>
      </c>
      <c r="K210" t="s">
        <v>375</v>
      </c>
      <c r="L210">
        <v>1368</v>
      </c>
      <c r="N210">
        <v>1011</v>
      </c>
      <c r="O210" t="s">
        <v>345</v>
      </c>
      <c r="P210" t="s">
        <v>345</v>
      </c>
      <c r="Q210">
        <v>1</v>
      </c>
      <c r="W210">
        <v>0</v>
      </c>
      <c r="X210">
        <v>-1440889904</v>
      </c>
      <c r="Y210">
        <f t="shared" si="77"/>
        <v>0.2</v>
      </c>
      <c r="AA210">
        <v>0</v>
      </c>
      <c r="AB210">
        <v>976.23</v>
      </c>
      <c r="AC210">
        <v>390.9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11.01</v>
      </c>
      <c r="AK210">
        <v>29.03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0.2</v>
      </c>
      <c r="AU210" t="s">
        <v>3</v>
      </c>
      <c r="AV210">
        <v>0</v>
      </c>
      <c r="AW210">
        <v>2</v>
      </c>
      <c r="AX210">
        <v>83647330</v>
      </c>
      <c r="AY210">
        <v>1</v>
      </c>
      <c r="AZ210">
        <v>0</v>
      </c>
      <c r="BA210">
        <v>243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ROUND(Y210*Source!I228*DO210,9)</f>
        <v>0</v>
      </c>
      <c r="CX210">
        <f>ROUND(Y210*Source!I228,9)</f>
        <v>0.09</v>
      </c>
      <c r="CY210">
        <f>AB210</f>
        <v>976.23</v>
      </c>
      <c r="CZ210">
        <f>AF210</f>
        <v>83.1</v>
      </c>
      <c r="DA210">
        <f>AJ210</f>
        <v>11.01</v>
      </c>
      <c r="DB210">
        <f t="shared" si="78"/>
        <v>16.62</v>
      </c>
      <c r="DC210">
        <f t="shared" si="79"/>
        <v>2.52</v>
      </c>
      <c r="DD210" t="s">
        <v>3</v>
      </c>
      <c r="DE210" t="s">
        <v>3</v>
      </c>
      <c r="DF210">
        <f t="shared" si="86"/>
        <v>0</v>
      </c>
      <c r="DG210">
        <f>ROUND(ROUND(AF210*AJ210,2)*CX210,2)</f>
        <v>82.34</v>
      </c>
      <c r="DH210">
        <f>ROUND(ROUND(AG210*AK210,2)*CX210,2)</f>
        <v>32.97</v>
      </c>
      <c r="DI210">
        <f t="shared" si="83"/>
        <v>0</v>
      </c>
      <c r="DJ210">
        <f>DG210</f>
        <v>82.34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ROW(Source!A228)</f>
        <v>228</v>
      </c>
      <c r="B211">
        <v>83646472</v>
      </c>
      <c r="C211">
        <v>83647322</v>
      </c>
      <c r="D211">
        <v>82007676</v>
      </c>
      <c r="E211">
        <v>1</v>
      </c>
      <c r="F211">
        <v>1</v>
      </c>
      <c r="G211">
        <v>30515945</v>
      </c>
      <c r="H211">
        <v>3</v>
      </c>
      <c r="I211" t="s">
        <v>408</v>
      </c>
      <c r="J211" t="s">
        <v>409</v>
      </c>
      <c r="K211" t="s">
        <v>410</v>
      </c>
      <c r="L211">
        <v>1348</v>
      </c>
      <c r="N211">
        <v>1009</v>
      </c>
      <c r="O211" t="s">
        <v>81</v>
      </c>
      <c r="P211" t="s">
        <v>81</v>
      </c>
      <c r="Q211">
        <v>1000</v>
      </c>
      <c r="W211">
        <v>0</v>
      </c>
      <c r="X211">
        <v>1534553938</v>
      </c>
      <c r="Y211">
        <f t="shared" ref="Y211:Y222" si="87">AT211</f>
        <v>8.9999999999999998E-4</v>
      </c>
      <c r="AA211">
        <v>127130.91</v>
      </c>
      <c r="AB211">
        <v>0</v>
      </c>
      <c r="AC211">
        <v>0</v>
      </c>
      <c r="AD211">
        <v>0</v>
      </c>
      <c r="AE211">
        <v>8596.85</v>
      </c>
      <c r="AF211">
        <v>0</v>
      </c>
      <c r="AG211">
        <v>0</v>
      </c>
      <c r="AH211">
        <v>0</v>
      </c>
      <c r="AI211">
        <v>13.68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8.9999999999999998E-4</v>
      </c>
      <c r="AU211" t="s">
        <v>3</v>
      </c>
      <c r="AV211">
        <v>0</v>
      </c>
      <c r="AW211">
        <v>2</v>
      </c>
      <c r="AX211">
        <v>83647332</v>
      </c>
      <c r="AY211">
        <v>1</v>
      </c>
      <c r="AZ211">
        <v>0</v>
      </c>
      <c r="BA211">
        <v>245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ROUND(Y211*Source!I228,9)</f>
        <v>4.0499999999999998E-4</v>
      </c>
      <c r="CY211">
        <f>AA211</f>
        <v>127130.91</v>
      </c>
      <c r="CZ211">
        <f>AE211</f>
        <v>8596.85</v>
      </c>
      <c r="DA211">
        <f>AI211</f>
        <v>13.68</v>
      </c>
      <c r="DB211">
        <f t="shared" ref="DB211:DB222" si="88">ROUND(ROUND(AT211*CZ211,2),6)</f>
        <v>7.74</v>
      </c>
      <c r="DC211">
        <f t="shared" ref="DC211:DC222" si="89">ROUND(ROUND(AT211*AG211,2),6)</f>
        <v>0</v>
      </c>
      <c r="DD211" t="s">
        <v>3</v>
      </c>
      <c r="DE211" t="s">
        <v>3</v>
      </c>
      <c r="DF211">
        <f>ROUND(ROUND(AE211*AI211,2)*CX211,2)</f>
        <v>47.63</v>
      </c>
      <c r="DG211">
        <f t="shared" ref="DG211:DG218" si="90">ROUND(ROUND(AF211,2)*CX211,2)</f>
        <v>0</v>
      </c>
      <c r="DH211">
        <f t="shared" ref="DH211:DH218" si="91">ROUND(ROUND(AG211,2)*CX211,2)</f>
        <v>0</v>
      </c>
      <c r="DI211">
        <f t="shared" si="83"/>
        <v>0</v>
      </c>
      <c r="DJ211">
        <f>DF211</f>
        <v>47.63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ROW(Source!A228)</f>
        <v>228</v>
      </c>
      <c r="B212">
        <v>83646472</v>
      </c>
      <c r="C212">
        <v>83647322</v>
      </c>
      <c r="D212">
        <v>82006747</v>
      </c>
      <c r="E212">
        <v>1</v>
      </c>
      <c r="F212">
        <v>1</v>
      </c>
      <c r="G212">
        <v>30515945</v>
      </c>
      <c r="H212">
        <v>3</v>
      </c>
      <c r="I212" t="s">
        <v>411</v>
      </c>
      <c r="J212" t="s">
        <v>412</v>
      </c>
      <c r="K212" t="s">
        <v>413</v>
      </c>
      <c r="L212">
        <v>1348</v>
      </c>
      <c r="N212">
        <v>1009</v>
      </c>
      <c r="O212" t="s">
        <v>81</v>
      </c>
      <c r="P212" t="s">
        <v>81</v>
      </c>
      <c r="Q212">
        <v>1000</v>
      </c>
      <c r="W212">
        <v>0</v>
      </c>
      <c r="X212">
        <v>-1971136070</v>
      </c>
      <c r="Y212">
        <f t="shared" si="87"/>
        <v>3.7000000000000002E-3</v>
      </c>
      <c r="AA212">
        <v>52326.18</v>
      </c>
      <c r="AB212">
        <v>0</v>
      </c>
      <c r="AC212">
        <v>0</v>
      </c>
      <c r="AD212">
        <v>0</v>
      </c>
      <c r="AE212">
        <v>16189.08</v>
      </c>
      <c r="AF212">
        <v>0</v>
      </c>
      <c r="AG212">
        <v>0</v>
      </c>
      <c r="AH212">
        <v>0</v>
      </c>
      <c r="AI212">
        <v>2.99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3.7000000000000002E-3</v>
      </c>
      <c r="AU212" t="s">
        <v>3</v>
      </c>
      <c r="AV212">
        <v>0</v>
      </c>
      <c r="AW212">
        <v>2</v>
      </c>
      <c r="AX212">
        <v>83647333</v>
      </c>
      <c r="AY212">
        <v>1</v>
      </c>
      <c r="AZ212">
        <v>0</v>
      </c>
      <c r="BA212">
        <v>246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ROUND(Y212*Source!I228,9)</f>
        <v>1.665E-3</v>
      </c>
      <c r="CY212">
        <f>AA212</f>
        <v>52326.18</v>
      </c>
      <c r="CZ212">
        <f>AE212</f>
        <v>16189.08</v>
      </c>
      <c r="DA212">
        <f>AI212</f>
        <v>2.99</v>
      </c>
      <c r="DB212">
        <f t="shared" si="88"/>
        <v>59.9</v>
      </c>
      <c r="DC212">
        <f t="shared" si="89"/>
        <v>0</v>
      </c>
      <c r="DD212" t="s">
        <v>3</v>
      </c>
      <c r="DE212" t="s">
        <v>3</v>
      </c>
      <c r="DF212">
        <f>ROUND(ROUND(AE212*AI212,2)*CX212,2)</f>
        <v>80.59</v>
      </c>
      <c r="DG212">
        <f t="shared" si="90"/>
        <v>0</v>
      </c>
      <c r="DH212">
        <f t="shared" si="91"/>
        <v>0</v>
      </c>
      <c r="DI212">
        <f t="shared" si="83"/>
        <v>0</v>
      </c>
      <c r="DJ212">
        <f>DF212</f>
        <v>80.59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ROW(Source!A229)</f>
        <v>229</v>
      </c>
      <c r="B213">
        <v>83646471</v>
      </c>
      <c r="C213">
        <v>83647334</v>
      </c>
      <c r="D213">
        <v>30515951</v>
      </c>
      <c r="E213">
        <v>30515945</v>
      </c>
      <c r="F213">
        <v>1</v>
      </c>
      <c r="G213">
        <v>30515945</v>
      </c>
      <c r="H213">
        <v>1</v>
      </c>
      <c r="I213" t="s">
        <v>339</v>
      </c>
      <c r="J213" t="s">
        <v>3</v>
      </c>
      <c r="K213" t="s">
        <v>340</v>
      </c>
      <c r="L213">
        <v>1191</v>
      </c>
      <c r="N213">
        <v>1013</v>
      </c>
      <c r="O213" t="s">
        <v>341</v>
      </c>
      <c r="P213" t="s">
        <v>341</v>
      </c>
      <c r="Q213">
        <v>1</v>
      </c>
      <c r="W213">
        <v>0</v>
      </c>
      <c r="X213">
        <v>476480486</v>
      </c>
      <c r="Y213">
        <f t="shared" si="87"/>
        <v>9.27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9.27</v>
      </c>
      <c r="AU213" t="s">
        <v>3</v>
      </c>
      <c r="AV213">
        <v>1</v>
      </c>
      <c r="AW213">
        <v>2</v>
      </c>
      <c r="AX213">
        <v>83647340</v>
      </c>
      <c r="AY213">
        <v>1</v>
      </c>
      <c r="AZ213">
        <v>0</v>
      </c>
      <c r="BA213">
        <v>247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ROUND(AT213*Source!I229*AH213*AL213,2)</f>
        <v>0</v>
      </c>
      <c r="CV213">
        <f>ROUND(Y213*Source!I229,9)</f>
        <v>9.27</v>
      </c>
      <c r="CW213">
        <v>0</v>
      </c>
      <c r="CX213">
        <f>ROUND(Y213*Source!I229,9)</f>
        <v>9.27</v>
      </c>
      <c r="CY213">
        <f>AD213</f>
        <v>0</v>
      </c>
      <c r="CZ213">
        <f>AH213</f>
        <v>0</v>
      </c>
      <c r="DA213">
        <f>AL213</f>
        <v>1</v>
      </c>
      <c r="DB213">
        <f t="shared" si="88"/>
        <v>0</v>
      </c>
      <c r="DC213">
        <f t="shared" si="89"/>
        <v>0</v>
      </c>
      <c r="DD213" t="s">
        <v>3</v>
      </c>
      <c r="DE213" t="s">
        <v>3</v>
      </c>
      <c r="DF213">
        <f t="shared" ref="DF213:DF220" si="92">ROUND(ROUND(AE213,2)*CX213,2)</f>
        <v>0</v>
      </c>
      <c r="DG213">
        <f t="shared" si="90"/>
        <v>0</v>
      </c>
      <c r="DH213">
        <f t="shared" si="91"/>
        <v>0</v>
      </c>
      <c r="DI213">
        <f t="shared" si="83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ROW(Source!A229)</f>
        <v>229</v>
      </c>
      <c r="B214">
        <v>83646471</v>
      </c>
      <c r="C214">
        <v>83647334</v>
      </c>
      <c r="D214">
        <v>82035355</v>
      </c>
      <c r="E214">
        <v>1</v>
      </c>
      <c r="F214">
        <v>1</v>
      </c>
      <c r="G214">
        <v>30515945</v>
      </c>
      <c r="H214">
        <v>2</v>
      </c>
      <c r="I214" t="s">
        <v>370</v>
      </c>
      <c r="J214" t="s">
        <v>406</v>
      </c>
      <c r="K214" t="s">
        <v>372</v>
      </c>
      <c r="L214">
        <v>1368</v>
      </c>
      <c r="N214">
        <v>1011</v>
      </c>
      <c r="O214" t="s">
        <v>345</v>
      </c>
      <c r="P214" t="s">
        <v>345</v>
      </c>
      <c r="Q214">
        <v>1</v>
      </c>
      <c r="W214">
        <v>0</v>
      </c>
      <c r="X214">
        <v>-1515164169</v>
      </c>
      <c r="Y214">
        <f t="shared" si="87"/>
        <v>1.51</v>
      </c>
      <c r="AA214">
        <v>0</v>
      </c>
      <c r="AB214">
        <v>7.11</v>
      </c>
      <c r="AC214">
        <v>0</v>
      </c>
      <c r="AD214">
        <v>0</v>
      </c>
      <c r="AE214">
        <v>0</v>
      </c>
      <c r="AF214">
        <v>7.11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1.51</v>
      </c>
      <c r="AU214" t="s">
        <v>3</v>
      </c>
      <c r="AV214">
        <v>0</v>
      </c>
      <c r="AW214">
        <v>2</v>
      </c>
      <c r="AX214">
        <v>83647341</v>
      </c>
      <c r="AY214">
        <v>1</v>
      </c>
      <c r="AZ214">
        <v>0</v>
      </c>
      <c r="BA214">
        <v>248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ROUND(Y214*Source!I229*DO214,9)</f>
        <v>0</v>
      </c>
      <c r="CX214">
        <f>ROUND(Y214*Source!I229,9)</f>
        <v>1.51</v>
      </c>
      <c r="CY214">
        <f>AB214</f>
        <v>7.11</v>
      </c>
      <c r="CZ214">
        <f>AF214</f>
        <v>7.11</v>
      </c>
      <c r="DA214">
        <f>AJ214</f>
        <v>1</v>
      </c>
      <c r="DB214">
        <f t="shared" si="88"/>
        <v>10.74</v>
      </c>
      <c r="DC214">
        <f t="shared" si="89"/>
        <v>0</v>
      </c>
      <c r="DD214" t="s">
        <v>3</v>
      </c>
      <c r="DE214" t="s">
        <v>3</v>
      </c>
      <c r="DF214">
        <f t="shared" si="92"/>
        <v>0</v>
      </c>
      <c r="DG214">
        <f t="shared" si="90"/>
        <v>10.74</v>
      </c>
      <c r="DH214">
        <f t="shared" si="91"/>
        <v>0</v>
      </c>
      <c r="DI214">
        <f t="shared" si="83"/>
        <v>0</v>
      </c>
      <c r="DJ214">
        <f>DG214</f>
        <v>10.74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ROW(Source!A229)</f>
        <v>229</v>
      </c>
      <c r="B215">
        <v>83646471</v>
      </c>
      <c r="C215">
        <v>83647334</v>
      </c>
      <c r="D215">
        <v>82035642</v>
      </c>
      <c r="E215">
        <v>1</v>
      </c>
      <c r="F215">
        <v>1</v>
      </c>
      <c r="G215">
        <v>30515945</v>
      </c>
      <c r="H215">
        <v>2</v>
      </c>
      <c r="I215" t="s">
        <v>373</v>
      </c>
      <c r="J215" t="s">
        <v>407</v>
      </c>
      <c r="K215" t="s">
        <v>375</v>
      </c>
      <c r="L215">
        <v>1368</v>
      </c>
      <c r="N215">
        <v>1011</v>
      </c>
      <c r="O215" t="s">
        <v>345</v>
      </c>
      <c r="P215" t="s">
        <v>345</v>
      </c>
      <c r="Q215">
        <v>1</v>
      </c>
      <c r="W215">
        <v>0</v>
      </c>
      <c r="X215">
        <v>-1440889904</v>
      </c>
      <c r="Y215">
        <f t="shared" si="87"/>
        <v>0.17</v>
      </c>
      <c r="AA215">
        <v>0</v>
      </c>
      <c r="AB215">
        <v>83.1</v>
      </c>
      <c r="AC215">
        <v>12.62</v>
      </c>
      <c r="AD215">
        <v>0</v>
      </c>
      <c r="AE215">
        <v>0</v>
      </c>
      <c r="AF215">
        <v>83.1</v>
      </c>
      <c r="AG215">
        <v>12.62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0.17</v>
      </c>
      <c r="AU215" t="s">
        <v>3</v>
      </c>
      <c r="AV215">
        <v>0</v>
      </c>
      <c r="AW215">
        <v>2</v>
      </c>
      <c r="AX215">
        <v>83647342</v>
      </c>
      <c r="AY215">
        <v>1</v>
      </c>
      <c r="AZ215">
        <v>0</v>
      </c>
      <c r="BA215">
        <v>249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ROUND(Y215*Source!I229*DO215,9)</f>
        <v>0</v>
      </c>
      <c r="CX215">
        <f>ROUND(Y215*Source!I229,9)</f>
        <v>0.17</v>
      </c>
      <c r="CY215">
        <f>AB215</f>
        <v>83.1</v>
      </c>
      <c r="CZ215">
        <f>AF215</f>
        <v>83.1</v>
      </c>
      <c r="DA215">
        <f>AJ215</f>
        <v>1</v>
      </c>
      <c r="DB215">
        <f t="shared" si="88"/>
        <v>14.13</v>
      </c>
      <c r="DC215">
        <f t="shared" si="89"/>
        <v>2.15</v>
      </c>
      <c r="DD215" t="s">
        <v>3</v>
      </c>
      <c r="DE215" t="s">
        <v>3</v>
      </c>
      <c r="DF215">
        <f t="shared" si="92"/>
        <v>0</v>
      </c>
      <c r="DG215">
        <f t="shared" si="90"/>
        <v>14.13</v>
      </c>
      <c r="DH215">
        <f t="shared" si="91"/>
        <v>2.15</v>
      </c>
      <c r="DI215">
        <f t="shared" si="83"/>
        <v>0</v>
      </c>
      <c r="DJ215">
        <f>DG215</f>
        <v>14.13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ROW(Source!A229)</f>
        <v>229</v>
      </c>
      <c r="B216">
        <v>83646471</v>
      </c>
      <c r="C216">
        <v>83647334</v>
      </c>
      <c r="D216">
        <v>82007676</v>
      </c>
      <c r="E216">
        <v>1</v>
      </c>
      <c r="F216">
        <v>1</v>
      </c>
      <c r="G216">
        <v>30515945</v>
      </c>
      <c r="H216">
        <v>3</v>
      </c>
      <c r="I216" t="s">
        <v>408</v>
      </c>
      <c r="J216" t="s">
        <v>409</v>
      </c>
      <c r="K216" t="s">
        <v>410</v>
      </c>
      <c r="L216">
        <v>1348</v>
      </c>
      <c r="N216">
        <v>1009</v>
      </c>
      <c r="O216" t="s">
        <v>81</v>
      </c>
      <c r="P216" t="s">
        <v>81</v>
      </c>
      <c r="Q216">
        <v>1000</v>
      </c>
      <c r="W216">
        <v>0</v>
      </c>
      <c r="X216">
        <v>1534553938</v>
      </c>
      <c r="Y216">
        <f t="shared" si="87"/>
        <v>6.4999999999999997E-4</v>
      </c>
      <c r="AA216">
        <v>8596.85</v>
      </c>
      <c r="AB216">
        <v>0</v>
      </c>
      <c r="AC216">
        <v>0</v>
      </c>
      <c r="AD216">
        <v>0</v>
      </c>
      <c r="AE216">
        <v>8596.85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6.4999999999999997E-4</v>
      </c>
      <c r="AU216" t="s">
        <v>3</v>
      </c>
      <c r="AV216">
        <v>0</v>
      </c>
      <c r="AW216">
        <v>2</v>
      </c>
      <c r="AX216">
        <v>83647344</v>
      </c>
      <c r="AY216">
        <v>1</v>
      </c>
      <c r="AZ216">
        <v>0</v>
      </c>
      <c r="BA216">
        <v>251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ROUND(Y216*Source!I229,9)</f>
        <v>6.4999999999999997E-4</v>
      </c>
      <c r="CY216">
        <f>AA216</f>
        <v>8596.85</v>
      </c>
      <c r="CZ216">
        <f>AE216</f>
        <v>8596.85</v>
      </c>
      <c r="DA216">
        <f>AI216</f>
        <v>1</v>
      </c>
      <c r="DB216">
        <f t="shared" si="88"/>
        <v>5.59</v>
      </c>
      <c r="DC216">
        <f t="shared" si="89"/>
        <v>0</v>
      </c>
      <c r="DD216" t="s">
        <v>3</v>
      </c>
      <c r="DE216" t="s">
        <v>3</v>
      </c>
      <c r="DF216">
        <f t="shared" si="92"/>
        <v>5.59</v>
      </c>
      <c r="DG216">
        <f t="shared" si="90"/>
        <v>0</v>
      </c>
      <c r="DH216">
        <f t="shared" si="91"/>
        <v>0</v>
      </c>
      <c r="DI216">
        <f t="shared" si="83"/>
        <v>0</v>
      </c>
      <c r="DJ216">
        <f>DF216</f>
        <v>5.59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ROW(Source!A229)</f>
        <v>229</v>
      </c>
      <c r="B217">
        <v>83646471</v>
      </c>
      <c r="C217">
        <v>83647334</v>
      </c>
      <c r="D217">
        <v>82006747</v>
      </c>
      <c r="E217">
        <v>1</v>
      </c>
      <c r="F217">
        <v>1</v>
      </c>
      <c r="G217">
        <v>30515945</v>
      </c>
      <c r="H217">
        <v>3</v>
      </c>
      <c r="I217" t="s">
        <v>411</v>
      </c>
      <c r="J217" t="s">
        <v>412</v>
      </c>
      <c r="K217" t="s">
        <v>413</v>
      </c>
      <c r="L217">
        <v>1348</v>
      </c>
      <c r="N217">
        <v>1009</v>
      </c>
      <c r="O217" t="s">
        <v>81</v>
      </c>
      <c r="P217" t="s">
        <v>81</v>
      </c>
      <c r="Q217">
        <v>1000</v>
      </c>
      <c r="W217">
        <v>0</v>
      </c>
      <c r="X217">
        <v>-1971136070</v>
      </c>
      <c r="Y217">
        <f t="shared" si="87"/>
        <v>2E-3</v>
      </c>
      <c r="AA217">
        <v>16189.08</v>
      </c>
      <c r="AB217">
        <v>0</v>
      </c>
      <c r="AC217">
        <v>0</v>
      </c>
      <c r="AD217">
        <v>0</v>
      </c>
      <c r="AE217">
        <v>16189.08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2E-3</v>
      </c>
      <c r="AU217" t="s">
        <v>3</v>
      </c>
      <c r="AV217">
        <v>0</v>
      </c>
      <c r="AW217">
        <v>2</v>
      </c>
      <c r="AX217">
        <v>83647345</v>
      </c>
      <c r="AY217">
        <v>1</v>
      </c>
      <c r="AZ217">
        <v>0</v>
      </c>
      <c r="BA217">
        <v>252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ROUND(Y217*Source!I229,9)</f>
        <v>2E-3</v>
      </c>
      <c r="CY217">
        <f>AA217</f>
        <v>16189.08</v>
      </c>
      <c r="CZ217">
        <f>AE217</f>
        <v>16189.08</v>
      </c>
      <c r="DA217">
        <f>AI217</f>
        <v>1</v>
      </c>
      <c r="DB217">
        <f t="shared" si="88"/>
        <v>32.380000000000003</v>
      </c>
      <c r="DC217">
        <f t="shared" si="89"/>
        <v>0</v>
      </c>
      <c r="DD217" t="s">
        <v>3</v>
      </c>
      <c r="DE217" t="s">
        <v>3</v>
      </c>
      <c r="DF217">
        <f t="shared" si="92"/>
        <v>32.380000000000003</v>
      </c>
      <c r="DG217">
        <f t="shared" si="90"/>
        <v>0</v>
      </c>
      <c r="DH217">
        <f t="shared" si="91"/>
        <v>0</v>
      </c>
      <c r="DI217">
        <f t="shared" si="83"/>
        <v>0</v>
      </c>
      <c r="DJ217">
        <f>DF217</f>
        <v>32.380000000000003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ROW(Source!A230)</f>
        <v>230</v>
      </c>
      <c r="B218">
        <v>83646472</v>
      </c>
      <c r="C218">
        <v>83647334</v>
      </c>
      <c r="D218">
        <v>30515951</v>
      </c>
      <c r="E218">
        <v>30515945</v>
      </c>
      <c r="F218">
        <v>1</v>
      </c>
      <c r="G218">
        <v>30515945</v>
      </c>
      <c r="H218">
        <v>1</v>
      </c>
      <c r="I218" t="s">
        <v>339</v>
      </c>
      <c r="J218" t="s">
        <v>3</v>
      </c>
      <c r="K218" t="s">
        <v>340</v>
      </c>
      <c r="L218">
        <v>1191</v>
      </c>
      <c r="N218">
        <v>1013</v>
      </c>
      <c r="O218" t="s">
        <v>341</v>
      </c>
      <c r="P218" t="s">
        <v>341</v>
      </c>
      <c r="Q218">
        <v>1</v>
      </c>
      <c r="W218">
        <v>0</v>
      </c>
      <c r="X218">
        <v>476480486</v>
      </c>
      <c r="Y218">
        <f t="shared" si="87"/>
        <v>9.27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9.27</v>
      </c>
      <c r="AU218" t="s">
        <v>3</v>
      </c>
      <c r="AV218">
        <v>1</v>
      </c>
      <c r="AW218">
        <v>2</v>
      </c>
      <c r="AX218">
        <v>83647340</v>
      </c>
      <c r="AY218">
        <v>1</v>
      </c>
      <c r="AZ218">
        <v>0</v>
      </c>
      <c r="BA218">
        <v>253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ROUND(AT218*Source!I230*AH218*AL218,2)</f>
        <v>0</v>
      </c>
      <c r="CV218">
        <f>ROUND(Y218*Source!I230,9)</f>
        <v>9.27</v>
      </c>
      <c r="CW218">
        <v>0</v>
      </c>
      <c r="CX218">
        <f>ROUND(Y218*Source!I230,9)</f>
        <v>9.27</v>
      </c>
      <c r="CY218">
        <f>AD218</f>
        <v>0</v>
      </c>
      <c r="CZ218">
        <f>AH218</f>
        <v>0</v>
      </c>
      <c r="DA218">
        <f>AL218</f>
        <v>1</v>
      </c>
      <c r="DB218">
        <f t="shared" si="88"/>
        <v>0</v>
      </c>
      <c r="DC218">
        <f t="shared" si="89"/>
        <v>0</v>
      </c>
      <c r="DD218" t="s">
        <v>3</v>
      </c>
      <c r="DE218" t="s">
        <v>3</v>
      </c>
      <c r="DF218">
        <f t="shared" si="92"/>
        <v>0</v>
      </c>
      <c r="DG218">
        <f t="shared" si="90"/>
        <v>0</v>
      </c>
      <c r="DH218">
        <f t="shared" si="91"/>
        <v>0</v>
      </c>
      <c r="DI218">
        <f t="shared" si="83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ROW(Source!A230)</f>
        <v>230</v>
      </c>
      <c r="B219">
        <v>83646472</v>
      </c>
      <c r="C219">
        <v>83647334</v>
      </c>
      <c r="D219">
        <v>82035355</v>
      </c>
      <c r="E219">
        <v>1</v>
      </c>
      <c r="F219">
        <v>1</v>
      </c>
      <c r="G219">
        <v>30515945</v>
      </c>
      <c r="H219">
        <v>2</v>
      </c>
      <c r="I219" t="s">
        <v>370</v>
      </c>
      <c r="J219" t="s">
        <v>406</v>
      </c>
      <c r="K219" t="s">
        <v>372</v>
      </c>
      <c r="L219">
        <v>1368</v>
      </c>
      <c r="N219">
        <v>1011</v>
      </c>
      <c r="O219" t="s">
        <v>345</v>
      </c>
      <c r="P219" t="s">
        <v>345</v>
      </c>
      <c r="Q219">
        <v>1</v>
      </c>
      <c r="W219">
        <v>0</v>
      </c>
      <c r="X219">
        <v>-1515164169</v>
      </c>
      <c r="Y219">
        <f t="shared" si="87"/>
        <v>1.51</v>
      </c>
      <c r="AA219">
        <v>0</v>
      </c>
      <c r="AB219">
        <v>72.98</v>
      </c>
      <c r="AC219">
        <v>0</v>
      </c>
      <c r="AD219">
        <v>0</v>
      </c>
      <c r="AE219">
        <v>0</v>
      </c>
      <c r="AF219">
        <v>7.11</v>
      </c>
      <c r="AG219">
        <v>0</v>
      </c>
      <c r="AH219">
        <v>0</v>
      </c>
      <c r="AI219">
        <v>1</v>
      </c>
      <c r="AJ219">
        <v>9.6199999999999992</v>
      </c>
      <c r="AK219">
        <v>29.03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1.51</v>
      </c>
      <c r="AU219" t="s">
        <v>3</v>
      </c>
      <c r="AV219">
        <v>0</v>
      </c>
      <c r="AW219">
        <v>2</v>
      </c>
      <c r="AX219">
        <v>83647341</v>
      </c>
      <c r="AY219">
        <v>1</v>
      </c>
      <c r="AZ219">
        <v>0</v>
      </c>
      <c r="BA219">
        <v>254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ROUND(Y219*Source!I230*DO219,9)</f>
        <v>0</v>
      </c>
      <c r="CX219">
        <f>ROUND(Y219*Source!I230,9)</f>
        <v>1.51</v>
      </c>
      <c r="CY219">
        <f>AB219</f>
        <v>72.98</v>
      </c>
      <c r="CZ219">
        <f>AF219</f>
        <v>7.11</v>
      </c>
      <c r="DA219">
        <f>AJ219</f>
        <v>9.6199999999999992</v>
      </c>
      <c r="DB219">
        <f t="shared" si="88"/>
        <v>10.74</v>
      </c>
      <c r="DC219">
        <f t="shared" si="89"/>
        <v>0</v>
      </c>
      <c r="DD219" t="s">
        <v>3</v>
      </c>
      <c r="DE219" t="s">
        <v>3</v>
      </c>
      <c r="DF219">
        <f t="shared" si="92"/>
        <v>0</v>
      </c>
      <c r="DG219">
        <f>ROUND(ROUND(AF219*AJ219,2)*CX219,2)</f>
        <v>103.28</v>
      </c>
      <c r="DH219">
        <f>ROUND(ROUND(AG219*AK219,2)*CX219,2)</f>
        <v>0</v>
      </c>
      <c r="DI219">
        <f t="shared" si="83"/>
        <v>0</v>
      </c>
      <c r="DJ219">
        <f>DG219</f>
        <v>103.28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ROW(Source!A230)</f>
        <v>230</v>
      </c>
      <c r="B220">
        <v>83646472</v>
      </c>
      <c r="C220">
        <v>83647334</v>
      </c>
      <c r="D220">
        <v>82035642</v>
      </c>
      <c r="E220">
        <v>1</v>
      </c>
      <c r="F220">
        <v>1</v>
      </c>
      <c r="G220">
        <v>30515945</v>
      </c>
      <c r="H220">
        <v>2</v>
      </c>
      <c r="I220" t="s">
        <v>373</v>
      </c>
      <c r="J220" t="s">
        <v>407</v>
      </c>
      <c r="K220" t="s">
        <v>375</v>
      </c>
      <c r="L220">
        <v>1368</v>
      </c>
      <c r="N220">
        <v>1011</v>
      </c>
      <c r="O220" t="s">
        <v>345</v>
      </c>
      <c r="P220" t="s">
        <v>345</v>
      </c>
      <c r="Q220">
        <v>1</v>
      </c>
      <c r="W220">
        <v>0</v>
      </c>
      <c r="X220">
        <v>-1440889904</v>
      </c>
      <c r="Y220">
        <f t="shared" si="87"/>
        <v>0.17</v>
      </c>
      <c r="AA220">
        <v>0</v>
      </c>
      <c r="AB220">
        <v>976.23</v>
      </c>
      <c r="AC220">
        <v>390.9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11.01</v>
      </c>
      <c r="AK220">
        <v>29.03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0.17</v>
      </c>
      <c r="AU220" t="s">
        <v>3</v>
      </c>
      <c r="AV220">
        <v>0</v>
      </c>
      <c r="AW220">
        <v>2</v>
      </c>
      <c r="AX220">
        <v>83647342</v>
      </c>
      <c r="AY220">
        <v>1</v>
      </c>
      <c r="AZ220">
        <v>0</v>
      </c>
      <c r="BA220">
        <v>255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ROUND(Y220*Source!I230*DO220,9)</f>
        <v>0</v>
      </c>
      <c r="CX220">
        <f>ROUND(Y220*Source!I230,9)</f>
        <v>0.17</v>
      </c>
      <c r="CY220">
        <f>AB220</f>
        <v>976.23</v>
      </c>
      <c r="CZ220">
        <f>AF220</f>
        <v>83.1</v>
      </c>
      <c r="DA220">
        <f>AJ220</f>
        <v>11.01</v>
      </c>
      <c r="DB220">
        <f t="shared" si="88"/>
        <v>14.13</v>
      </c>
      <c r="DC220">
        <f t="shared" si="89"/>
        <v>2.15</v>
      </c>
      <c r="DD220" t="s">
        <v>3</v>
      </c>
      <c r="DE220" t="s">
        <v>3</v>
      </c>
      <c r="DF220">
        <f t="shared" si="92"/>
        <v>0</v>
      </c>
      <c r="DG220">
        <f>ROUND(ROUND(AF220*AJ220,2)*CX220,2)</f>
        <v>155.54</v>
      </c>
      <c r="DH220">
        <f>ROUND(ROUND(AG220*AK220,2)*CX220,2)</f>
        <v>62.28</v>
      </c>
      <c r="DI220">
        <f t="shared" si="83"/>
        <v>0</v>
      </c>
      <c r="DJ220">
        <f>DG220</f>
        <v>155.54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ROW(Source!A230)</f>
        <v>230</v>
      </c>
      <c r="B221">
        <v>83646472</v>
      </c>
      <c r="C221">
        <v>83647334</v>
      </c>
      <c r="D221">
        <v>82007676</v>
      </c>
      <c r="E221">
        <v>1</v>
      </c>
      <c r="F221">
        <v>1</v>
      </c>
      <c r="G221">
        <v>30515945</v>
      </c>
      <c r="H221">
        <v>3</v>
      </c>
      <c r="I221" t="s">
        <v>408</v>
      </c>
      <c r="J221" t="s">
        <v>409</v>
      </c>
      <c r="K221" t="s">
        <v>410</v>
      </c>
      <c r="L221">
        <v>1348</v>
      </c>
      <c r="N221">
        <v>1009</v>
      </c>
      <c r="O221" t="s">
        <v>81</v>
      </c>
      <c r="P221" t="s">
        <v>81</v>
      </c>
      <c r="Q221">
        <v>1000</v>
      </c>
      <c r="W221">
        <v>0</v>
      </c>
      <c r="X221">
        <v>1534553938</v>
      </c>
      <c r="Y221">
        <f t="shared" si="87"/>
        <v>6.4999999999999997E-4</v>
      </c>
      <c r="AA221">
        <v>127130.91</v>
      </c>
      <c r="AB221">
        <v>0</v>
      </c>
      <c r="AC221">
        <v>0</v>
      </c>
      <c r="AD221">
        <v>0</v>
      </c>
      <c r="AE221">
        <v>8596.85</v>
      </c>
      <c r="AF221">
        <v>0</v>
      </c>
      <c r="AG221">
        <v>0</v>
      </c>
      <c r="AH221">
        <v>0</v>
      </c>
      <c r="AI221">
        <v>13.68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6.4999999999999997E-4</v>
      </c>
      <c r="AU221" t="s">
        <v>3</v>
      </c>
      <c r="AV221">
        <v>0</v>
      </c>
      <c r="AW221">
        <v>2</v>
      </c>
      <c r="AX221">
        <v>83647344</v>
      </c>
      <c r="AY221">
        <v>1</v>
      </c>
      <c r="AZ221">
        <v>0</v>
      </c>
      <c r="BA221">
        <v>257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ROUND(Y221*Source!I230,9)</f>
        <v>6.4999999999999997E-4</v>
      </c>
      <c r="CY221">
        <f>AA221</f>
        <v>127130.91</v>
      </c>
      <c r="CZ221">
        <f>AE221</f>
        <v>8596.85</v>
      </c>
      <c r="DA221">
        <f>AI221</f>
        <v>13.68</v>
      </c>
      <c r="DB221">
        <f t="shared" si="88"/>
        <v>5.59</v>
      </c>
      <c r="DC221">
        <f t="shared" si="89"/>
        <v>0</v>
      </c>
      <c r="DD221" t="s">
        <v>3</v>
      </c>
      <c r="DE221" t="s">
        <v>3</v>
      </c>
      <c r="DF221">
        <f>ROUND(ROUND(AE221*AI221,2)*CX221,2)</f>
        <v>76.44</v>
      </c>
      <c r="DG221">
        <f t="shared" ref="DG221:DG229" si="93">ROUND(ROUND(AF221,2)*CX221,2)</f>
        <v>0</v>
      </c>
      <c r="DH221">
        <f t="shared" ref="DH221:DH229" si="94">ROUND(ROUND(AG221,2)*CX221,2)</f>
        <v>0</v>
      </c>
      <c r="DI221">
        <f t="shared" si="83"/>
        <v>0</v>
      </c>
      <c r="DJ221">
        <f>DF221</f>
        <v>76.44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ROW(Source!A230)</f>
        <v>230</v>
      </c>
      <c r="B222">
        <v>83646472</v>
      </c>
      <c r="C222">
        <v>83647334</v>
      </c>
      <c r="D222">
        <v>82006747</v>
      </c>
      <c r="E222">
        <v>1</v>
      </c>
      <c r="F222">
        <v>1</v>
      </c>
      <c r="G222">
        <v>30515945</v>
      </c>
      <c r="H222">
        <v>3</v>
      </c>
      <c r="I222" t="s">
        <v>411</v>
      </c>
      <c r="J222" t="s">
        <v>412</v>
      </c>
      <c r="K222" t="s">
        <v>413</v>
      </c>
      <c r="L222">
        <v>1348</v>
      </c>
      <c r="N222">
        <v>1009</v>
      </c>
      <c r="O222" t="s">
        <v>81</v>
      </c>
      <c r="P222" t="s">
        <v>81</v>
      </c>
      <c r="Q222">
        <v>1000</v>
      </c>
      <c r="W222">
        <v>0</v>
      </c>
      <c r="X222">
        <v>-1971136070</v>
      </c>
      <c r="Y222">
        <f t="shared" si="87"/>
        <v>2E-3</v>
      </c>
      <c r="AA222">
        <v>52326.18</v>
      </c>
      <c r="AB222">
        <v>0</v>
      </c>
      <c r="AC222">
        <v>0</v>
      </c>
      <c r="AD222">
        <v>0</v>
      </c>
      <c r="AE222">
        <v>16189.08</v>
      </c>
      <c r="AF222">
        <v>0</v>
      </c>
      <c r="AG222">
        <v>0</v>
      </c>
      <c r="AH222">
        <v>0</v>
      </c>
      <c r="AI222">
        <v>2.99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2E-3</v>
      </c>
      <c r="AU222" t="s">
        <v>3</v>
      </c>
      <c r="AV222">
        <v>0</v>
      </c>
      <c r="AW222">
        <v>2</v>
      </c>
      <c r="AX222">
        <v>83647345</v>
      </c>
      <c r="AY222">
        <v>1</v>
      </c>
      <c r="AZ222">
        <v>0</v>
      </c>
      <c r="BA222">
        <v>258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ROUND(Y222*Source!I230,9)</f>
        <v>2E-3</v>
      </c>
      <c r="CY222">
        <f>AA222</f>
        <v>52326.18</v>
      </c>
      <c r="CZ222">
        <f>AE222</f>
        <v>16189.08</v>
      </c>
      <c r="DA222">
        <f>AI222</f>
        <v>2.99</v>
      </c>
      <c r="DB222">
        <f t="shared" si="88"/>
        <v>32.380000000000003</v>
      </c>
      <c r="DC222">
        <f t="shared" si="89"/>
        <v>0</v>
      </c>
      <c r="DD222" t="s">
        <v>3</v>
      </c>
      <c r="DE222" t="s">
        <v>3</v>
      </c>
      <c r="DF222">
        <f>ROUND(ROUND(AE222*AI222,2)*CX222,2)</f>
        <v>96.81</v>
      </c>
      <c r="DG222">
        <f t="shared" si="93"/>
        <v>0</v>
      </c>
      <c r="DH222">
        <f t="shared" si="94"/>
        <v>0</v>
      </c>
      <c r="DI222">
        <f t="shared" si="83"/>
        <v>0</v>
      </c>
      <c r="DJ222">
        <f>DF222</f>
        <v>96.81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ROW(Source!A231)</f>
        <v>231</v>
      </c>
      <c r="B223">
        <v>83646471</v>
      </c>
      <c r="C223">
        <v>83647346</v>
      </c>
      <c r="D223">
        <v>30515951</v>
      </c>
      <c r="E223">
        <v>30515945</v>
      </c>
      <c r="F223">
        <v>1</v>
      </c>
      <c r="G223">
        <v>30515945</v>
      </c>
      <c r="H223">
        <v>1</v>
      </c>
      <c r="I223" t="s">
        <v>339</v>
      </c>
      <c r="J223" t="s">
        <v>3</v>
      </c>
      <c r="K223" t="s">
        <v>340</v>
      </c>
      <c r="L223">
        <v>1191</v>
      </c>
      <c r="N223">
        <v>1013</v>
      </c>
      <c r="O223" t="s">
        <v>341</v>
      </c>
      <c r="P223" t="s">
        <v>341</v>
      </c>
      <c r="Q223">
        <v>1</v>
      </c>
      <c r="W223">
        <v>0</v>
      </c>
      <c r="X223">
        <v>476480486</v>
      </c>
      <c r="Y223">
        <f t="shared" ref="Y223:Y234" si="95">(AT223*2.4)</f>
        <v>1.08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0.45</v>
      </c>
      <c r="AU223" t="s">
        <v>285</v>
      </c>
      <c r="AV223">
        <v>1</v>
      </c>
      <c r="AW223">
        <v>2</v>
      </c>
      <c r="AX223">
        <v>83647353</v>
      </c>
      <c r="AY223">
        <v>1</v>
      </c>
      <c r="AZ223">
        <v>0</v>
      </c>
      <c r="BA223">
        <v>259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ROUND(AT223*Source!I231*AH223*AL223,2)</f>
        <v>0</v>
      </c>
      <c r="CV223">
        <f>ROUND(Y223*Source!I231,9)</f>
        <v>4.32</v>
      </c>
      <c r="CW223">
        <v>0</v>
      </c>
      <c r="CX223">
        <f>ROUND(Y223*Source!I231,9)</f>
        <v>4.32</v>
      </c>
      <c r="CY223">
        <f>AD223</f>
        <v>0</v>
      </c>
      <c r="CZ223">
        <f>AH223</f>
        <v>0</v>
      </c>
      <c r="DA223">
        <f>AL223</f>
        <v>1</v>
      </c>
      <c r="DB223">
        <f t="shared" ref="DB223:DB234" si="96">ROUND((ROUND(AT223*CZ223,2)*2.4),6)</f>
        <v>0</v>
      </c>
      <c r="DC223">
        <f t="shared" ref="DC223:DC234" si="97">ROUND((ROUND(AT223*AG223,2)*2.4),6)</f>
        <v>0</v>
      </c>
      <c r="DD223" t="s">
        <v>3</v>
      </c>
      <c r="DE223" t="s">
        <v>3</v>
      </c>
      <c r="DF223">
        <f t="shared" ref="DF223:DF233" si="98">ROUND(ROUND(AE223,2)*CX223,2)</f>
        <v>0</v>
      </c>
      <c r="DG223">
        <f t="shared" si="93"/>
        <v>0</v>
      </c>
      <c r="DH223">
        <f t="shared" si="94"/>
        <v>0</v>
      </c>
      <c r="DI223">
        <f t="shared" si="83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ROW(Source!A231)</f>
        <v>231</v>
      </c>
      <c r="B224">
        <v>83646471</v>
      </c>
      <c r="C224">
        <v>83647346</v>
      </c>
      <c r="D224">
        <v>82035261</v>
      </c>
      <c r="E224">
        <v>1</v>
      </c>
      <c r="F224">
        <v>1</v>
      </c>
      <c r="G224">
        <v>30515945</v>
      </c>
      <c r="H224">
        <v>2</v>
      </c>
      <c r="I224" t="s">
        <v>466</v>
      </c>
      <c r="J224" t="s">
        <v>467</v>
      </c>
      <c r="K224" t="s">
        <v>468</v>
      </c>
      <c r="L224">
        <v>1368</v>
      </c>
      <c r="N224">
        <v>1011</v>
      </c>
      <c r="O224" t="s">
        <v>345</v>
      </c>
      <c r="P224" t="s">
        <v>345</v>
      </c>
      <c r="Q224">
        <v>1</v>
      </c>
      <c r="W224">
        <v>0</v>
      </c>
      <c r="X224">
        <v>859417347</v>
      </c>
      <c r="Y224">
        <f t="shared" si="95"/>
        <v>0.76800000000000002</v>
      </c>
      <c r="AA224">
        <v>0</v>
      </c>
      <c r="AB224">
        <v>41.45</v>
      </c>
      <c r="AC224">
        <v>12.62</v>
      </c>
      <c r="AD224">
        <v>0</v>
      </c>
      <c r="AE224">
        <v>0</v>
      </c>
      <c r="AF224">
        <v>41.45</v>
      </c>
      <c r="AG224">
        <v>12.62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0.32</v>
      </c>
      <c r="AU224" t="s">
        <v>285</v>
      </c>
      <c r="AV224">
        <v>0</v>
      </c>
      <c r="AW224">
        <v>2</v>
      </c>
      <c r="AX224">
        <v>83647354</v>
      </c>
      <c r="AY224">
        <v>1</v>
      </c>
      <c r="AZ224">
        <v>0</v>
      </c>
      <c r="BA224">
        <v>260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ROUND(Y224*Source!I231*DO224,9)</f>
        <v>0</v>
      </c>
      <c r="CX224">
        <f>ROUND(Y224*Source!I231,9)</f>
        <v>3.0720000000000001</v>
      </c>
      <c r="CY224">
        <f>AB224</f>
        <v>41.45</v>
      </c>
      <c r="CZ224">
        <f>AF224</f>
        <v>41.45</v>
      </c>
      <c r="DA224">
        <f>AJ224</f>
        <v>1</v>
      </c>
      <c r="DB224">
        <f t="shared" si="96"/>
        <v>31.824000000000002</v>
      </c>
      <c r="DC224">
        <f t="shared" si="97"/>
        <v>9.6959999999999997</v>
      </c>
      <c r="DD224" t="s">
        <v>3</v>
      </c>
      <c r="DE224" t="s">
        <v>3</v>
      </c>
      <c r="DF224">
        <f t="shared" si="98"/>
        <v>0</v>
      </c>
      <c r="DG224">
        <f t="shared" si="93"/>
        <v>127.33</v>
      </c>
      <c r="DH224">
        <f t="shared" si="94"/>
        <v>38.770000000000003</v>
      </c>
      <c r="DI224">
        <f t="shared" si="83"/>
        <v>0</v>
      </c>
      <c r="DJ224">
        <f>DG224</f>
        <v>127.33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ROW(Source!A231)</f>
        <v>231</v>
      </c>
      <c r="B225">
        <v>83646471</v>
      </c>
      <c r="C225">
        <v>83647346</v>
      </c>
      <c r="D225">
        <v>82035351</v>
      </c>
      <c r="E225">
        <v>1</v>
      </c>
      <c r="F225">
        <v>1</v>
      </c>
      <c r="G225">
        <v>30515945</v>
      </c>
      <c r="H225">
        <v>2</v>
      </c>
      <c r="I225" t="s">
        <v>469</v>
      </c>
      <c r="J225" t="s">
        <v>470</v>
      </c>
      <c r="K225" t="s">
        <v>471</v>
      </c>
      <c r="L225">
        <v>1368</v>
      </c>
      <c r="N225">
        <v>1011</v>
      </c>
      <c r="O225" t="s">
        <v>345</v>
      </c>
      <c r="P225" t="s">
        <v>345</v>
      </c>
      <c r="Q225">
        <v>1</v>
      </c>
      <c r="W225">
        <v>0</v>
      </c>
      <c r="X225">
        <v>-148355282</v>
      </c>
      <c r="Y225">
        <f t="shared" si="95"/>
        <v>0.28799999999999998</v>
      </c>
      <c r="AA225">
        <v>0</v>
      </c>
      <c r="AB225">
        <v>49.08</v>
      </c>
      <c r="AC225">
        <v>0</v>
      </c>
      <c r="AD225">
        <v>0</v>
      </c>
      <c r="AE225">
        <v>0</v>
      </c>
      <c r="AF225">
        <v>49.08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0.12</v>
      </c>
      <c r="AU225" t="s">
        <v>285</v>
      </c>
      <c r="AV225">
        <v>0</v>
      </c>
      <c r="AW225">
        <v>2</v>
      </c>
      <c r="AX225">
        <v>83647355</v>
      </c>
      <c r="AY225">
        <v>1</v>
      </c>
      <c r="AZ225">
        <v>0</v>
      </c>
      <c r="BA225">
        <v>261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ROUND(Y225*Source!I231*DO225,9)</f>
        <v>0</v>
      </c>
      <c r="CX225">
        <f>ROUND(Y225*Source!I231,9)</f>
        <v>1.1519999999999999</v>
      </c>
      <c r="CY225">
        <f>AB225</f>
        <v>49.08</v>
      </c>
      <c r="CZ225">
        <f>AF225</f>
        <v>49.08</v>
      </c>
      <c r="DA225">
        <f>AJ225</f>
        <v>1</v>
      </c>
      <c r="DB225">
        <f t="shared" si="96"/>
        <v>14.135999999999999</v>
      </c>
      <c r="DC225">
        <f t="shared" si="97"/>
        <v>0</v>
      </c>
      <c r="DD225" t="s">
        <v>3</v>
      </c>
      <c r="DE225" t="s">
        <v>3</v>
      </c>
      <c r="DF225">
        <f t="shared" si="98"/>
        <v>0</v>
      </c>
      <c r="DG225">
        <f t="shared" si="93"/>
        <v>56.54</v>
      </c>
      <c r="DH225">
        <f t="shared" si="94"/>
        <v>0</v>
      </c>
      <c r="DI225">
        <f t="shared" si="83"/>
        <v>0</v>
      </c>
      <c r="DJ225">
        <f>DG225</f>
        <v>56.54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ROW(Source!A231)</f>
        <v>231</v>
      </c>
      <c r="B226">
        <v>83646471</v>
      </c>
      <c r="C226">
        <v>83647346</v>
      </c>
      <c r="D226">
        <v>82035685</v>
      </c>
      <c r="E226">
        <v>1</v>
      </c>
      <c r="F226">
        <v>1</v>
      </c>
      <c r="G226">
        <v>30515945</v>
      </c>
      <c r="H226">
        <v>2</v>
      </c>
      <c r="I226" t="s">
        <v>346</v>
      </c>
      <c r="J226" t="s">
        <v>463</v>
      </c>
      <c r="K226" t="s">
        <v>348</v>
      </c>
      <c r="L226">
        <v>1368</v>
      </c>
      <c r="N226">
        <v>1011</v>
      </c>
      <c r="O226" t="s">
        <v>345</v>
      </c>
      <c r="P226" t="s">
        <v>345</v>
      </c>
      <c r="Q226">
        <v>1</v>
      </c>
      <c r="W226">
        <v>0</v>
      </c>
      <c r="X226">
        <v>1114914448</v>
      </c>
      <c r="Y226">
        <f t="shared" si="95"/>
        <v>0.76800000000000002</v>
      </c>
      <c r="AA226">
        <v>0</v>
      </c>
      <c r="AB226">
        <v>0.2</v>
      </c>
      <c r="AC226">
        <v>0</v>
      </c>
      <c r="AD226">
        <v>0</v>
      </c>
      <c r="AE226">
        <v>0</v>
      </c>
      <c r="AF226">
        <v>0.2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0.32</v>
      </c>
      <c r="AU226" t="s">
        <v>285</v>
      </c>
      <c r="AV226">
        <v>0</v>
      </c>
      <c r="AW226">
        <v>2</v>
      </c>
      <c r="AX226">
        <v>83647356</v>
      </c>
      <c r="AY226">
        <v>1</v>
      </c>
      <c r="AZ226">
        <v>0</v>
      </c>
      <c r="BA226">
        <v>262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ROUND(Y226*Source!I231*DO226,9)</f>
        <v>0</v>
      </c>
      <c r="CX226">
        <f>ROUND(Y226*Source!I231,9)</f>
        <v>3.0720000000000001</v>
      </c>
      <c r="CY226">
        <f>AB226</f>
        <v>0.2</v>
      </c>
      <c r="CZ226">
        <f>AF226</f>
        <v>0.2</v>
      </c>
      <c r="DA226">
        <f>AJ226</f>
        <v>1</v>
      </c>
      <c r="DB226">
        <f t="shared" si="96"/>
        <v>0.14399999999999999</v>
      </c>
      <c r="DC226">
        <f t="shared" si="97"/>
        <v>0</v>
      </c>
      <c r="DD226" t="s">
        <v>3</v>
      </c>
      <c r="DE226" t="s">
        <v>3</v>
      </c>
      <c r="DF226">
        <f t="shared" si="98"/>
        <v>0</v>
      </c>
      <c r="DG226">
        <f t="shared" si="93"/>
        <v>0.61</v>
      </c>
      <c r="DH226">
        <f t="shared" si="94"/>
        <v>0</v>
      </c>
      <c r="DI226">
        <f t="shared" si="83"/>
        <v>0</v>
      </c>
      <c r="DJ226">
        <f>DG226</f>
        <v>0.61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ROW(Source!A231)</f>
        <v>231</v>
      </c>
      <c r="B227">
        <v>83646471</v>
      </c>
      <c r="C227">
        <v>83647346</v>
      </c>
      <c r="D227">
        <v>30516999</v>
      </c>
      <c r="E227">
        <v>30515945</v>
      </c>
      <c r="F227">
        <v>1</v>
      </c>
      <c r="G227">
        <v>30515945</v>
      </c>
      <c r="H227">
        <v>2</v>
      </c>
      <c r="I227" t="s">
        <v>355</v>
      </c>
      <c r="J227" t="s">
        <v>3</v>
      </c>
      <c r="K227" t="s">
        <v>356</v>
      </c>
      <c r="L227">
        <v>1344</v>
      </c>
      <c r="N227">
        <v>1008</v>
      </c>
      <c r="O227" t="s">
        <v>357</v>
      </c>
      <c r="P227" t="s">
        <v>357</v>
      </c>
      <c r="Q227">
        <v>1</v>
      </c>
      <c r="W227">
        <v>0</v>
      </c>
      <c r="X227">
        <v>-1180195794</v>
      </c>
      <c r="Y227">
        <f t="shared" si="95"/>
        <v>18.192</v>
      </c>
      <c r="AA227">
        <v>0</v>
      </c>
      <c r="AB227">
        <v>1</v>
      </c>
      <c r="AC227">
        <v>0</v>
      </c>
      <c r="AD227">
        <v>0</v>
      </c>
      <c r="AE227">
        <v>0</v>
      </c>
      <c r="AF227">
        <v>1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7.58</v>
      </c>
      <c r="AU227" t="s">
        <v>285</v>
      </c>
      <c r="AV227">
        <v>0</v>
      </c>
      <c r="AW227">
        <v>2</v>
      </c>
      <c r="AX227">
        <v>83647357</v>
      </c>
      <c r="AY227">
        <v>1</v>
      </c>
      <c r="AZ227">
        <v>0</v>
      </c>
      <c r="BA227">
        <v>263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ROUND(Y227*Source!I231*DO227,9)</f>
        <v>0</v>
      </c>
      <c r="CX227">
        <f>ROUND(Y227*Source!I231,9)</f>
        <v>72.768000000000001</v>
      </c>
      <c r="CY227">
        <f>AB227</f>
        <v>1</v>
      </c>
      <c r="CZ227">
        <f>AF227</f>
        <v>1</v>
      </c>
      <c r="DA227">
        <f>AJ227</f>
        <v>1</v>
      </c>
      <c r="DB227">
        <f t="shared" si="96"/>
        <v>18.192</v>
      </c>
      <c r="DC227">
        <f t="shared" si="97"/>
        <v>0</v>
      </c>
      <c r="DD227" t="s">
        <v>3</v>
      </c>
      <c r="DE227" t="s">
        <v>3</v>
      </c>
      <c r="DF227">
        <f t="shared" si="98"/>
        <v>0</v>
      </c>
      <c r="DG227">
        <f t="shared" si="93"/>
        <v>72.77</v>
      </c>
      <c r="DH227">
        <f t="shared" si="94"/>
        <v>0</v>
      </c>
      <c r="DI227">
        <f t="shared" si="83"/>
        <v>0</v>
      </c>
      <c r="DJ227">
        <f>DG227</f>
        <v>72.77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ROW(Source!A231)</f>
        <v>231</v>
      </c>
      <c r="B228">
        <v>83646471</v>
      </c>
      <c r="C228">
        <v>83647346</v>
      </c>
      <c r="D228">
        <v>82030787</v>
      </c>
      <c r="E228">
        <v>1</v>
      </c>
      <c r="F228">
        <v>1</v>
      </c>
      <c r="G228">
        <v>30515945</v>
      </c>
      <c r="H228">
        <v>3</v>
      </c>
      <c r="I228" t="s">
        <v>288</v>
      </c>
      <c r="J228" t="s">
        <v>290</v>
      </c>
      <c r="K228" t="s">
        <v>289</v>
      </c>
      <c r="L228">
        <v>1348</v>
      </c>
      <c r="N228">
        <v>1009</v>
      </c>
      <c r="O228" t="s">
        <v>81</v>
      </c>
      <c r="P228" t="s">
        <v>81</v>
      </c>
      <c r="Q228">
        <v>1000</v>
      </c>
      <c r="W228">
        <v>1</v>
      </c>
      <c r="X228">
        <v>1709736822</v>
      </c>
      <c r="Y228">
        <f t="shared" si="95"/>
        <v>-1.2E-2</v>
      </c>
      <c r="AA228">
        <v>6340.75</v>
      </c>
      <c r="AB228">
        <v>0</v>
      </c>
      <c r="AC228">
        <v>0</v>
      </c>
      <c r="AD228">
        <v>0</v>
      </c>
      <c r="AE228">
        <v>6340.75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-5.0000000000000001E-3</v>
      </c>
      <c r="AU228" t="s">
        <v>285</v>
      </c>
      <c r="AV228">
        <v>0</v>
      </c>
      <c r="AW228">
        <v>2</v>
      </c>
      <c r="AX228">
        <v>83647358</v>
      </c>
      <c r="AY228">
        <v>1</v>
      </c>
      <c r="AZ228">
        <v>6144</v>
      </c>
      <c r="BA228">
        <v>264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ROUND(Y228*Source!I231,9)</f>
        <v>-4.8000000000000001E-2</v>
      </c>
      <c r="CY228">
        <f>AA228</f>
        <v>6340.75</v>
      </c>
      <c r="CZ228">
        <f>AE228</f>
        <v>6340.75</v>
      </c>
      <c r="DA228">
        <f>AI228</f>
        <v>1</v>
      </c>
      <c r="DB228">
        <f t="shared" si="96"/>
        <v>-76.08</v>
      </c>
      <c r="DC228">
        <f t="shared" si="97"/>
        <v>0</v>
      </c>
      <c r="DD228" t="s">
        <v>3</v>
      </c>
      <c r="DE228" t="s">
        <v>3</v>
      </c>
      <c r="DF228">
        <f t="shared" si="98"/>
        <v>-304.36</v>
      </c>
      <c r="DG228">
        <f t="shared" si="93"/>
        <v>0</v>
      </c>
      <c r="DH228">
        <f t="shared" si="94"/>
        <v>0</v>
      </c>
      <c r="DI228">
        <f t="shared" si="83"/>
        <v>0</v>
      </c>
      <c r="DJ228">
        <f>DF228</f>
        <v>-304.36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ROW(Source!A232)</f>
        <v>232</v>
      </c>
      <c r="B229">
        <v>83646472</v>
      </c>
      <c r="C229">
        <v>83647346</v>
      </c>
      <c r="D229">
        <v>30515951</v>
      </c>
      <c r="E229">
        <v>30515945</v>
      </c>
      <c r="F229">
        <v>1</v>
      </c>
      <c r="G229">
        <v>30515945</v>
      </c>
      <c r="H229">
        <v>1</v>
      </c>
      <c r="I229" t="s">
        <v>339</v>
      </c>
      <c r="J229" t="s">
        <v>3</v>
      </c>
      <c r="K229" t="s">
        <v>340</v>
      </c>
      <c r="L229">
        <v>1191</v>
      </c>
      <c r="N229">
        <v>1013</v>
      </c>
      <c r="O229" t="s">
        <v>341</v>
      </c>
      <c r="P229" t="s">
        <v>341</v>
      </c>
      <c r="Q229">
        <v>1</v>
      </c>
      <c r="W229">
        <v>0</v>
      </c>
      <c r="X229">
        <v>476480486</v>
      </c>
      <c r="Y229">
        <f t="shared" si="95"/>
        <v>1.08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0.45</v>
      </c>
      <c r="AU229" t="s">
        <v>285</v>
      </c>
      <c r="AV229">
        <v>1</v>
      </c>
      <c r="AW229">
        <v>2</v>
      </c>
      <c r="AX229">
        <v>83647353</v>
      </c>
      <c r="AY229">
        <v>1</v>
      </c>
      <c r="AZ229">
        <v>0</v>
      </c>
      <c r="BA229">
        <v>265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ROUND(AT229*Source!I232*AH229*AL229,2)</f>
        <v>0</v>
      </c>
      <c r="CV229">
        <f>ROUND(Y229*Source!I232,9)</f>
        <v>4.32</v>
      </c>
      <c r="CW229">
        <v>0</v>
      </c>
      <c r="CX229">
        <f>ROUND(Y229*Source!I232,9)</f>
        <v>4.32</v>
      </c>
      <c r="CY229">
        <f>AD229</f>
        <v>0</v>
      </c>
      <c r="CZ229">
        <f>AH229</f>
        <v>0</v>
      </c>
      <c r="DA229">
        <f>AL229</f>
        <v>1</v>
      </c>
      <c r="DB229">
        <f t="shared" si="96"/>
        <v>0</v>
      </c>
      <c r="DC229">
        <f t="shared" si="97"/>
        <v>0</v>
      </c>
      <c r="DD229" t="s">
        <v>3</v>
      </c>
      <c r="DE229" t="s">
        <v>3</v>
      </c>
      <c r="DF229">
        <f t="shared" si="98"/>
        <v>0</v>
      </c>
      <c r="DG229">
        <f t="shared" si="93"/>
        <v>0</v>
      </c>
      <c r="DH229">
        <f t="shared" si="94"/>
        <v>0</v>
      </c>
      <c r="DI229">
        <f t="shared" si="83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ROW(Source!A232)</f>
        <v>232</v>
      </c>
      <c r="B230">
        <v>83646472</v>
      </c>
      <c r="C230">
        <v>83647346</v>
      </c>
      <c r="D230">
        <v>82035261</v>
      </c>
      <c r="E230">
        <v>1</v>
      </c>
      <c r="F230">
        <v>1</v>
      </c>
      <c r="G230">
        <v>30515945</v>
      </c>
      <c r="H230">
        <v>2</v>
      </c>
      <c r="I230" t="s">
        <v>466</v>
      </c>
      <c r="J230" t="s">
        <v>467</v>
      </c>
      <c r="K230" t="s">
        <v>468</v>
      </c>
      <c r="L230">
        <v>1368</v>
      </c>
      <c r="N230">
        <v>1011</v>
      </c>
      <c r="O230" t="s">
        <v>345</v>
      </c>
      <c r="P230" t="s">
        <v>345</v>
      </c>
      <c r="Q230">
        <v>1</v>
      </c>
      <c r="W230">
        <v>0</v>
      </c>
      <c r="X230">
        <v>859417347</v>
      </c>
      <c r="Y230">
        <f t="shared" si="95"/>
        <v>0.76800000000000002</v>
      </c>
      <c r="AA230">
        <v>0</v>
      </c>
      <c r="AB230">
        <v>695.22</v>
      </c>
      <c r="AC230">
        <v>398.23</v>
      </c>
      <c r="AD230">
        <v>0</v>
      </c>
      <c r="AE230">
        <v>0</v>
      </c>
      <c r="AF230">
        <v>41.45</v>
      </c>
      <c r="AG230">
        <v>12.62</v>
      </c>
      <c r="AH230">
        <v>0</v>
      </c>
      <c r="AI230">
        <v>1</v>
      </c>
      <c r="AJ230">
        <v>15.43</v>
      </c>
      <c r="AK230">
        <v>29.03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0.32</v>
      </c>
      <c r="AU230" t="s">
        <v>285</v>
      </c>
      <c r="AV230">
        <v>0</v>
      </c>
      <c r="AW230">
        <v>2</v>
      </c>
      <c r="AX230">
        <v>83647354</v>
      </c>
      <c r="AY230">
        <v>1</v>
      </c>
      <c r="AZ230">
        <v>0</v>
      </c>
      <c r="BA230">
        <v>266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ROUND(Y230*Source!I232*DO230,9)</f>
        <v>0</v>
      </c>
      <c r="CX230">
        <f>ROUND(Y230*Source!I232,9)</f>
        <v>3.0720000000000001</v>
      </c>
      <c r="CY230">
        <f>AB230</f>
        <v>695.22</v>
      </c>
      <c r="CZ230">
        <f>AF230</f>
        <v>41.45</v>
      </c>
      <c r="DA230">
        <f>AJ230</f>
        <v>15.43</v>
      </c>
      <c r="DB230">
        <f t="shared" si="96"/>
        <v>31.824000000000002</v>
      </c>
      <c r="DC230">
        <f t="shared" si="97"/>
        <v>9.6959999999999997</v>
      </c>
      <c r="DD230" t="s">
        <v>3</v>
      </c>
      <c r="DE230" t="s">
        <v>3</v>
      </c>
      <c r="DF230">
        <f t="shared" si="98"/>
        <v>0</v>
      </c>
      <c r="DG230">
        <f>ROUND(ROUND(AF230*AJ230,2)*CX230,2)</f>
        <v>1964.76</v>
      </c>
      <c r="DH230">
        <f>ROUND(ROUND(AG230*AK230,2)*CX230,2)</f>
        <v>1125.46</v>
      </c>
      <c r="DI230">
        <f t="shared" si="83"/>
        <v>0</v>
      </c>
      <c r="DJ230">
        <f>DG230</f>
        <v>1964.76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ROW(Source!A232)</f>
        <v>232</v>
      </c>
      <c r="B231">
        <v>83646472</v>
      </c>
      <c r="C231">
        <v>83647346</v>
      </c>
      <c r="D231">
        <v>82035351</v>
      </c>
      <c r="E231">
        <v>1</v>
      </c>
      <c r="F231">
        <v>1</v>
      </c>
      <c r="G231">
        <v>30515945</v>
      </c>
      <c r="H231">
        <v>2</v>
      </c>
      <c r="I231" t="s">
        <v>469</v>
      </c>
      <c r="J231" t="s">
        <v>470</v>
      </c>
      <c r="K231" t="s">
        <v>471</v>
      </c>
      <c r="L231">
        <v>1368</v>
      </c>
      <c r="N231">
        <v>1011</v>
      </c>
      <c r="O231" t="s">
        <v>345</v>
      </c>
      <c r="P231" t="s">
        <v>345</v>
      </c>
      <c r="Q231">
        <v>1</v>
      </c>
      <c r="W231">
        <v>0</v>
      </c>
      <c r="X231">
        <v>-148355282</v>
      </c>
      <c r="Y231">
        <f t="shared" si="95"/>
        <v>0.28799999999999998</v>
      </c>
      <c r="AA231">
        <v>0</v>
      </c>
      <c r="AB231">
        <v>489.75</v>
      </c>
      <c r="AC231">
        <v>0</v>
      </c>
      <c r="AD231">
        <v>0</v>
      </c>
      <c r="AE231">
        <v>0</v>
      </c>
      <c r="AF231">
        <v>49.08</v>
      </c>
      <c r="AG231">
        <v>0</v>
      </c>
      <c r="AH231">
        <v>0</v>
      </c>
      <c r="AI231">
        <v>1</v>
      </c>
      <c r="AJ231">
        <v>9.18</v>
      </c>
      <c r="AK231">
        <v>29.03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0.12</v>
      </c>
      <c r="AU231" t="s">
        <v>285</v>
      </c>
      <c r="AV231">
        <v>0</v>
      </c>
      <c r="AW231">
        <v>2</v>
      </c>
      <c r="AX231">
        <v>83647355</v>
      </c>
      <c r="AY231">
        <v>1</v>
      </c>
      <c r="AZ231">
        <v>0</v>
      </c>
      <c r="BA231">
        <v>267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ROUND(Y231*Source!I232*DO231,9)</f>
        <v>0</v>
      </c>
      <c r="CX231">
        <f>ROUND(Y231*Source!I232,9)</f>
        <v>1.1519999999999999</v>
      </c>
      <c r="CY231">
        <f>AB231</f>
        <v>489.75</v>
      </c>
      <c r="CZ231">
        <f>AF231</f>
        <v>49.08</v>
      </c>
      <c r="DA231">
        <f>AJ231</f>
        <v>9.18</v>
      </c>
      <c r="DB231">
        <f t="shared" si="96"/>
        <v>14.135999999999999</v>
      </c>
      <c r="DC231">
        <f t="shared" si="97"/>
        <v>0</v>
      </c>
      <c r="DD231" t="s">
        <v>3</v>
      </c>
      <c r="DE231" t="s">
        <v>3</v>
      </c>
      <c r="DF231">
        <f t="shared" si="98"/>
        <v>0</v>
      </c>
      <c r="DG231">
        <f>ROUND(ROUND(AF231*AJ231,2)*CX231,2)</f>
        <v>519.03</v>
      </c>
      <c r="DH231">
        <f>ROUND(ROUND(AG231*AK231,2)*CX231,2)</f>
        <v>0</v>
      </c>
      <c r="DI231">
        <f t="shared" si="83"/>
        <v>0</v>
      </c>
      <c r="DJ231">
        <f>DG231</f>
        <v>519.03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ROW(Source!A232)</f>
        <v>232</v>
      </c>
      <c r="B232">
        <v>83646472</v>
      </c>
      <c r="C232">
        <v>83647346</v>
      </c>
      <c r="D232">
        <v>82035685</v>
      </c>
      <c r="E232">
        <v>1</v>
      </c>
      <c r="F232">
        <v>1</v>
      </c>
      <c r="G232">
        <v>30515945</v>
      </c>
      <c r="H232">
        <v>2</v>
      </c>
      <c r="I232" t="s">
        <v>346</v>
      </c>
      <c r="J232" t="s">
        <v>463</v>
      </c>
      <c r="K232" t="s">
        <v>348</v>
      </c>
      <c r="L232">
        <v>1368</v>
      </c>
      <c r="N232">
        <v>1011</v>
      </c>
      <c r="O232" t="s">
        <v>345</v>
      </c>
      <c r="P232" t="s">
        <v>345</v>
      </c>
      <c r="Q232">
        <v>1</v>
      </c>
      <c r="W232">
        <v>0</v>
      </c>
      <c r="X232">
        <v>1114914448</v>
      </c>
      <c r="Y232">
        <f t="shared" si="95"/>
        <v>0.76800000000000002</v>
      </c>
      <c r="AA232">
        <v>0</v>
      </c>
      <c r="AB232">
        <v>1.36</v>
      </c>
      <c r="AC232">
        <v>0</v>
      </c>
      <c r="AD232">
        <v>0</v>
      </c>
      <c r="AE232">
        <v>0</v>
      </c>
      <c r="AF232">
        <v>0.2</v>
      </c>
      <c r="AG232">
        <v>0</v>
      </c>
      <c r="AH232">
        <v>0</v>
      </c>
      <c r="AI232">
        <v>1</v>
      </c>
      <c r="AJ232">
        <v>6.24</v>
      </c>
      <c r="AK232">
        <v>29.03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0.32</v>
      </c>
      <c r="AU232" t="s">
        <v>285</v>
      </c>
      <c r="AV232">
        <v>0</v>
      </c>
      <c r="AW232">
        <v>2</v>
      </c>
      <c r="AX232">
        <v>83647356</v>
      </c>
      <c r="AY232">
        <v>1</v>
      </c>
      <c r="AZ232">
        <v>0</v>
      </c>
      <c r="BA232">
        <v>268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ROUND(Y232*Source!I232*DO232,9)</f>
        <v>0</v>
      </c>
      <c r="CX232">
        <f>ROUND(Y232*Source!I232,9)</f>
        <v>3.0720000000000001</v>
      </c>
      <c r="CY232">
        <f>AB232</f>
        <v>1.36</v>
      </c>
      <c r="CZ232">
        <f>AF232</f>
        <v>0.2</v>
      </c>
      <c r="DA232">
        <f>AJ232</f>
        <v>6.24</v>
      </c>
      <c r="DB232">
        <f t="shared" si="96"/>
        <v>0.14399999999999999</v>
      </c>
      <c r="DC232">
        <f t="shared" si="97"/>
        <v>0</v>
      </c>
      <c r="DD232" t="s">
        <v>3</v>
      </c>
      <c r="DE232" t="s">
        <v>3</v>
      </c>
      <c r="DF232">
        <f t="shared" si="98"/>
        <v>0</v>
      </c>
      <c r="DG232">
        <f>ROUND(ROUND(AF232*AJ232,2)*CX232,2)</f>
        <v>3.84</v>
      </c>
      <c r="DH232">
        <f>ROUND(ROUND(AG232*AK232,2)*CX232,2)</f>
        <v>0</v>
      </c>
      <c r="DI232">
        <f t="shared" si="83"/>
        <v>0</v>
      </c>
      <c r="DJ232">
        <f>DG232</f>
        <v>3.84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ROW(Source!A232)</f>
        <v>232</v>
      </c>
      <c r="B233">
        <v>83646472</v>
      </c>
      <c r="C233">
        <v>83647346</v>
      </c>
      <c r="D233">
        <v>30516999</v>
      </c>
      <c r="E233">
        <v>30515945</v>
      </c>
      <c r="F233">
        <v>1</v>
      </c>
      <c r="G233">
        <v>30515945</v>
      </c>
      <c r="H233">
        <v>2</v>
      </c>
      <c r="I233" t="s">
        <v>355</v>
      </c>
      <c r="J233" t="s">
        <v>3</v>
      </c>
      <c r="K233" t="s">
        <v>356</v>
      </c>
      <c r="L233">
        <v>1344</v>
      </c>
      <c r="N233">
        <v>1008</v>
      </c>
      <c r="O233" t="s">
        <v>357</v>
      </c>
      <c r="P233" t="s">
        <v>357</v>
      </c>
      <c r="Q233">
        <v>1</v>
      </c>
      <c r="W233">
        <v>0</v>
      </c>
      <c r="X233">
        <v>-1180195794</v>
      </c>
      <c r="Y233">
        <f t="shared" si="95"/>
        <v>18.192</v>
      </c>
      <c r="AA233">
        <v>0</v>
      </c>
      <c r="AB233">
        <v>1.0900000000000001</v>
      </c>
      <c r="AC233">
        <v>0</v>
      </c>
      <c r="AD233">
        <v>0</v>
      </c>
      <c r="AE233">
        <v>0</v>
      </c>
      <c r="AF233">
        <v>1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7.58</v>
      </c>
      <c r="AU233" t="s">
        <v>285</v>
      </c>
      <c r="AV233">
        <v>0</v>
      </c>
      <c r="AW233">
        <v>2</v>
      </c>
      <c r="AX233">
        <v>83647357</v>
      </c>
      <c r="AY233">
        <v>1</v>
      </c>
      <c r="AZ233">
        <v>0</v>
      </c>
      <c r="BA233">
        <v>269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ROUND(Y233*Source!I232*DO233,9)</f>
        <v>0</v>
      </c>
      <c r="CX233">
        <f>ROUND(Y233*Source!I232,9)</f>
        <v>72.768000000000001</v>
      </c>
      <c r="CY233">
        <f>AB233</f>
        <v>1.0900000000000001</v>
      </c>
      <c r="CZ233">
        <f>AF233</f>
        <v>1</v>
      </c>
      <c r="DA233">
        <f>AJ233</f>
        <v>1</v>
      </c>
      <c r="DB233">
        <f t="shared" si="96"/>
        <v>18.192</v>
      </c>
      <c r="DC233">
        <f t="shared" si="97"/>
        <v>0</v>
      </c>
      <c r="DD233" t="s">
        <v>3</v>
      </c>
      <c r="DE233" t="s">
        <v>3</v>
      </c>
      <c r="DF233">
        <f t="shared" si="98"/>
        <v>0</v>
      </c>
      <c r="DG233">
        <f t="shared" ref="DG233:DG242" si="99">ROUND(ROUND(AF233,2)*CX233,2)</f>
        <v>72.77</v>
      </c>
      <c r="DH233">
        <f t="shared" ref="DH233:DH242" si="100">ROUND(ROUND(AG233,2)*CX233,2)</f>
        <v>0</v>
      </c>
      <c r="DI233">
        <f t="shared" si="83"/>
        <v>0</v>
      </c>
      <c r="DJ233">
        <f>DG233</f>
        <v>72.77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ROW(Source!A232)</f>
        <v>232</v>
      </c>
      <c r="B234">
        <v>83646472</v>
      </c>
      <c r="C234">
        <v>83647346</v>
      </c>
      <c r="D234">
        <v>82030787</v>
      </c>
      <c r="E234">
        <v>1</v>
      </c>
      <c r="F234">
        <v>1</v>
      </c>
      <c r="G234">
        <v>30515945</v>
      </c>
      <c r="H234">
        <v>3</v>
      </c>
      <c r="I234" t="s">
        <v>288</v>
      </c>
      <c r="J234" t="s">
        <v>290</v>
      </c>
      <c r="K234" t="s">
        <v>289</v>
      </c>
      <c r="L234">
        <v>1348</v>
      </c>
      <c r="N234">
        <v>1009</v>
      </c>
      <c r="O234" t="s">
        <v>81</v>
      </c>
      <c r="P234" t="s">
        <v>81</v>
      </c>
      <c r="Q234">
        <v>1000</v>
      </c>
      <c r="W234">
        <v>1</v>
      </c>
      <c r="X234">
        <v>1709736822</v>
      </c>
      <c r="Y234">
        <f t="shared" si="95"/>
        <v>-1.2E-2</v>
      </c>
      <c r="AA234">
        <v>81922.490000000005</v>
      </c>
      <c r="AB234">
        <v>0</v>
      </c>
      <c r="AC234">
        <v>0</v>
      </c>
      <c r="AD234">
        <v>0</v>
      </c>
      <c r="AE234">
        <v>6340.75</v>
      </c>
      <c r="AF234">
        <v>0</v>
      </c>
      <c r="AG234">
        <v>0</v>
      </c>
      <c r="AH234">
        <v>0</v>
      </c>
      <c r="AI234">
        <v>12.92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-5.0000000000000001E-3</v>
      </c>
      <c r="AU234" t="s">
        <v>285</v>
      </c>
      <c r="AV234">
        <v>0</v>
      </c>
      <c r="AW234">
        <v>2</v>
      </c>
      <c r="AX234">
        <v>83647358</v>
      </c>
      <c r="AY234">
        <v>1</v>
      </c>
      <c r="AZ234">
        <v>6144</v>
      </c>
      <c r="BA234">
        <v>270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ROUND(Y234*Source!I232,9)</f>
        <v>-4.8000000000000001E-2</v>
      </c>
      <c r="CY234">
        <f>AA234</f>
        <v>81922.490000000005</v>
      </c>
      <c r="CZ234">
        <f>AE234</f>
        <v>6340.75</v>
      </c>
      <c r="DA234">
        <f>AI234</f>
        <v>12.92</v>
      </c>
      <c r="DB234">
        <f t="shared" si="96"/>
        <v>-76.08</v>
      </c>
      <c r="DC234">
        <f t="shared" si="97"/>
        <v>0</v>
      </c>
      <c r="DD234" t="s">
        <v>3</v>
      </c>
      <c r="DE234" t="s">
        <v>3</v>
      </c>
      <c r="DF234">
        <f>ROUND(ROUND(AE234*AI234,2)*CX234,2)</f>
        <v>-3932.28</v>
      </c>
      <c r="DG234">
        <f t="shared" si="99"/>
        <v>0</v>
      </c>
      <c r="DH234">
        <f t="shared" si="100"/>
        <v>0</v>
      </c>
      <c r="DI234">
        <f t="shared" si="83"/>
        <v>0</v>
      </c>
      <c r="DJ234">
        <f>DF234</f>
        <v>-3932.28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ROW(Source!A235)</f>
        <v>235</v>
      </c>
      <c r="B235">
        <v>83646471</v>
      </c>
      <c r="C235">
        <v>83647360</v>
      </c>
      <c r="D235">
        <v>30515951</v>
      </c>
      <c r="E235">
        <v>30515945</v>
      </c>
      <c r="F235">
        <v>1</v>
      </c>
      <c r="G235">
        <v>30515945</v>
      </c>
      <c r="H235">
        <v>1</v>
      </c>
      <c r="I235" t="s">
        <v>339</v>
      </c>
      <c r="J235" t="s">
        <v>3</v>
      </c>
      <c r="K235" t="s">
        <v>340</v>
      </c>
      <c r="L235">
        <v>1191</v>
      </c>
      <c r="N235">
        <v>1013</v>
      </c>
      <c r="O235" t="s">
        <v>341</v>
      </c>
      <c r="P235" t="s">
        <v>341</v>
      </c>
      <c r="Q235">
        <v>1</v>
      </c>
      <c r="W235">
        <v>0</v>
      </c>
      <c r="X235">
        <v>476480486</v>
      </c>
      <c r="Y235">
        <f t="shared" ref="Y235:Y250" si="101">AT235</f>
        <v>40.200000000000003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40.200000000000003</v>
      </c>
      <c r="AU235" t="s">
        <v>3</v>
      </c>
      <c r="AV235">
        <v>1</v>
      </c>
      <c r="AW235">
        <v>2</v>
      </c>
      <c r="AX235">
        <v>83647368</v>
      </c>
      <c r="AY235">
        <v>1</v>
      </c>
      <c r="AZ235">
        <v>0</v>
      </c>
      <c r="BA235">
        <v>271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U235">
        <f>ROUND(AT235*Source!I235*AH235*AL235,2)</f>
        <v>0</v>
      </c>
      <c r="CV235">
        <f>ROUND(Y235*Source!I235,9)</f>
        <v>20.100000000000001</v>
      </c>
      <c r="CW235">
        <v>0</v>
      </c>
      <c r="CX235">
        <f>ROUND(Y235*Source!I235,9)</f>
        <v>20.100000000000001</v>
      </c>
      <c r="CY235">
        <f>AD235</f>
        <v>0</v>
      </c>
      <c r="CZ235">
        <f>AH235</f>
        <v>0</v>
      </c>
      <c r="DA235">
        <f>AL235</f>
        <v>1</v>
      </c>
      <c r="DB235">
        <f t="shared" ref="DB235:DB250" si="102">ROUND(ROUND(AT235*CZ235,2),6)</f>
        <v>0</v>
      </c>
      <c r="DC235">
        <f t="shared" ref="DC235:DC250" si="103">ROUND(ROUND(AT235*AG235,2),6)</f>
        <v>0</v>
      </c>
      <c r="DD235" t="s">
        <v>3</v>
      </c>
      <c r="DE235" t="s">
        <v>3</v>
      </c>
      <c r="DF235">
        <f t="shared" ref="DF235:DF244" si="104">ROUND(ROUND(AE235,2)*CX235,2)</f>
        <v>0</v>
      </c>
      <c r="DG235">
        <f t="shared" si="99"/>
        <v>0</v>
      </c>
      <c r="DH235">
        <f t="shared" si="100"/>
        <v>0</v>
      </c>
      <c r="DI235">
        <f t="shared" si="8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ROW(Source!A235)</f>
        <v>235</v>
      </c>
      <c r="B236">
        <v>83646471</v>
      </c>
      <c r="C236">
        <v>83647360</v>
      </c>
      <c r="D236">
        <v>82035642</v>
      </c>
      <c r="E236">
        <v>1</v>
      </c>
      <c r="F236">
        <v>1</v>
      </c>
      <c r="G236">
        <v>30515945</v>
      </c>
      <c r="H236">
        <v>2</v>
      </c>
      <c r="I236" t="s">
        <v>373</v>
      </c>
      <c r="J236" t="s">
        <v>407</v>
      </c>
      <c r="K236" t="s">
        <v>375</v>
      </c>
      <c r="L236">
        <v>1368</v>
      </c>
      <c r="N236">
        <v>1011</v>
      </c>
      <c r="O236" t="s">
        <v>345</v>
      </c>
      <c r="P236" t="s">
        <v>345</v>
      </c>
      <c r="Q236">
        <v>1</v>
      </c>
      <c r="W236">
        <v>0</v>
      </c>
      <c r="X236">
        <v>-1440889904</v>
      </c>
      <c r="Y236">
        <f t="shared" si="101"/>
        <v>0.03</v>
      </c>
      <c r="AA236">
        <v>0</v>
      </c>
      <c r="AB236">
        <v>83.1</v>
      </c>
      <c r="AC236">
        <v>12.62</v>
      </c>
      <c r="AD236">
        <v>0</v>
      </c>
      <c r="AE236">
        <v>0</v>
      </c>
      <c r="AF236">
        <v>83.1</v>
      </c>
      <c r="AG236">
        <v>12.62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0.03</v>
      </c>
      <c r="AU236" t="s">
        <v>3</v>
      </c>
      <c r="AV236">
        <v>0</v>
      </c>
      <c r="AW236">
        <v>2</v>
      </c>
      <c r="AX236">
        <v>83647369</v>
      </c>
      <c r="AY236">
        <v>1</v>
      </c>
      <c r="AZ236">
        <v>0</v>
      </c>
      <c r="BA236">
        <v>272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ROUND(Y236*Source!I235*DO236,9)</f>
        <v>0</v>
      </c>
      <c r="CX236">
        <f>ROUND(Y236*Source!I235,9)</f>
        <v>1.4999999999999999E-2</v>
      </c>
      <c r="CY236">
        <f>AB236</f>
        <v>83.1</v>
      </c>
      <c r="CZ236">
        <f>AF236</f>
        <v>83.1</v>
      </c>
      <c r="DA236">
        <f>AJ236</f>
        <v>1</v>
      </c>
      <c r="DB236">
        <f t="shared" si="102"/>
        <v>2.4900000000000002</v>
      </c>
      <c r="DC236">
        <f t="shared" si="103"/>
        <v>0.38</v>
      </c>
      <c r="DD236" t="s">
        <v>3</v>
      </c>
      <c r="DE236" t="s">
        <v>3</v>
      </c>
      <c r="DF236">
        <f t="shared" si="104"/>
        <v>0</v>
      </c>
      <c r="DG236">
        <f t="shared" si="99"/>
        <v>1.25</v>
      </c>
      <c r="DH236">
        <f t="shared" si="100"/>
        <v>0.19</v>
      </c>
      <c r="DI236">
        <f t="shared" si="83"/>
        <v>0</v>
      </c>
      <c r="DJ236">
        <f>DG236</f>
        <v>1.25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ROW(Source!A235)</f>
        <v>235</v>
      </c>
      <c r="B237">
        <v>83646471</v>
      </c>
      <c r="C237">
        <v>83647360</v>
      </c>
      <c r="D237">
        <v>82035760</v>
      </c>
      <c r="E237">
        <v>1</v>
      </c>
      <c r="F237">
        <v>1</v>
      </c>
      <c r="G237">
        <v>30515945</v>
      </c>
      <c r="H237">
        <v>2</v>
      </c>
      <c r="I237" t="s">
        <v>417</v>
      </c>
      <c r="J237" t="s">
        <v>418</v>
      </c>
      <c r="K237" t="s">
        <v>419</v>
      </c>
      <c r="L237">
        <v>1368</v>
      </c>
      <c r="N237">
        <v>1011</v>
      </c>
      <c r="O237" t="s">
        <v>345</v>
      </c>
      <c r="P237" t="s">
        <v>345</v>
      </c>
      <c r="Q237">
        <v>1</v>
      </c>
      <c r="W237">
        <v>0</v>
      </c>
      <c r="X237">
        <v>-694940319</v>
      </c>
      <c r="Y237">
        <f t="shared" si="101"/>
        <v>11</v>
      </c>
      <c r="AA237">
        <v>0</v>
      </c>
      <c r="AB237">
        <v>0.8</v>
      </c>
      <c r="AC237">
        <v>0</v>
      </c>
      <c r="AD237">
        <v>0</v>
      </c>
      <c r="AE237">
        <v>0</v>
      </c>
      <c r="AF237">
        <v>0.8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11</v>
      </c>
      <c r="AU237" t="s">
        <v>3</v>
      </c>
      <c r="AV237">
        <v>0</v>
      </c>
      <c r="AW237">
        <v>2</v>
      </c>
      <c r="AX237">
        <v>83647370</v>
      </c>
      <c r="AY237">
        <v>1</v>
      </c>
      <c r="AZ237">
        <v>0</v>
      </c>
      <c r="BA237">
        <v>273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ROUND(Y237*Source!I235*DO237,9)</f>
        <v>0</v>
      </c>
      <c r="CX237">
        <f>ROUND(Y237*Source!I235,9)</f>
        <v>5.5</v>
      </c>
      <c r="CY237">
        <f>AB237</f>
        <v>0.8</v>
      </c>
      <c r="CZ237">
        <f>AF237</f>
        <v>0.8</v>
      </c>
      <c r="DA237">
        <f>AJ237</f>
        <v>1</v>
      </c>
      <c r="DB237">
        <f t="shared" si="102"/>
        <v>8.8000000000000007</v>
      </c>
      <c r="DC237">
        <f t="shared" si="103"/>
        <v>0</v>
      </c>
      <c r="DD237" t="s">
        <v>3</v>
      </c>
      <c r="DE237" t="s">
        <v>3</v>
      </c>
      <c r="DF237">
        <f t="shared" si="104"/>
        <v>0</v>
      </c>
      <c r="DG237">
        <f t="shared" si="99"/>
        <v>4.4000000000000004</v>
      </c>
      <c r="DH237">
        <f t="shared" si="100"/>
        <v>0</v>
      </c>
      <c r="DI237">
        <f t="shared" si="83"/>
        <v>0</v>
      </c>
      <c r="DJ237">
        <f>DG237</f>
        <v>4.4000000000000004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ROW(Source!A235)</f>
        <v>235</v>
      </c>
      <c r="B238">
        <v>83646471</v>
      </c>
      <c r="C238">
        <v>83647360</v>
      </c>
      <c r="D238">
        <v>82009140</v>
      </c>
      <c r="E238">
        <v>1</v>
      </c>
      <c r="F238">
        <v>1</v>
      </c>
      <c r="G238">
        <v>30515945</v>
      </c>
      <c r="H238">
        <v>3</v>
      </c>
      <c r="I238" t="s">
        <v>420</v>
      </c>
      <c r="J238" t="s">
        <v>421</v>
      </c>
      <c r="K238" t="s">
        <v>422</v>
      </c>
      <c r="L238">
        <v>1355</v>
      </c>
      <c r="N238">
        <v>1010</v>
      </c>
      <c r="O238" t="s">
        <v>423</v>
      </c>
      <c r="P238" t="s">
        <v>423</v>
      </c>
      <c r="Q238">
        <v>100</v>
      </c>
      <c r="W238">
        <v>0</v>
      </c>
      <c r="X238">
        <v>-169751087</v>
      </c>
      <c r="Y238">
        <f t="shared" si="101"/>
        <v>2.08</v>
      </c>
      <c r="AA238">
        <v>15.04</v>
      </c>
      <c r="AB238">
        <v>0</v>
      </c>
      <c r="AC238">
        <v>0</v>
      </c>
      <c r="AD238">
        <v>0</v>
      </c>
      <c r="AE238">
        <v>15.04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2.08</v>
      </c>
      <c r="AU238" t="s">
        <v>3</v>
      </c>
      <c r="AV238">
        <v>0</v>
      </c>
      <c r="AW238">
        <v>2</v>
      </c>
      <c r="AX238">
        <v>83647371</v>
      </c>
      <c r="AY238">
        <v>1</v>
      </c>
      <c r="AZ238">
        <v>0</v>
      </c>
      <c r="BA238">
        <v>274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ROUND(Y238*Source!I235,9)</f>
        <v>1.04</v>
      </c>
      <c r="CY238">
        <f>AA238</f>
        <v>15.04</v>
      </c>
      <c r="CZ238">
        <f>AE238</f>
        <v>15.04</v>
      </c>
      <c r="DA238">
        <f>AI238</f>
        <v>1</v>
      </c>
      <c r="DB238">
        <f t="shared" si="102"/>
        <v>31.28</v>
      </c>
      <c r="DC238">
        <f t="shared" si="103"/>
        <v>0</v>
      </c>
      <c r="DD238" t="s">
        <v>3</v>
      </c>
      <c r="DE238" t="s">
        <v>3</v>
      </c>
      <c r="DF238">
        <f t="shared" si="104"/>
        <v>15.64</v>
      </c>
      <c r="DG238">
        <f t="shared" si="99"/>
        <v>0</v>
      </c>
      <c r="DH238">
        <f t="shared" si="100"/>
        <v>0</v>
      </c>
      <c r="DI238">
        <f t="shared" si="83"/>
        <v>0</v>
      </c>
      <c r="DJ238">
        <f>DF238</f>
        <v>15.64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ROW(Source!A235)</f>
        <v>235</v>
      </c>
      <c r="B239">
        <v>83646471</v>
      </c>
      <c r="C239">
        <v>83647360</v>
      </c>
      <c r="D239">
        <v>82009248</v>
      </c>
      <c r="E239">
        <v>1</v>
      </c>
      <c r="F239">
        <v>1</v>
      </c>
      <c r="G239">
        <v>30515945</v>
      </c>
      <c r="H239">
        <v>3</v>
      </c>
      <c r="I239" t="s">
        <v>424</v>
      </c>
      <c r="J239" t="s">
        <v>425</v>
      </c>
      <c r="K239" t="s">
        <v>426</v>
      </c>
      <c r="L239">
        <v>1355</v>
      </c>
      <c r="N239">
        <v>1010</v>
      </c>
      <c r="O239" t="s">
        <v>423</v>
      </c>
      <c r="P239" t="s">
        <v>423</v>
      </c>
      <c r="Q239">
        <v>100</v>
      </c>
      <c r="W239">
        <v>0</v>
      </c>
      <c r="X239">
        <v>383629292</v>
      </c>
      <c r="Y239">
        <f t="shared" si="101"/>
        <v>2.08</v>
      </c>
      <c r="AA239">
        <v>16.16</v>
      </c>
      <c r="AB239">
        <v>0</v>
      </c>
      <c r="AC239">
        <v>0</v>
      </c>
      <c r="AD239">
        <v>0</v>
      </c>
      <c r="AE239">
        <v>16.16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2.08</v>
      </c>
      <c r="AU239" t="s">
        <v>3</v>
      </c>
      <c r="AV239">
        <v>0</v>
      </c>
      <c r="AW239">
        <v>2</v>
      </c>
      <c r="AX239">
        <v>83647372</v>
      </c>
      <c r="AY239">
        <v>1</v>
      </c>
      <c r="AZ239">
        <v>0</v>
      </c>
      <c r="BA239">
        <v>275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ROUND(Y239*Source!I235,9)</f>
        <v>1.04</v>
      </c>
      <c r="CY239">
        <f>AA239</f>
        <v>16.16</v>
      </c>
      <c r="CZ239">
        <f>AE239</f>
        <v>16.16</v>
      </c>
      <c r="DA239">
        <f>AI239</f>
        <v>1</v>
      </c>
      <c r="DB239">
        <f t="shared" si="102"/>
        <v>33.61</v>
      </c>
      <c r="DC239">
        <f t="shared" si="103"/>
        <v>0</v>
      </c>
      <c r="DD239" t="s">
        <v>3</v>
      </c>
      <c r="DE239" t="s">
        <v>3</v>
      </c>
      <c r="DF239">
        <f t="shared" si="104"/>
        <v>16.809999999999999</v>
      </c>
      <c r="DG239">
        <f t="shared" si="99"/>
        <v>0</v>
      </c>
      <c r="DH239">
        <f t="shared" si="100"/>
        <v>0</v>
      </c>
      <c r="DI239">
        <f t="shared" si="83"/>
        <v>0</v>
      </c>
      <c r="DJ239">
        <f>DF239</f>
        <v>16.809999999999999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ROW(Source!A235)</f>
        <v>235</v>
      </c>
      <c r="B240">
        <v>83646471</v>
      </c>
      <c r="C240">
        <v>83647360</v>
      </c>
      <c r="D240">
        <v>82024667</v>
      </c>
      <c r="E240">
        <v>1</v>
      </c>
      <c r="F240">
        <v>1</v>
      </c>
      <c r="G240">
        <v>30515945</v>
      </c>
      <c r="H240">
        <v>3</v>
      </c>
      <c r="I240" t="s">
        <v>427</v>
      </c>
      <c r="J240" t="s">
        <v>428</v>
      </c>
      <c r="K240" t="s">
        <v>429</v>
      </c>
      <c r="L240">
        <v>1356</v>
      </c>
      <c r="N240">
        <v>1010</v>
      </c>
      <c r="O240" t="s">
        <v>430</v>
      </c>
      <c r="P240" t="s">
        <v>430</v>
      </c>
      <c r="Q240">
        <v>1000</v>
      </c>
      <c r="W240">
        <v>0</v>
      </c>
      <c r="X240">
        <v>2058678790</v>
      </c>
      <c r="Y240">
        <f t="shared" si="101"/>
        <v>0.20399999999999999</v>
      </c>
      <c r="AA240">
        <v>294.89999999999998</v>
      </c>
      <c r="AB240">
        <v>0</v>
      </c>
      <c r="AC240">
        <v>0</v>
      </c>
      <c r="AD240">
        <v>0</v>
      </c>
      <c r="AE240">
        <v>294.89999999999998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0.20399999999999999</v>
      </c>
      <c r="AU240" t="s">
        <v>3</v>
      </c>
      <c r="AV240">
        <v>0</v>
      </c>
      <c r="AW240">
        <v>2</v>
      </c>
      <c r="AX240">
        <v>83647373</v>
      </c>
      <c r="AY240">
        <v>1</v>
      </c>
      <c r="AZ240">
        <v>0</v>
      </c>
      <c r="BA240">
        <v>276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ROUND(Y240*Source!I235,9)</f>
        <v>0.10199999999999999</v>
      </c>
      <c r="CY240">
        <f>AA240</f>
        <v>294.89999999999998</v>
      </c>
      <c r="CZ240">
        <f>AE240</f>
        <v>294.89999999999998</v>
      </c>
      <c r="DA240">
        <f>AI240</f>
        <v>1</v>
      </c>
      <c r="DB240">
        <f t="shared" si="102"/>
        <v>60.16</v>
      </c>
      <c r="DC240">
        <f t="shared" si="103"/>
        <v>0</v>
      </c>
      <c r="DD240" t="s">
        <v>3</v>
      </c>
      <c r="DE240" t="s">
        <v>3</v>
      </c>
      <c r="DF240">
        <f t="shared" si="104"/>
        <v>30.08</v>
      </c>
      <c r="DG240">
        <f t="shared" si="99"/>
        <v>0</v>
      </c>
      <c r="DH240">
        <f t="shared" si="100"/>
        <v>0</v>
      </c>
      <c r="DI240">
        <f t="shared" si="83"/>
        <v>0</v>
      </c>
      <c r="DJ240">
        <f>DF240</f>
        <v>30.08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ROW(Source!A235)</f>
        <v>235</v>
      </c>
      <c r="B241">
        <v>83646471</v>
      </c>
      <c r="C241">
        <v>83647360</v>
      </c>
      <c r="D241">
        <v>82024003</v>
      </c>
      <c r="E241">
        <v>1</v>
      </c>
      <c r="F241">
        <v>1</v>
      </c>
      <c r="G241">
        <v>30515945</v>
      </c>
      <c r="H241">
        <v>3</v>
      </c>
      <c r="I241" t="s">
        <v>431</v>
      </c>
      <c r="J241" t="s">
        <v>432</v>
      </c>
      <c r="K241" t="s">
        <v>433</v>
      </c>
      <c r="L241">
        <v>1354</v>
      </c>
      <c r="N241">
        <v>1010</v>
      </c>
      <c r="O241" t="s">
        <v>120</v>
      </c>
      <c r="P241" t="s">
        <v>120</v>
      </c>
      <c r="Q241">
        <v>1</v>
      </c>
      <c r="W241">
        <v>0</v>
      </c>
      <c r="X241">
        <v>-1326516016</v>
      </c>
      <c r="Y241">
        <f t="shared" si="101"/>
        <v>204</v>
      </c>
      <c r="AA241">
        <v>5.16</v>
      </c>
      <c r="AB241">
        <v>0</v>
      </c>
      <c r="AC241">
        <v>0</v>
      </c>
      <c r="AD241">
        <v>0</v>
      </c>
      <c r="AE241">
        <v>5.16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204</v>
      </c>
      <c r="AU241" t="s">
        <v>3</v>
      </c>
      <c r="AV241">
        <v>0</v>
      </c>
      <c r="AW241">
        <v>2</v>
      </c>
      <c r="AX241">
        <v>83647374</v>
      </c>
      <c r="AY241">
        <v>1</v>
      </c>
      <c r="AZ241">
        <v>0</v>
      </c>
      <c r="BA241">
        <v>277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ROUND(Y241*Source!I235,9)</f>
        <v>102</v>
      </c>
      <c r="CY241">
        <f>AA241</f>
        <v>5.16</v>
      </c>
      <c r="CZ241">
        <f>AE241</f>
        <v>5.16</v>
      </c>
      <c r="DA241">
        <f>AI241</f>
        <v>1</v>
      </c>
      <c r="DB241">
        <f t="shared" si="102"/>
        <v>1052.6400000000001</v>
      </c>
      <c r="DC241">
        <f t="shared" si="103"/>
        <v>0</v>
      </c>
      <c r="DD241" t="s">
        <v>3</v>
      </c>
      <c r="DE241" t="s">
        <v>3</v>
      </c>
      <c r="DF241">
        <f t="shared" si="104"/>
        <v>526.32000000000005</v>
      </c>
      <c r="DG241">
        <f t="shared" si="99"/>
        <v>0</v>
      </c>
      <c r="DH241">
        <f t="shared" si="100"/>
        <v>0</v>
      </c>
      <c r="DI241">
        <f t="shared" si="83"/>
        <v>0</v>
      </c>
      <c r="DJ241">
        <f>DF241</f>
        <v>526.32000000000005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ROW(Source!A236)</f>
        <v>236</v>
      </c>
      <c r="B242">
        <v>83646472</v>
      </c>
      <c r="C242">
        <v>83647360</v>
      </c>
      <c r="D242">
        <v>30515951</v>
      </c>
      <c r="E242">
        <v>30515945</v>
      </c>
      <c r="F242">
        <v>1</v>
      </c>
      <c r="G242">
        <v>30515945</v>
      </c>
      <c r="H242">
        <v>1</v>
      </c>
      <c r="I242" t="s">
        <v>339</v>
      </c>
      <c r="J242" t="s">
        <v>3</v>
      </c>
      <c r="K242" t="s">
        <v>340</v>
      </c>
      <c r="L242">
        <v>1191</v>
      </c>
      <c r="N242">
        <v>1013</v>
      </c>
      <c r="O242" t="s">
        <v>341</v>
      </c>
      <c r="P242" t="s">
        <v>341</v>
      </c>
      <c r="Q242">
        <v>1</v>
      </c>
      <c r="W242">
        <v>0</v>
      </c>
      <c r="X242">
        <v>476480486</v>
      </c>
      <c r="Y242">
        <f t="shared" si="101"/>
        <v>40.200000000000003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40.200000000000003</v>
      </c>
      <c r="AU242" t="s">
        <v>3</v>
      </c>
      <c r="AV242">
        <v>1</v>
      </c>
      <c r="AW242">
        <v>2</v>
      </c>
      <c r="AX242">
        <v>83647368</v>
      </c>
      <c r="AY242">
        <v>1</v>
      </c>
      <c r="AZ242">
        <v>0</v>
      </c>
      <c r="BA242">
        <v>279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U242">
        <f>ROUND(AT242*Source!I236*AH242*AL242,2)</f>
        <v>0</v>
      </c>
      <c r="CV242">
        <f>ROUND(Y242*Source!I236,9)</f>
        <v>20.100000000000001</v>
      </c>
      <c r="CW242">
        <v>0</v>
      </c>
      <c r="CX242">
        <f>ROUND(Y242*Source!I236,9)</f>
        <v>20.100000000000001</v>
      </c>
      <c r="CY242">
        <f>AD242</f>
        <v>0</v>
      </c>
      <c r="CZ242">
        <f>AH242</f>
        <v>0</v>
      </c>
      <c r="DA242">
        <f>AL242</f>
        <v>1</v>
      </c>
      <c r="DB242">
        <f t="shared" si="102"/>
        <v>0</v>
      </c>
      <c r="DC242">
        <f t="shared" si="103"/>
        <v>0</v>
      </c>
      <c r="DD242" t="s">
        <v>3</v>
      </c>
      <c r="DE242" t="s">
        <v>3</v>
      </c>
      <c r="DF242">
        <f t="shared" si="104"/>
        <v>0</v>
      </c>
      <c r="DG242">
        <f t="shared" si="99"/>
        <v>0</v>
      </c>
      <c r="DH242">
        <f t="shared" si="100"/>
        <v>0</v>
      </c>
      <c r="DI242">
        <f t="shared" si="83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ROW(Source!A236)</f>
        <v>236</v>
      </c>
      <c r="B243">
        <v>83646472</v>
      </c>
      <c r="C243">
        <v>83647360</v>
      </c>
      <c r="D243">
        <v>82035642</v>
      </c>
      <c r="E243">
        <v>1</v>
      </c>
      <c r="F243">
        <v>1</v>
      </c>
      <c r="G243">
        <v>30515945</v>
      </c>
      <c r="H243">
        <v>2</v>
      </c>
      <c r="I243" t="s">
        <v>373</v>
      </c>
      <c r="J243" t="s">
        <v>407</v>
      </c>
      <c r="K243" t="s">
        <v>375</v>
      </c>
      <c r="L243">
        <v>1368</v>
      </c>
      <c r="N243">
        <v>1011</v>
      </c>
      <c r="O243" t="s">
        <v>345</v>
      </c>
      <c r="P243" t="s">
        <v>345</v>
      </c>
      <c r="Q243">
        <v>1</v>
      </c>
      <c r="W243">
        <v>0</v>
      </c>
      <c r="X243">
        <v>-1440889904</v>
      </c>
      <c r="Y243">
        <f t="shared" si="101"/>
        <v>0.03</v>
      </c>
      <c r="AA243">
        <v>0</v>
      </c>
      <c r="AB243">
        <v>976.23</v>
      </c>
      <c r="AC243">
        <v>390.9</v>
      </c>
      <c r="AD243">
        <v>0</v>
      </c>
      <c r="AE243">
        <v>0</v>
      </c>
      <c r="AF243">
        <v>83.1</v>
      </c>
      <c r="AG243">
        <v>12.62</v>
      </c>
      <c r="AH243">
        <v>0</v>
      </c>
      <c r="AI243">
        <v>1</v>
      </c>
      <c r="AJ243">
        <v>11.01</v>
      </c>
      <c r="AK243">
        <v>29.03</v>
      </c>
      <c r="AL243">
        <v>1</v>
      </c>
      <c r="AM243">
        <v>2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0.03</v>
      </c>
      <c r="AU243" t="s">
        <v>3</v>
      </c>
      <c r="AV243">
        <v>0</v>
      </c>
      <c r="AW243">
        <v>2</v>
      </c>
      <c r="AX243">
        <v>83647369</v>
      </c>
      <c r="AY243">
        <v>1</v>
      </c>
      <c r="AZ243">
        <v>0</v>
      </c>
      <c r="BA243">
        <v>280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ROUND(Y243*Source!I236*DO243,9)</f>
        <v>0</v>
      </c>
      <c r="CX243">
        <f>ROUND(Y243*Source!I236,9)</f>
        <v>1.4999999999999999E-2</v>
      </c>
      <c r="CY243">
        <f>AB243</f>
        <v>976.23</v>
      </c>
      <c r="CZ243">
        <f>AF243</f>
        <v>83.1</v>
      </c>
      <c r="DA243">
        <f>AJ243</f>
        <v>11.01</v>
      </c>
      <c r="DB243">
        <f t="shared" si="102"/>
        <v>2.4900000000000002</v>
      </c>
      <c r="DC243">
        <f t="shared" si="103"/>
        <v>0.38</v>
      </c>
      <c r="DD243" t="s">
        <v>3</v>
      </c>
      <c r="DE243" t="s">
        <v>3</v>
      </c>
      <c r="DF243">
        <f t="shared" si="104"/>
        <v>0</v>
      </c>
      <c r="DG243">
        <f>ROUND(ROUND(AF243*AJ243,2)*CX243,2)</f>
        <v>13.72</v>
      </c>
      <c r="DH243">
        <f>ROUND(ROUND(AG243*AK243,2)*CX243,2)</f>
        <v>5.5</v>
      </c>
      <c r="DI243">
        <f t="shared" si="83"/>
        <v>0</v>
      </c>
      <c r="DJ243">
        <f>DG243</f>
        <v>13.72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ROW(Source!A236)</f>
        <v>236</v>
      </c>
      <c r="B244">
        <v>83646472</v>
      </c>
      <c r="C244">
        <v>83647360</v>
      </c>
      <c r="D244">
        <v>82035760</v>
      </c>
      <c r="E244">
        <v>1</v>
      </c>
      <c r="F244">
        <v>1</v>
      </c>
      <c r="G244">
        <v>30515945</v>
      </c>
      <c r="H244">
        <v>2</v>
      </c>
      <c r="I244" t="s">
        <v>417</v>
      </c>
      <c r="J244" t="s">
        <v>418</v>
      </c>
      <c r="K244" t="s">
        <v>419</v>
      </c>
      <c r="L244">
        <v>1368</v>
      </c>
      <c r="N244">
        <v>1011</v>
      </c>
      <c r="O244" t="s">
        <v>345</v>
      </c>
      <c r="P244" t="s">
        <v>345</v>
      </c>
      <c r="Q244">
        <v>1</v>
      </c>
      <c r="W244">
        <v>0</v>
      </c>
      <c r="X244">
        <v>-694940319</v>
      </c>
      <c r="Y244">
        <f t="shared" si="101"/>
        <v>11</v>
      </c>
      <c r="AA244">
        <v>0</v>
      </c>
      <c r="AB244">
        <v>5.45</v>
      </c>
      <c r="AC244">
        <v>0</v>
      </c>
      <c r="AD244">
        <v>0</v>
      </c>
      <c r="AE244">
        <v>0</v>
      </c>
      <c r="AF244">
        <v>0.8</v>
      </c>
      <c r="AG244">
        <v>0</v>
      </c>
      <c r="AH244">
        <v>0</v>
      </c>
      <c r="AI244">
        <v>1</v>
      </c>
      <c r="AJ244">
        <v>6.38</v>
      </c>
      <c r="AK244">
        <v>29.03</v>
      </c>
      <c r="AL244">
        <v>1</v>
      </c>
      <c r="AM244">
        <v>2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11</v>
      </c>
      <c r="AU244" t="s">
        <v>3</v>
      </c>
      <c r="AV244">
        <v>0</v>
      </c>
      <c r="AW244">
        <v>2</v>
      </c>
      <c r="AX244">
        <v>83647370</v>
      </c>
      <c r="AY244">
        <v>1</v>
      </c>
      <c r="AZ244">
        <v>0</v>
      </c>
      <c r="BA244">
        <v>281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ROUND(Y244*Source!I236*DO244,9)</f>
        <v>0</v>
      </c>
      <c r="CX244">
        <f>ROUND(Y244*Source!I236,9)</f>
        <v>5.5</v>
      </c>
      <c r="CY244">
        <f>AB244</f>
        <v>5.45</v>
      </c>
      <c r="CZ244">
        <f>AF244</f>
        <v>0.8</v>
      </c>
      <c r="DA244">
        <f>AJ244</f>
        <v>6.38</v>
      </c>
      <c r="DB244">
        <f t="shared" si="102"/>
        <v>8.8000000000000007</v>
      </c>
      <c r="DC244">
        <f t="shared" si="103"/>
        <v>0</v>
      </c>
      <c r="DD244" t="s">
        <v>3</v>
      </c>
      <c r="DE244" t="s">
        <v>3</v>
      </c>
      <c r="DF244">
        <f t="shared" si="104"/>
        <v>0</v>
      </c>
      <c r="DG244">
        <f>ROUND(ROUND(AF244*AJ244,2)*CX244,2)</f>
        <v>28.05</v>
      </c>
      <c r="DH244">
        <f>ROUND(ROUND(AG244*AK244,2)*CX244,2)</f>
        <v>0</v>
      </c>
      <c r="DI244">
        <f t="shared" si="83"/>
        <v>0</v>
      </c>
      <c r="DJ244">
        <f>DG244</f>
        <v>28.05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ROW(Source!A236)</f>
        <v>236</v>
      </c>
      <c r="B245">
        <v>83646472</v>
      </c>
      <c r="C245">
        <v>83647360</v>
      </c>
      <c r="D245">
        <v>82009140</v>
      </c>
      <c r="E245">
        <v>1</v>
      </c>
      <c r="F245">
        <v>1</v>
      </c>
      <c r="G245">
        <v>30515945</v>
      </c>
      <c r="H245">
        <v>3</v>
      </c>
      <c r="I245" t="s">
        <v>420</v>
      </c>
      <c r="J245" t="s">
        <v>421</v>
      </c>
      <c r="K245" t="s">
        <v>422</v>
      </c>
      <c r="L245">
        <v>1355</v>
      </c>
      <c r="N245">
        <v>1010</v>
      </c>
      <c r="O245" t="s">
        <v>423</v>
      </c>
      <c r="P245" t="s">
        <v>423</v>
      </c>
      <c r="Q245">
        <v>100</v>
      </c>
      <c r="W245">
        <v>0</v>
      </c>
      <c r="X245">
        <v>-169751087</v>
      </c>
      <c r="Y245">
        <f t="shared" si="101"/>
        <v>2.08</v>
      </c>
      <c r="AA245">
        <v>61.46</v>
      </c>
      <c r="AB245">
        <v>0</v>
      </c>
      <c r="AC245">
        <v>0</v>
      </c>
      <c r="AD245">
        <v>0</v>
      </c>
      <c r="AE245">
        <v>15.04</v>
      </c>
      <c r="AF245">
        <v>0</v>
      </c>
      <c r="AG245">
        <v>0</v>
      </c>
      <c r="AH245">
        <v>0</v>
      </c>
      <c r="AI245">
        <v>3.78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2.08</v>
      </c>
      <c r="AU245" t="s">
        <v>3</v>
      </c>
      <c r="AV245">
        <v>0</v>
      </c>
      <c r="AW245">
        <v>2</v>
      </c>
      <c r="AX245">
        <v>83647371</v>
      </c>
      <c r="AY245">
        <v>1</v>
      </c>
      <c r="AZ245">
        <v>0</v>
      </c>
      <c r="BA245">
        <v>282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ROUND(Y245*Source!I236,9)</f>
        <v>1.04</v>
      </c>
      <c r="CY245">
        <f>AA245</f>
        <v>61.46</v>
      </c>
      <c r="CZ245">
        <f>AE245</f>
        <v>15.04</v>
      </c>
      <c r="DA245">
        <f>AI245</f>
        <v>3.78</v>
      </c>
      <c r="DB245">
        <f t="shared" si="102"/>
        <v>31.28</v>
      </c>
      <c r="DC245">
        <f t="shared" si="103"/>
        <v>0</v>
      </c>
      <c r="DD245" t="s">
        <v>3</v>
      </c>
      <c r="DE245" t="s">
        <v>3</v>
      </c>
      <c r="DF245">
        <f>ROUND(ROUND(AE245*AI245,2)*CX245,2)</f>
        <v>59.12</v>
      </c>
      <c r="DG245">
        <f t="shared" ref="DG245:DG250" si="105">ROUND(ROUND(AF245,2)*CX245,2)</f>
        <v>0</v>
      </c>
      <c r="DH245">
        <f t="shared" ref="DH245:DH250" si="106">ROUND(ROUND(AG245,2)*CX245,2)</f>
        <v>0</v>
      </c>
      <c r="DI245">
        <f t="shared" si="83"/>
        <v>0</v>
      </c>
      <c r="DJ245">
        <f>DF245</f>
        <v>59.12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ROW(Source!A236)</f>
        <v>236</v>
      </c>
      <c r="B246">
        <v>83646472</v>
      </c>
      <c r="C246">
        <v>83647360</v>
      </c>
      <c r="D246">
        <v>82009248</v>
      </c>
      <c r="E246">
        <v>1</v>
      </c>
      <c r="F246">
        <v>1</v>
      </c>
      <c r="G246">
        <v>30515945</v>
      </c>
      <c r="H246">
        <v>3</v>
      </c>
      <c r="I246" t="s">
        <v>424</v>
      </c>
      <c r="J246" t="s">
        <v>425</v>
      </c>
      <c r="K246" t="s">
        <v>426</v>
      </c>
      <c r="L246">
        <v>1355</v>
      </c>
      <c r="N246">
        <v>1010</v>
      </c>
      <c r="O246" t="s">
        <v>423</v>
      </c>
      <c r="P246" t="s">
        <v>423</v>
      </c>
      <c r="Q246">
        <v>100</v>
      </c>
      <c r="W246">
        <v>0</v>
      </c>
      <c r="X246">
        <v>383629292</v>
      </c>
      <c r="Y246">
        <f t="shared" si="101"/>
        <v>2.08</v>
      </c>
      <c r="AA246">
        <v>56.42</v>
      </c>
      <c r="AB246">
        <v>0</v>
      </c>
      <c r="AC246">
        <v>0</v>
      </c>
      <c r="AD246">
        <v>0</v>
      </c>
      <c r="AE246">
        <v>16.16</v>
      </c>
      <c r="AF246">
        <v>0</v>
      </c>
      <c r="AG246">
        <v>0</v>
      </c>
      <c r="AH246">
        <v>0</v>
      </c>
      <c r="AI246">
        <v>3.23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2.08</v>
      </c>
      <c r="AU246" t="s">
        <v>3</v>
      </c>
      <c r="AV246">
        <v>0</v>
      </c>
      <c r="AW246">
        <v>2</v>
      </c>
      <c r="AX246">
        <v>83647372</v>
      </c>
      <c r="AY246">
        <v>1</v>
      </c>
      <c r="AZ246">
        <v>0</v>
      </c>
      <c r="BA246">
        <v>283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ROUND(Y246*Source!I236,9)</f>
        <v>1.04</v>
      </c>
      <c r="CY246">
        <f>AA246</f>
        <v>56.42</v>
      </c>
      <c r="CZ246">
        <f>AE246</f>
        <v>16.16</v>
      </c>
      <c r="DA246">
        <f>AI246</f>
        <v>3.23</v>
      </c>
      <c r="DB246">
        <f t="shared" si="102"/>
        <v>33.61</v>
      </c>
      <c r="DC246">
        <f t="shared" si="103"/>
        <v>0</v>
      </c>
      <c r="DD246" t="s">
        <v>3</v>
      </c>
      <c r="DE246" t="s">
        <v>3</v>
      </c>
      <c r="DF246">
        <f>ROUND(ROUND(AE246*AI246,2)*CX246,2)</f>
        <v>54.29</v>
      </c>
      <c r="DG246">
        <f t="shared" si="105"/>
        <v>0</v>
      </c>
      <c r="DH246">
        <f t="shared" si="106"/>
        <v>0</v>
      </c>
      <c r="DI246">
        <f t="shared" si="83"/>
        <v>0</v>
      </c>
      <c r="DJ246">
        <f>DF246</f>
        <v>54.29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ROW(Source!A236)</f>
        <v>236</v>
      </c>
      <c r="B247">
        <v>83646472</v>
      </c>
      <c r="C247">
        <v>83647360</v>
      </c>
      <c r="D247">
        <v>82024667</v>
      </c>
      <c r="E247">
        <v>1</v>
      </c>
      <c r="F247">
        <v>1</v>
      </c>
      <c r="G247">
        <v>30515945</v>
      </c>
      <c r="H247">
        <v>3</v>
      </c>
      <c r="I247" t="s">
        <v>427</v>
      </c>
      <c r="J247" t="s">
        <v>428</v>
      </c>
      <c r="K247" t="s">
        <v>429</v>
      </c>
      <c r="L247">
        <v>1356</v>
      </c>
      <c r="N247">
        <v>1010</v>
      </c>
      <c r="O247" t="s">
        <v>430</v>
      </c>
      <c r="P247" t="s">
        <v>430</v>
      </c>
      <c r="Q247">
        <v>1000</v>
      </c>
      <c r="W247">
        <v>0</v>
      </c>
      <c r="X247">
        <v>2058678790</v>
      </c>
      <c r="Y247">
        <f t="shared" si="101"/>
        <v>0.20399999999999999</v>
      </c>
      <c r="AA247">
        <v>1023.31</v>
      </c>
      <c r="AB247">
        <v>0</v>
      </c>
      <c r="AC247">
        <v>0</v>
      </c>
      <c r="AD247">
        <v>0</v>
      </c>
      <c r="AE247">
        <v>294.89999999999998</v>
      </c>
      <c r="AF247">
        <v>0</v>
      </c>
      <c r="AG247">
        <v>0</v>
      </c>
      <c r="AH247">
        <v>0</v>
      </c>
      <c r="AI247">
        <v>3.21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0.20399999999999999</v>
      </c>
      <c r="AU247" t="s">
        <v>3</v>
      </c>
      <c r="AV247">
        <v>0</v>
      </c>
      <c r="AW247">
        <v>2</v>
      </c>
      <c r="AX247">
        <v>83647373</v>
      </c>
      <c r="AY247">
        <v>1</v>
      </c>
      <c r="AZ247">
        <v>0</v>
      </c>
      <c r="BA247">
        <v>284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ROUND(Y247*Source!I236,9)</f>
        <v>0.10199999999999999</v>
      </c>
      <c r="CY247">
        <f>AA247</f>
        <v>1023.31</v>
      </c>
      <c r="CZ247">
        <f>AE247</f>
        <v>294.89999999999998</v>
      </c>
      <c r="DA247">
        <f>AI247</f>
        <v>3.21</v>
      </c>
      <c r="DB247">
        <f t="shared" si="102"/>
        <v>60.16</v>
      </c>
      <c r="DC247">
        <f t="shared" si="103"/>
        <v>0</v>
      </c>
      <c r="DD247" t="s">
        <v>3</v>
      </c>
      <c r="DE247" t="s">
        <v>3</v>
      </c>
      <c r="DF247">
        <f>ROUND(ROUND(AE247*AI247,2)*CX247,2)</f>
        <v>96.56</v>
      </c>
      <c r="DG247">
        <f t="shared" si="105"/>
        <v>0</v>
      </c>
      <c r="DH247">
        <f t="shared" si="106"/>
        <v>0</v>
      </c>
      <c r="DI247">
        <f t="shared" si="83"/>
        <v>0</v>
      </c>
      <c r="DJ247">
        <f>DF247</f>
        <v>96.56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ROW(Source!A236)</f>
        <v>236</v>
      </c>
      <c r="B248">
        <v>83646472</v>
      </c>
      <c r="C248">
        <v>83647360</v>
      </c>
      <c r="D248">
        <v>82024003</v>
      </c>
      <c r="E248">
        <v>1</v>
      </c>
      <c r="F248">
        <v>1</v>
      </c>
      <c r="G248">
        <v>30515945</v>
      </c>
      <c r="H248">
        <v>3</v>
      </c>
      <c r="I248" t="s">
        <v>431</v>
      </c>
      <c r="J248" t="s">
        <v>432</v>
      </c>
      <c r="K248" t="s">
        <v>433</v>
      </c>
      <c r="L248">
        <v>1354</v>
      </c>
      <c r="N248">
        <v>1010</v>
      </c>
      <c r="O248" t="s">
        <v>120</v>
      </c>
      <c r="P248" t="s">
        <v>120</v>
      </c>
      <c r="Q248">
        <v>1</v>
      </c>
      <c r="W248">
        <v>0</v>
      </c>
      <c r="X248">
        <v>-1326516016</v>
      </c>
      <c r="Y248">
        <f t="shared" si="101"/>
        <v>204</v>
      </c>
      <c r="AA248">
        <v>33.86</v>
      </c>
      <c r="AB248">
        <v>0</v>
      </c>
      <c r="AC248">
        <v>0</v>
      </c>
      <c r="AD248">
        <v>0</v>
      </c>
      <c r="AE248">
        <v>5.16</v>
      </c>
      <c r="AF248">
        <v>0</v>
      </c>
      <c r="AG248">
        <v>0</v>
      </c>
      <c r="AH248">
        <v>0</v>
      </c>
      <c r="AI248">
        <v>6.07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204</v>
      </c>
      <c r="AU248" t="s">
        <v>3</v>
      </c>
      <c r="AV248">
        <v>0</v>
      </c>
      <c r="AW248">
        <v>2</v>
      </c>
      <c r="AX248">
        <v>83647374</v>
      </c>
      <c r="AY248">
        <v>1</v>
      </c>
      <c r="AZ248">
        <v>0</v>
      </c>
      <c r="BA248">
        <v>285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ROUND(Y248*Source!I236,9)</f>
        <v>102</v>
      </c>
      <c r="CY248">
        <f>AA248</f>
        <v>33.86</v>
      </c>
      <c r="CZ248">
        <f>AE248</f>
        <v>5.16</v>
      </c>
      <c r="DA248">
        <f>AI248</f>
        <v>6.07</v>
      </c>
      <c r="DB248">
        <f t="shared" si="102"/>
        <v>1052.6400000000001</v>
      </c>
      <c r="DC248">
        <f t="shared" si="103"/>
        <v>0</v>
      </c>
      <c r="DD248" t="s">
        <v>3</v>
      </c>
      <c r="DE248" t="s">
        <v>3</v>
      </c>
      <c r="DF248">
        <f>ROUND(ROUND(AE248*AI248,2)*CX248,2)</f>
        <v>3194.64</v>
      </c>
      <c r="DG248">
        <f t="shared" si="105"/>
        <v>0</v>
      </c>
      <c r="DH248">
        <f t="shared" si="106"/>
        <v>0</v>
      </c>
      <c r="DI248">
        <f t="shared" si="83"/>
        <v>0</v>
      </c>
      <c r="DJ248">
        <f>DF248</f>
        <v>3194.64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ROW(Source!A274)</f>
        <v>274</v>
      </c>
      <c r="B249">
        <v>83646471</v>
      </c>
      <c r="C249">
        <v>83647387</v>
      </c>
      <c r="D249">
        <v>30515951</v>
      </c>
      <c r="E249">
        <v>30515945</v>
      </c>
      <c r="F249">
        <v>1</v>
      </c>
      <c r="G249">
        <v>30515945</v>
      </c>
      <c r="H249">
        <v>1</v>
      </c>
      <c r="I249" t="s">
        <v>339</v>
      </c>
      <c r="J249" t="s">
        <v>3</v>
      </c>
      <c r="K249" t="s">
        <v>340</v>
      </c>
      <c r="L249">
        <v>1191</v>
      </c>
      <c r="N249">
        <v>1013</v>
      </c>
      <c r="O249" t="s">
        <v>341</v>
      </c>
      <c r="P249" t="s">
        <v>341</v>
      </c>
      <c r="Q249">
        <v>1</v>
      </c>
      <c r="W249">
        <v>0</v>
      </c>
      <c r="X249">
        <v>476480486</v>
      </c>
      <c r="Y249">
        <f t="shared" si="101"/>
        <v>27.6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27.6</v>
      </c>
      <c r="AU249" t="s">
        <v>3</v>
      </c>
      <c r="AV249">
        <v>1</v>
      </c>
      <c r="AW249">
        <v>2</v>
      </c>
      <c r="AX249">
        <v>83647389</v>
      </c>
      <c r="AY249">
        <v>1</v>
      </c>
      <c r="AZ249">
        <v>0</v>
      </c>
      <c r="BA249">
        <v>287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ROUND(AT249*Source!I274*AH249*AL249,2)</f>
        <v>0</v>
      </c>
      <c r="CV249">
        <f>ROUND(Y249*Source!I274,9)</f>
        <v>55.2</v>
      </c>
      <c r="CW249">
        <v>0</v>
      </c>
      <c r="CX249">
        <f>ROUND(Y249*Source!I274,9)</f>
        <v>55.2</v>
      </c>
      <c r="CY249">
        <f>AD249</f>
        <v>0</v>
      </c>
      <c r="CZ249">
        <f>AH249</f>
        <v>0</v>
      </c>
      <c r="DA249">
        <f>AL249</f>
        <v>1</v>
      </c>
      <c r="DB249">
        <f t="shared" si="102"/>
        <v>0</v>
      </c>
      <c r="DC249">
        <f t="shared" si="103"/>
        <v>0</v>
      </c>
      <c r="DD249" t="s">
        <v>3</v>
      </c>
      <c r="DE249" t="s">
        <v>3</v>
      </c>
      <c r="DF249">
        <f>ROUND(ROUND(AE249,2)*CX249,2)</f>
        <v>0</v>
      </c>
      <c r="DG249">
        <f t="shared" si="105"/>
        <v>0</v>
      </c>
      <c r="DH249">
        <f t="shared" si="106"/>
        <v>0</v>
      </c>
      <c r="DI249">
        <f t="shared" si="83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ROW(Source!A275)</f>
        <v>275</v>
      </c>
      <c r="B250">
        <v>83646472</v>
      </c>
      <c r="C250">
        <v>83647387</v>
      </c>
      <c r="D250">
        <v>30515951</v>
      </c>
      <c r="E250">
        <v>30515945</v>
      </c>
      <c r="F250">
        <v>1</v>
      </c>
      <c r="G250">
        <v>30515945</v>
      </c>
      <c r="H250">
        <v>1</v>
      </c>
      <c r="I250" t="s">
        <v>339</v>
      </c>
      <c r="J250" t="s">
        <v>3</v>
      </c>
      <c r="K250" t="s">
        <v>340</v>
      </c>
      <c r="L250">
        <v>1191</v>
      </c>
      <c r="N250">
        <v>1013</v>
      </c>
      <c r="O250" t="s">
        <v>341</v>
      </c>
      <c r="P250" t="s">
        <v>341</v>
      </c>
      <c r="Q250">
        <v>1</v>
      </c>
      <c r="W250">
        <v>0</v>
      </c>
      <c r="X250">
        <v>476480486</v>
      </c>
      <c r="Y250">
        <f t="shared" si="101"/>
        <v>27.6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27.6</v>
      </c>
      <c r="AU250" t="s">
        <v>3</v>
      </c>
      <c r="AV250">
        <v>1</v>
      </c>
      <c r="AW250">
        <v>2</v>
      </c>
      <c r="AX250">
        <v>83647389</v>
      </c>
      <c r="AY250">
        <v>1</v>
      </c>
      <c r="AZ250">
        <v>0</v>
      </c>
      <c r="BA250">
        <v>288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ROUND(AT250*Source!I275*AH250*AL250,2)</f>
        <v>0</v>
      </c>
      <c r="CV250">
        <f>ROUND(Y250*Source!I275,9)</f>
        <v>55.2</v>
      </c>
      <c r="CW250">
        <v>0</v>
      </c>
      <c r="CX250">
        <f>ROUND(Y250*Source!I275,9)</f>
        <v>55.2</v>
      </c>
      <c r="CY250">
        <f>AD250</f>
        <v>0</v>
      </c>
      <c r="CZ250">
        <f>AH250</f>
        <v>0</v>
      </c>
      <c r="DA250">
        <f>AL250</f>
        <v>1</v>
      </c>
      <c r="DB250">
        <f t="shared" si="102"/>
        <v>0</v>
      </c>
      <c r="DC250">
        <f t="shared" si="103"/>
        <v>0</v>
      </c>
      <c r="DD250" t="s">
        <v>3</v>
      </c>
      <c r="DE250" t="s">
        <v>3</v>
      </c>
      <c r="DF250">
        <f>ROUND(ROUND(AE250,2)*CX250,2)</f>
        <v>0</v>
      </c>
      <c r="DG250">
        <f t="shared" si="105"/>
        <v>0</v>
      </c>
      <c r="DH250">
        <f t="shared" si="106"/>
        <v>0</v>
      </c>
      <c r="DI250">
        <f t="shared" si="83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83646944</v>
      </c>
      <c r="C1">
        <v>83646942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339</v>
      </c>
      <c r="J1" t="s">
        <v>3</v>
      </c>
      <c r="K1" t="s">
        <v>340</v>
      </c>
      <c r="L1">
        <v>1191</v>
      </c>
      <c r="N1">
        <v>1013</v>
      </c>
      <c r="O1" t="s">
        <v>341</v>
      </c>
      <c r="P1" t="s">
        <v>341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192.7</v>
      </c>
      <c r="AH1">
        <v>2</v>
      </c>
      <c r="AI1">
        <v>83646943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83646944</v>
      </c>
      <c r="C2">
        <v>83646942</v>
      </c>
      <c r="D2">
        <v>30515951</v>
      </c>
      <c r="E2">
        <v>30515945</v>
      </c>
      <c r="F2">
        <v>1</v>
      </c>
      <c r="G2">
        <v>30515945</v>
      </c>
      <c r="H2">
        <v>1</v>
      </c>
      <c r="I2" t="s">
        <v>339</v>
      </c>
      <c r="J2" t="s">
        <v>3</v>
      </c>
      <c r="K2" t="s">
        <v>340</v>
      </c>
      <c r="L2">
        <v>1191</v>
      </c>
      <c r="N2">
        <v>1013</v>
      </c>
      <c r="O2" t="s">
        <v>341</v>
      </c>
      <c r="P2" t="s">
        <v>341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192.7</v>
      </c>
      <c r="AH2">
        <v>2</v>
      </c>
      <c r="AI2">
        <v>83646943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ROW(Source!A34)</f>
        <v>34</v>
      </c>
      <c r="B3">
        <v>83646964</v>
      </c>
      <c r="C3">
        <v>83646957</v>
      </c>
      <c r="D3">
        <v>30515951</v>
      </c>
      <c r="E3">
        <v>30515945</v>
      </c>
      <c r="F3">
        <v>1</v>
      </c>
      <c r="G3">
        <v>30515945</v>
      </c>
      <c r="H3">
        <v>1</v>
      </c>
      <c r="I3" t="s">
        <v>339</v>
      </c>
      <c r="J3" t="s">
        <v>3</v>
      </c>
      <c r="K3" t="s">
        <v>340</v>
      </c>
      <c r="L3">
        <v>1191</v>
      </c>
      <c r="N3">
        <v>1013</v>
      </c>
      <c r="O3" t="s">
        <v>341</v>
      </c>
      <c r="P3" t="s">
        <v>341</v>
      </c>
      <c r="Q3">
        <v>1</v>
      </c>
      <c r="X3">
        <v>0.85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0.85</v>
      </c>
      <c r="AH3">
        <v>2</v>
      </c>
      <c r="AI3">
        <v>83646958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ROW(Source!A34)</f>
        <v>34</v>
      </c>
      <c r="B4">
        <v>83646965</v>
      </c>
      <c r="C4">
        <v>83646957</v>
      </c>
      <c r="D4">
        <v>82035264</v>
      </c>
      <c r="E4">
        <v>1</v>
      </c>
      <c r="F4">
        <v>1</v>
      </c>
      <c r="G4">
        <v>30515945</v>
      </c>
      <c r="H4">
        <v>2</v>
      </c>
      <c r="I4" t="s">
        <v>342</v>
      </c>
      <c r="J4" t="s">
        <v>343</v>
      </c>
      <c r="K4" t="s">
        <v>344</v>
      </c>
      <c r="L4">
        <v>1368</v>
      </c>
      <c r="N4">
        <v>1011</v>
      </c>
      <c r="O4" t="s">
        <v>345</v>
      </c>
      <c r="P4" t="s">
        <v>345</v>
      </c>
      <c r="Q4">
        <v>1</v>
      </c>
      <c r="X4">
        <v>0.2</v>
      </c>
      <c r="Y4">
        <v>0</v>
      </c>
      <c r="Z4">
        <v>33.35</v>
      </c>
      <c r="AA4">
        <v>12.67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</v>
      </c>
      <c r="AH4">
        <v>2</v>
      </c>
      <c r="AI4">
        <v>83646959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ROW(Source!A34)</f>
        <v>34</v>
      </c>
      <c r="B5">
        <v>83646966</v>
      </c>
      <c r="C5">
        <v>83646957</v>
      </c>
      <c r="D5">
        <v>82035685</v>
      </c>
      <c r="E5">
        <v>1</v>
      </c>
      <c r="F5">
        <v>1</v>
      </c>
      <c r="G5">
        <v>30515945</v>
      </c>
      <c r="H5">
        <v>2</v>
      </c>
      <c r="I5" t="s">
        <v>346</v>
      </c>
      <c r="J5" t="s">
        <v>347</v>
      </c>
      <c r="K5" t="s">
        <v>348</v>
      </c>
      <c r="L5">
        <v>1368</v>
      </c>
      <c r="N5">
        <v>1011</v>
      </c>
      <c r="O5" t="s">
        <v>345</v>
      </c>
      <c r="P5" t="s">
        <v>345</v>
      </c>
      <c r="Q5">
        <v>1</v>
      </c>
      <c r="X5">
        <v>0.4</v>
      </c>
      <c r="Y5">
        <v>0</v>
      </c>
      <c r="Z5">
        <v>0.21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0.4</v>
      </c>
      <c r="AH5">
        <v>2</v>
      </c>
      <c r="AI5">
        <v>83646960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83646967</v>
      </c>
      <c r="C6">
        <v>83646957</v>
      </c>
      <c r="D6">
        <v>82034987</v>
      </c>
      <c r="E6">
        <v>1</v>
      </c>
      <c r="F6">
        <v>1</v>
      </c>
      <c r="G6">
        <v>30515945</v>
      </c>
      <c r="H6">
        <v>2</v>
      </c>
      <c r="I6" t="s">
        <v>349</v>
      </c>
      <c r="J6" t="s">
        <v>350</v>
      </c>
      <c r="K6" t="s">
        <v>351</v>
      </c>
      <c r="L6">
        <v>1368</v>
      </c>
      <c r="N6">
        <v>1011</v>
      </c>
      <c r="O6" t="s">
        <v>345</v>
      </c>
      <c r="P6" t="s">
        <v>345</v>
      </c>
      <c r="Q6">
        <v>1</v>
      </c>
      <c r="X6">
        <v>7.0000000000000007E-2</v>
      </c>
      <c r="Y6">
        <v>0</v>
      </c>
      <c r="Z6">
        <v>130.5</v>
      </c>
      <c r="AA6">
        <v>14.91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7.0000000000000007E-2</v>
      </c>
      <c r="AH6">
        <v>2</v>
      </c>
      <c r="AI6">
        <v>83646961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83646968</v>
      </c>
      <c r="C7">
        <v>83646957</v>
      </c>
      <c r="D7">
        <v>82006462</v>
      </c>
      <c r="E7">
        <v>1</v>
      </c>
      <c r="F7">
        <v>1</v>
      </c>
      <c r="G7">
        <v>30515945</v>
      </c>
      <c r="H7">
        <v>3</v>
      </c>
      <c r="I7" t="s">
        <v>352</v>
      </c>
      <c r="J7" t="s">
        <v>353</v>
      </c>
      <c r="K7" t="s">
        <v>354</v>
      </c>
      <c r="L7">
        <v>1339</v>
      </c>
      <c r="N7">
        <v>1007</v>
      </c>
      <c r="O7" t="s">
        <v>41</v>
      </c>
      <c r="P7" t="s">
        <v>41</v>
      </c>
      <c r="Q7">
        <v>1</v>
      </c>
      <c r="X7">
        <v>0.15</v>
      </c>
      <c r="Y7">
        <v>7.07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0.15</v>
      </c>
      <c r="AH7">
        <v>2</v>
      </c>
      <c r="AI7">
        <v>83646962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83646969</v>
      </c>
      <c r="C8">
        <v>83646957</v>
      </c>
      <c r="D8">
        <v>30531699</v>
      </c>
      <c r="E8">
        <v>30515945</v>
      </c>
      <c r="F8">
        <v>1</v>
      </c>
      <c r="G8">
        <v>30515945</v>
      </c>
      <c r="H8">
        <v>3</v>
      </c>
      <c r="I8" t="s">
        <v>472</v>
      </c>
      <c r="J8" t="s">
        <v>3</v>
      </c>
      <c r="K8" t="s">
        <v>473</v>
      </c>
      <c r="L8">
        <v>1339</v>
      </c>
      <c r="N8">
        <v>1007</v>
      </c>
      <c r="O8" t="s">
        <v>41</v>
      </c>
      <c r="P8" t="s">
        <v>41</v>
      </c>
      <c r="Q8">
        <v>1</v>
      </c>
      <c r="X8">
        <v>1.1499999999999999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1.1499999999999999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83646964</v>
      </c>
      <c r="C9">
        <v>83646957</v>
      </c>
      <c r="D9">
        <v>30515951</v>
      </c>
      <c r="E9">
        <v>30515945</v>
      </c>
      <c r="F9">
        <v>1</v>
      </c>
      <c r="G9">
        <v>30515945</v>
      </c>
      <c r="H9">
        <v>1</v>
      </c>
      <c r="I9" t="s">
        <v>339</v>
      </c>
      <c r="J9" t="s">
        <v>3</v>
      </c>
      <c r="K9" t="s">
        <v>340</v>
      </c>
      <c r="L9">
        <v>1191</v>
      </c>
      <c r="N9">
        <v>1013</v>
      </c>
      <c r="O9" t="s">
        <v>341</v>
      </c>
      <c r="P9" t="s">
        <v>341</v>
      </c>
      <c r="Q9">
        <v>1</v>
      </c>
      <c r="X9">
        <v>0.85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0.85</v>
      </c>
      <c r="AH9">
        <v>2</v>
      </c>
      <c r="AI9">
        <v>83646958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83646965</v>
      </c>
      <c r="C10">
        <v>83646957</v>
      </c>
      <c r="D10">
        <v>82035264</v>
      </c>
      <c r="E10">
        <v>1</v>
      </c>
      <c r="F10">
        <v>1</v>
      </c>
      <c r="G10">
        <v>30515945</v>
      </c>
      <c r="H10">
        <v>2</v>
      </c>
      <c r="I10" t="s">
        <v>342</v>
      </c>
      <c r="J10" t="s">
        <v>343</v>
      </c>
      <c r="K10" t="s">
        <v>344</v>
      </c>
      <c r="L10">
        <v>1368</v>
      </c>
      <c r="N10">
        <v>1011</v>
      </c>
      <c r="O10" t="s">
        <v>345</v>
      </c>
      <c r="P10" t="s">
        <v>345</v>
      </c>
      <c r="Q10">
        <v>1</v>
      </c>
      <c r="X10">
        <v>0.2</v>
      </c>
      <c r="Y10">
        <v>0</v>
      </c>
      <c r="Z10">
        <v>33.35</v>
      </c>
      <c r="AA10">
        <v>12.67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</v>
      </c>
      <c r="AH10">
        <v>2</v>
      </c>
      <c r="AI10">
        <v>83646959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83646966</v>
      </c>
      <c r="C11">
        <v>83646957</v>
      </c>
      <c r="D11">
        <v>82035685</v>
      </c>
      <c r="E11">
        <v>1</v>
      </c>
      <c r="F11">
        <v>1</v>
      </c>
      <c r="G11">
        <v>30515945</v>
      </c>
      <c r="H11">
        <v>2</v>
      </c>
      <c r="I11" t="s">
        <v>346</v>
      </c>
      <c r="J11" t="s">
        <v>347</v>
      </c>
      <c r="K11" t="s">
        <v>348</v>
      </c>
      <c r="L11">
        <v>1368</v>
      </c>
      <c r="N11">
        <v>1011</v>
      </c>
      <c r="O11" t="s">
        <v>345</v>
      </c>
      <c r="P11" t="s">
        <v>345</v>
      </c>
      <c r="Q11">
        <v>1</v>
      </c>
      <c r="X11">
        <v>0.4</v>
      </c>
      <c r="Y11">
        <v>0</v>
      </c>
      <c r="Z11">
        <v>0.21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0.4</v>
      </c>
      <c r="AH11">
        <v>2</v>
      </c>
      <c r="AI11">
        <v>83646960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83646967</v>
      </c>
      <c r="C12">
        <v>83646957</v>
      </c>
      <c r="D12">
        <v>82034987</v>
      </c>
      <c r="E12">
        <v>1</v>
      </c>
      <c r="F12">
        <v>1</v>
      </c>
      <c r="G12">
        <v>30515945</v>
      </c>
      <c r="H12">
        <v>2</v>
      </c>
      <c r="I12" t="s">
        <v>349</v>
      </c>
      <c r="J12" t="s">
        <v>350</v>
      </c>
      <c r="K12" t="s">
        <v>351</v>
      </c>
      <c r="L12">
        <v>1368</v>
      </c>
      <c r="N12">
        <v>1011</v>
      </c>
      <c r="O12" t="s">
        <v>345</v>
      </c>
      <c r="P12" t="s">
        <v>345</v>
      </c>
      <c r="Q12">
        <v>1</v>
      </c>
      <c r="X12">
        <v>7.0000000000000007E-2</v>
      </c>
      <c r="Y12">
        <v>0</v>
      </c>
      <c r="Z12">
        <v>130.5</v>
      </c>
      <c r="AA12">
        <v>14.91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7.0000000000000007E-2</v>
      </c>
      <c r="AH12">
        <v>2</v>
      </c>
      <c r="AI12">
        <v>83646961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83646968</v>
      </c>
      <c r="C13">
        <v>83646957</v>
      </c>
      <c r="D13">
        <v>82006462</v>
      </c>
      <c r="E13">
        <v>1</v>
      </c>
      <c r="F13">
        <v>1</v>
      </c>
      <c r="G13">
        <v>30515945</v>
      </c>
      <c r="H13">
        <v>3</v>
      </c>
      <c r="I13" t="s">
        <v>352</v>
      </c>
      <c r="J13" t="s">
        <v>353</v>
      </c>
      <c r="K13" t="s">
        <v>354</v>
      </c>
      <c r="L13">
        <v>1339</v>
      </c>
      <c r="N13">
        <v>1007</v>
      </c>
      <c r="O13" t="s">
        <v>41</v>
      </c>
      <c r="P13" t="s">
        <v>41</v>
      </c>
      <c r="Q13">
        <v>1</v>
      </c>
      <c r="X13">
        <v>0.15</v>
      </c>
      <c r="Y13">
        <v>7.07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0.15</v>
      </c>
      <c r="AH13">
        <v>2</v>
      </c>
      <c r="AI13">
        <v>83646962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83646969</v>
      </c>
      <c r="C14">
        <v>83646957</v>
      </c>
      <c r="D14">
        <v>30531699</v>
      </c>
      <c r="E14">
        <v>30515945</v>
      </c>
      <c r="F14">
        <v>1</v>
      </c>
      <c r="G14">
        <v>30515945</v>
      </c>
      <c r="H14">
        <v>3</v>
      </c>
      <c r="I14" t="s">
        <v>472</v>
      </c>
      <c r="J14" t="s">
        <v>3</v>
      </c>
      <c r="K14" t="s">
        <v>473</v>
      </c>
      <c r="L14">
        <v>1339</v>
      </c>
      <c r="N14">
        <v>1007</v>
      </c>
      <c r="O14" t="s">
        <v>41</v>
      </c>
      <c r="P14" t="s">
        <v>41</v>
      </c>
      <c r="Q14">
        <v>1</v>
      </c>
      <c r="X14">
        <v>1.1499999999999999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1.1499999999999999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ROW(Source!A38)</f>
        <v>38</v>
      </c>
      <c r="B15">
        <v>83646979</v>
      </c>
      <c r="C15">
        <v>83646971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339</v>
      </c>
      <c r="J15" t="s">
        <v>3</v>
      </c>
      <c r="K15" t="s">
        <v>340</v>
      </c>
      <c r="L15">
        <v>1191</v>
      </c>
      <c r="N15">
        <v>1013</v>
      </c>
      <c r="O15" t="s">
        <v>341</v>
      </c>
      <c r="P15" t="s">
        <v>341</v>
      </c>
      <c r="Q15">
        <v>1</v>
      </c>
      <c r="X15">
        <v>0.78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0.78</v>
      </c>
      <c r="AH15">
        <v>2</v>
      </c>
      <c r="AI15">
        <v>83646972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ROW(Source!A38)</f>
        <v>38</v>
      </c>
      <c r="B16">
        <v>83646980</v>
      </c>
      <c r="C16">
        <v>83646971</v>
      </c>
      <c r="D16">
        <v>82035264</v>
      </c>
      <c r="E16">
        <v>1</v>
      </c>
      <c r="F16">
        <v>1</v>
      </c>
      <c r="G16">
        <v>30515945</v>
      </c>
      <c r="H16">
        <v>2</v>
      </c>
      <c r="I16" t="s">
        <v>342</v>
      </c>
      <c r="J16" t="s">
        <v>343</v>
      </c>
      <c r="K16" t="s">
        <v>344</v>
      </c>
      <c r="L16">
        <v>1368</v>
      </c>
      <c r="N16">
        <v>1011</v>
      </c>
      <c r="O16" t="s">
        <v>345</v>
      </c>
      <c r="P16" t="s">
        <v>345</v>
      </c>
      <c r="Q16">
        <v>1</v>
      </c>
      <c r="X16">
        <v>0.18</v>
      </c>
      <c r="Y16">
        <v>0</v>
      </c>
      <c r="Z16">
        <v>33.35</v>
      </c>
      <c r="AA16">
        <v>12.67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</v>
      </c>
      <c r="AH16">
        <v>2</v>
      </c>
      <c r="AI16">
        <v>83646973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83646981</v>
      </c>
      <c r="C17">
        <v>83646971</v>
      </c>
      <c r="D17">
        <v>82035685</v>
      </c>
      <c r="E17">
        <v>1</v>
      </c>
      <c r="F17">
        <v>1</v>
      </c>
      <c r="G17">
        <v>30515945</v>
      </c>
      <c r="H17">
        <v>2</v>
      </c>
      <c r="I17" t="s">
        <v>346</v>
      </c>
      <c r="J17" t="s">
        <v>347</v>
      </c>
      <c r="K17" t="s">
        <v>348</v>
      </c>
      <c r="L17">
        <v>1368</v>
      </c>
      <c r="N17">
        <v>1011</v>
      </c>
      <c r="O17" t="s">
        <v>345</v>
      </c>
      <c r="P17" t="s">
        <v>345</v>
      </c>
      <c r="Q17">
        <v>1</v>
      </c>
      <c r="X17">
        <v>0.36</v>
      </c>
      <c r="Y17">
        <v>0</v>
      </c>
      <c r="Z17">
        <v>0.21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0.36</v>
      </c>
      <c r="AH17">
        <v>2</v>
      </c>
      <c r="AI17">
        <v>83646974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ROW(Source!A38)</f>
        <v>38</v>
      </c>
      <c r="B18">
        <v>83646982</v>
      </c>
      <c r="C18">
        <v>83646971</v>
      </c>
      <c r="D18">
        <v>82034987</v>
      </c>
      <c r="E18">
        <v>1</v>
      </c>
      <c r="F18">
        <v>1</v>
      </c>
      <c r="G18">
        <v>30515945</v>
      </c>
      <c r="H18">
        <v>2</v>
      </c>
      <c r="I18" t="s">
        <v>349</v>
      </c>
      <c r="J18" t="s">
        <v>350</v>
      </c>
      <c r="K18" t="s">
        <v>351</v>
      </c>
      <c r="L18">
        <v>1368</v>
      </c>
      <c r="N18">
        <v>1011</v>
      </c>
      <c r="O18" t="s">
        <v>345</v>
      </c>
      <c r="P18" t="s">
        <v>345</v>
      </c>
      <c r="Q18">
        <v>1</v>
      </c>
      <c r="X18">
        <v>7.0000000000000007E-2</v>
      </c>
      <c r="Y18">
        <v>0</v>
      </c>
      <c r="Z18">
        <v>130.5</v>
      </c>
      <c r="AA18">
        <v>14.91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7.0000000000000007E-2</v>
      </c>
      <c r="AH18">
        <v>2</v>
      </c>
      <c r="AI18">
        <v>83646975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83646983</v>
      </c>
      <c r="C19">
        <v>83646971</v>
      </c>
      <c r="D19">
        <v>30516999</v>
      </c>
      <c r="E19">
        <v>30515945</v>
      </c>
      <c r="F19">
        <v>1</v>
      </c>
      <c r="G19">
        <v>30515945</v>
      </c>
      <c r="H19">
        <v>2</v>
      </c>
      <c r="I19" t="s">
        <v>355</v>
      </c>
      <c r="J19" t="s">
        <v>3</v>
      </c>
      <c r="K19" t="s">
        <v>356</v>
      </c>
      <c r="L19">
        <v>1344</v>
      </c>
      <c r="N19">
        <v>1008</v>
      </c>
      <c r="O19" t="s">
        <v>357</v>
      </c>
      <c r="P19" t="s">
        <v>357</v>
      </c>
      <c r="Q19">
        <v>1</v>
      </c>
      <c r="X19">
        <v>0.01</v>
      </c>
      <c r="Y19">
        <v>0</v>
      </c>
      <c r="Z19">
        <v>1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0.01</v>
      </c>
      <c r="AH19">
        <v>2</v>
      </c>
      <c r="AI19">
        <v>83646976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83646984</v>
      </c>
      <c r="C20">
        <v>83646971</v>
      </c>
      <c r="D20">
        <v>82006462</v>
      </c>
      <c r="E20">
        <v>1</v>
      </c>
      <c r="F20">
        <v>1</v>
      </c>
      <c r="G20">
        <v>30515945</v>
      </c>
      <c r="H20">
        <v>3</v>
      </c>
      <c r="I20" t="s">
        <v>352</v>
      </c>
      <c r="J20" t="s">
        <v>353</v>
      </c>
      <c r="K20" t="s">
        <v>354</v>
      </c>
      <c r="L20">
        <v>1339</v>
      </c>
      <c r="N20">
        <v>1007</v>
      </c>
      <c r="O20" t="s">
        <v>41</v>
      </c>
      <c r="P20" t="s">
        <v>41</v>
      </c>
      <c r="Q20">
        <v>1</v>
      </c>
      <c r="X20">
        <v>0.15</v>
      </c>
      <c r="Y20">
        <v>7.07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0.15</v>
      </c>
      <c r="AH20">
        <v>2</v>
      </c>
      <c r="AI20">
        <v>83646977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83646985</v>
      </c>
      <c r="C21">
        <v>83646971</v>
      </c>
      <c r="D21">
        <v>30531689</v>
      </c>
      <c r="E21">
        <v>30515945</v>
      </c>
      <c r="F21">
        <v>1</v>
      </c>
      <c r="G21">
        <v>30515945</v>
      </c>
      <c r="H21">
        <v>3</v>
      </c>
      <c r="I21" t="s">
        <v>474</v>
      </c>
      <c r="J21" t="s">
        <v>3</v>
      </c>
      <c r="K21" t="s">
        <v>475</v>
      </c>
      <c r="L21">
        <v>1339</v>
      </c>
      <c r="N21">
        <v>1007</v>
      </c>
      <c r="O21" t="s">
        <v>41</v>
      </c>
      <c r="P21" t="s">
        <v>41</v>
      </c>
      <c r="Q21">
        <v>1</v>
      </c>
      <c r="X21">
        <v>1.1000000000000001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1.1000000000000001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ROW(Source!A39)</f>
        <v>39</v>
      </c>
      <c r="B22">
        <v>83646979</v>
      </c>
      <c r="C22">
        <v>83646971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339</v>
      </c>
      <c r="J22" t="s">
        <v>3</v>
      </c>
      <c r="K22" t="s">
        <v>340</v>
      </c>
      <c r="L22">
        <v>1191</v>
      </c>
      <c r="N22">
        <v>1013</v>
      </c>
      <c r="O22" t="s">
        <v>341</v>
      </c>
      <c r="P22" t="s">
        <v>341</v>
      </c>
      <c r="Q22">
        <v>1</v>
      </c>
      <c r="X22">
        <v>0.78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</v>
      </c>
      <c r="AG22">
        <v>0.78</v>
      </c>
      <c r="AH22">
        <v>2</v>
      </c>
      <c r="AI22">
        <v>83646972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ROW(Source!A39)</f>
        <v>39</v>
      </c>
      <c r="B23">
        <v>83646980</v>
      </c>
      <c r="C23">
        <v>83646971</v>
      </c>
      <c r="D23">
        <v>82035264</v>
      </c>
      <c r="E23">
        <v>1</v>
      </c>
      <c r="F23">
        <v>1</v>
      </c>
      <c r="G23">
        <v>30515945</v>
      </c>
      <c r="H23">
        <v>2</v>
      </c>
      <c r="I23" t="s">
        <v>342</v>
      </c>
      <c r="J23" t="s">
        <v>343</v>
      </c>
      <c r="K23" t="s">
        <v>344</v>
      </c>
      <c r="L23">
        <v>1368</v>
      </c>
      <c r="N23">
        <v>1011</v>
      </c>
      <c r="O23" t="s">
        <v>345</v>
      </c>
      <c r="P23" t="s">
        <v>345</v>
      </c>
      <c r="Q23">
        <v>1</v>
      </c>
      <c r="X23">
        <v>0.18</v>
      </c>
      <c r="Y23">
        <v>0</v>
      </c>
      <c r="Z23">
        <v>33.35</v>
      </c>
      <c r="AA23">
        <v>12.67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0.18</v>
      </c>
      <c r="AH23">
        <v>2</v>
      </c>
      <c r="AI23">
        <v>83646973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ROW(Source!A39)</f>
        <v>39</v>
      </c>
      <c r="B24">
        <v>83646981</v>
      </c>
      <c r="C24">
        <v>83646971</v>
      </c>
      <c r="D24">
        <v>82035685</v>
      </c>
      <c r="E24">
        <v>1</v>
      </c>
      <c r="F24">
        <v>1</v>
      </c>
      <c r="G24">
        <v>30515945</v>
      </c>
      <c r="H24">
        <v>2</v>
      </c>
      <c r="I24" t="s">
        <v>346</v>
      </c>
      <c r="J24" t="s">
        <v>347</v>
      </c>
      <c r="K24" t="s">
        <v>348</v>
      </c>
      <c r="L24">
        <v>1368</v>
      </c>
      <c r="N24">
        <v>1011</v>
      </c>
      <c r="O24" t="s">
        <v>345</v>
      </c>
      <c r="P24" t="s">
        <v>345</v>
      </c>
      <c r="Q24">
        <v>1</v>
      </c>
      <c r="X24">
        <v>0.36</v>
      </c>
      <c r="Y24">
        <v>0</v>
      </c>
      <c r="Z24">
        <v>0.21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0.36</v>
      </c>
      <c r="AH24">
        <v>2</v>
      </c>
      <c r="AI24">
        <v>83646974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83646982</v>
      </c>
      <c r="C25">
        <v>83646971</v>
      </c>
      <c r="D25">
        <v>82034987</v>
      </c>
      <c r="E25">
        <v>1</v>
      </c>
      <c r="F25">
        <v>1</v>
      </c>
      <c r="G25">
        <v>30515945</v>
      </c>
      <c r="H25">
        <v>2</v>
      </c>
      <c r="I25" t="s">
        <v>349</v>
      </c>
      <c r="J25" t="s">
        <v>350</v>
      </c>
      <c r="K25" t="s">
        <v>351</v>
      </c>
      <c r="L25">
        <v>1368</v>
      </c>
      <c r="N25">
        <v>1011</v>
      </c>
      <c r="O25" t="s">
        <v>345</v>
      </c>
      <c r="P25" t="s">
        <v>345</v>
      </c>
      <c r="Q25">
        <v>1</v>
      </c>
      <c r="X25">
        <v>7.0000000000000007E-2</v>
      </c>
      <c r="Y25">
        <v>0</v>
      </c>
      <c r="Z25">
        <v>130.5</v>
      </c>
      <c r="AA25">
        <v>14.91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7.0000000000000007E-2</v>
      </c>
      <c r="AH25">
        <v>2</v>
      </c>
      <c r="AI25">
        <v>83646975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83646983</v>
      </c>
      <c r="C26">
        <v>83646971</v>
      </c>
      <c r="D26">
        <v>30516999</v>
      </c>
      <c r="E26">
        <v>30515945</v>
      </c>
      <c r="F26">
        <v>1</v>
      </c>
      <c r="G26">
        <v>30515945</v>
      </c>
      <c r="H26">
        <v>2</v>
      </c>
      <c r="I26" t="s">
        <v>355</v>
      </c>
      <c r="J26" t="s">
        <v>3</v>
      </c>
      <c r="K26" t="s">
        <v>356</v>
      </c>
      <c r="L26">
        <v>1344</v>
      </c>
      <c r="N26">
        <v>1008</v>
      </c>
      <c r="O26" t="s">
        <v>357</v>
      </c>
      <c r="P26" t="s">
        <v>357</v>
      </c>
      <c r="Q26">
        <v>1</v>
      </c>
      <c r="X26">
        <v>0.01</v>
      </c>
      <c r="Y26">
        <v>0</v>
      </c>
      <c r="Z26">
        <v>1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0.01</v>
      </c>
      <c r="AH26">
        <v>2</v>
      </c>
      <c r="AI26">
        <v>83646976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83646984</v>
      </c>
      <c r="C27">
        <v>83646971</v>
      </c>
      <c r="D27">
        <v>82006462</v>
      </c>
      <c r="E27">
        <v>1</v>
      </c>
      <c r="F27">
        <v>1</v>
      </c>
      <c r="G27">
        <v>30515945</v>
      </c>
      <c r="H27">
        <v>3</v>
      </c>
      <c r="I27" t="s">
        <v>352</v>
      </c>
      <c r="J27" t="s">
        <v>353</v>
      </c>
      <c r="K27" t="s">
        <v>354</v>
      </c>
      <c r="L27">
        <v>1339</v>
      </c>
      <c r="N27">
        <v>1007</v>
      </c>
      <c r="O27" t="s">
        <v>41</v>
      </c>
      <c r="P27" t="s">
        <v>41</v>
      </c>
      <c r="Q27">
        <v>1</v>
      </c>
      <c r="X27">
        <v>0.15</v>
      </c>
      <c r="Y27">
        <v>7.07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0.15</v>
      </c>
      <c r="AH27">
        <v>2</v>
      </c>
      <c r="AI27">
        <v>83646977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83646985</v>
      </c>
      <c r="C28">
        <v>83646971</v>
      </c>
      <c r="D28">
        <v>30531689</v>
      </c>
      <c r="E28">
        <v>30515945</v>
      </c>
      <c r="F28">
        <v>1</v>
      </c>
      <c r="G28">
        <v>30515945</v>
      </c>
      <c r="H28">
        <v>3</v>
      </c>
      <c r="I28" t="s">
        <v>474</v>
      </c>
      <c r="J28" t="s">
        <v>3</v>
      </c>
      <c r="K28" t="s">
        <v>475</v>
      </c>
      <c r="L28">
        <v>1339</v>
      </c>
      <c r="N28">
        <v>1007</v>
      </c>
      <c r="O28" t="s">
        <v>41</v>
      </c>
      <c r="P28" t="s">
        <v>41</v>
      </c>
      <c r="Q28">
        <v>1</v>
      </c>
      <c r="X28">
        <v>1.1000000000000001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1.1000000000000001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ROW(Source!A42)</f>
        <v>42</v>
      </c>
      <c r="B29">
        <v>83646999</v>
      </c>
      <c r="C29">
        <v>83646987</v>
      </c>
      <c r="D29">
        <v>30515951</v>
      </c>
      <c r="E29">
        <v>30515945</v>
      </c>
      <c r="F29">
        <v>1</v>
      </c>
      <c r="G29">
        <v>30515945</v>
      </c>
      <c r="H29">
        <v>1</v>
      </c>
      <c r="I29" t="s">
        <v>339</v>
      </c>
      <c r="J29" t="s">
        <v>3</v>
      </c>
      <c r="K29" t="s">
        <v>340</v>
      </c>
      <c r="L29">
        <v>1191</v>
      </c>
      <c r="N29">
        <v>1013</v>
      </c>
      <c r="O29" t="s">
        <v>341</v>
      </c>
      <c r="P29" t="s">
        <v>341</v>
      </c>
      <c r="Q29">
        <v>1</v>
      </c>
      <c r="X29">
        <v>135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1</v>
      </c>
      <c r="AF29" t="s">
        <v>3</v>
      </c>
      <c r="AG29">
        <v>135</v>
      </c>
      <c r="AH29">
        <v>2</v>
      </c>
      <c r="AI29">
        <v>83646988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ROW(Source!A42)</f>
        <v>42</v>
      </c>
      <c r="B30">
        <v>83647000</v>
      </c>
      <c r="C30">
        <v>83646987</v>
      </c>
      <c r="D30">
        <v>82035644</v>
      </c>
      <c r="E30">
        <v>1</v>
      </c>
      <c r="F30">
        <v>1</v>
      </c>
      <c r="G30">
        <v>30515945</v>
      </c>
      <c r="H30">
        <v>2</v>
      </c>
      <c r="I30" t="s">
        <v>358</v>
      </c>
      <c r="J30" t="s">
        <v>359</v>
      </c>
      <c r="K30" t="s">
        <v>360</v>
      </c>
      <c r="L30">
        <v>1368</v>
      </c>
      <c r="N30">
        <v>1011</v>
      </c>
      <c r="O30" t="s">
        <v>345</v>
      </c>
      <c r="P30" t="s">
        <v>345</v>
      </c>
      <c r="Q30">
        <v>1</v>
      </c>
      <c r="X30">
        <v>0.12</v>
      </c>
      <c r="Y30">
        <v>0</v>
      </c>
      <c r="Z30">
        <v>108.75</v>
      </c>
      <c r="AA30">
        <v>15.42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0.12</v>
      </c>
      <c r="AH30">
        <v>2</v>
      </c>
      <c r="AI30">
        <v>83646989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ROW(Source!A42)</f>
        <v>42</v>
      </c>
      <c r="B31">
        <v>83647001</v>
      </c>
      <c r="C31">
        <v>83646987</v>
      </c>
      <c r="D31">
        <v>82035170</v>
      </c>
      <c r="E31">
        <v>1</v>
      </c>
      <c r="F31">
        <v>1</v>
      </c>
      <c r="G31">
        <v>30515945</v>
      </c>
      <c r="H31">
        <v>2</v>
      </c>
      <c r="I31" t="s">
        <v>361</v>
      </c>
      <c r="J31" t="s">
        <v>362</v>
      </c>
      <c r="K31" t="s">
        <v>363</v>
      </c>
      <c r="L31">
        <v>1368</v>
      </c>
      <c r="N31">
        <v>1011</v>
      </c>
      <c r="O31" t="s">
        <v>345</v>
      </c>
      <c r="P31" t="s">
        <v>345</v>
      </c>
      <c r="Q31">
        <v>1</v>
      </c>
      <c r="X31">
        <v>5.93</v>
      </c>
      <c r="Y31">
        <v>0</v>
      </c>
      <c r="Z31">
        <v>0.24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5.93</v>
      </c>
      <c r="AH31">
        <v>2</v>
      </c>
      <c r="AI31">
        <v>83646990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ROW(Source!A42)</f>
        <v>42</v>
      </c>
      <c r="B32">
        <v>83647002</v>
      </c>
      <c r="C32">
        <v>83646987</v>
      </c>
      <c r="D32">
        <v>82006462</v>
      </c>
      <c r="E32">
        <v>1</v>
      </c>
      <c r="F32">
        <v>1</v>
      </c>
      <c r="G32">
        <v>30515945</v>
      </c>
      <c r="H32">
        <v>3</v>
      </c>
      <c r="I32" t="s">
        <v>352</v>
      </c>
      <c r="J32" t="s">
        <v>353</v>
      </c>
      <c r="K32" t="s">
        <v>354</v>
      </c>
      <c r="L32">
        <v>1339</v>
      </c>
      <c r="N32">
        <v>1007</v>
      </c>
      <c r="O32" t="s">
        <v>41</v>
      </c>
      <c r="P32" t="s">
        <v>41</v>
      </c>
      <c r="Q32">
        <v>1</v>
      </c>
      <c r="X32">
        <v>1.75</v>
      </c>
      <c r="Y32">
        <v>7.07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1.75</v>
      </c>
      <c r="AH32">
        <v>2</v>
      </c>
      <c r="AI32">
        <v>83646991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ROW(Source!A42)</f>
        <v>42</v>
      </c>
      <c r="B33">
        <v>83647003</v>
      </c>
      <c r="C33">
        <v>83646987</v>
      </c>
      <c r="D33">
        <v>82006878</v>
      </c>
      <c r="E33">
        <v>1</v>
      </c>
      <c r="F33">
        <v>1</v>
      </c>
      <c r="G33">
        <v>30515945</v>
      </c>
      <c r="H33">
        <v>3</v>
      </c>
      <c r="I33" t="s">
        <v>364</v>
      </c>
      <c r="J33" t="s">
        <v>365</v>
      </c>
      <c r="K33" t="s">
        <v>366</v>
      </c>
      <c r="L33">
        <v>1327</v>
      </c>
      <c r="N33">
        <v>1005</v>
      </c>
      <c r="O33" t="s">
        <v>78</v>
      </c>
      <c r="P33" t="s">
        <v>78</v>
      </c>
      <c r="Q33">
        <v>1</v>
      </c>
      <c r="X33">
        <v>250</v>
      </c>
      <c r="Y33">
        <v>7.39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250</v>
      </c>
      <c r="AH33">
        <v>2</v>
      </c>
      <c r="AI33">
        <v>83646992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ROW(Source!A42)</f>
        <v>42</v>
      </c>
      <c r="B34">
        <v>83647004</v>
      </c>
      <c r="C34">
        <v>83646987</v>
      </c>
      <c r="D34">
        <v>30531464</v>
      </c>
      <c r="E34">
        <v>30515945</v>
      </c>
      <c r="F34">
        <v>1</v>
      </c>
      <c r="G34">
        <v>30515945</v>
      </c>
      <c r="H34">
        <v>3</v>
      </c>
      <c r="I34" t="s">
        <v>476</v>
      </c>
      <c r="J34" t="s">
        <v>3</v>
      </c>
      <c r="K34" t="s">
        <v>477</v>
      </c>
      <c r="L34">
        <v>1339</v>
      </c>
      <c r="N34">
        <v>1007</v>
      </c>
      <c r="O34" t="s">
        <v>41</v>
      </c>
      <c r="P34" t="s">
        <v>41</v>
      </c>
      <c r="Q34">
        <v>1</v>
      </c>
      <c r="X34">
        <v>102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102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ROW(Source!A43)</f>
        <v>43</v>
      </c>
      <c r="B35">
        <v>83646999</v>
      </c>
      <c r="C35">
        <v>83646987</v>
      </c>
      <c r="D35">
        <v>30515951</v>
      </c>
      <c r="E35">
        <v>30515945</v>
      </c>
      <c r="F35">
        <v>1</v>
      </c>
      <c r="G35">
        <v>30515945</v>
      </c>
      <c r="H35">
        <v>1</v>
      </c>
      <c r="I35" t="s">
        <v>339</v>
      </c>
      <c r="J35" t="s">
        <v>3</v>
      </c>
      <c r="K35" t="s">
        <v>340</v>
      </c>
      <c r="L35">
        <v>1191</v>
      </c>
      <c r="N35">
        <v>1013</v>
      </c>
      <c r="O35" t="s">
        <v>341</v>
      </c>
      <c r="P35" t="s">
        <v>341</v>
      </c>
      <c r="Q35">
        <v>1</v>
      </c>
      <c r="X35">
        <v>135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</v>
      </c>
      <c r="AG35">
        <v>135</v>
      </c>
      <c r="AH35">
        <v>2</v>
      </c>
      <c r="AI35">
        <v>83646988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ROW(Source!A43)</f>
        <v>43</v>
      </c>
      <c r="B36">
        <v>83647000</v>
      </c>
      <c r="C36">
        <v>83646987</v>
      </c>
      <c r="D36">
        <v>82035644</v>
      </c>
      <c r="E36">
        <v>1</v>
      </c>
      <c r="F36">
        <v>1</v>
      </c>
      <c r="G36">
        <v>30515945</v>
      </c>
      <c r="H36">
        <v>2</v>
      </c>
      <c r="I36" t="s">
        <v>358</v>
      </c>
      <c r="J36" t="s">
        <v>359</v>
      </c>
      <c r="K36" t="s">
        <v>360</v>
      </c>
      <c r="L36">
        <v>1368</v>
      </c>
      <c r="N36">
        <v>1011</v>
      </c>
      <c r="O36" t="s">
        <v>345</v>
      </c>
      <c r="P36" t="s">
        <v>345</v>
      </c>
      <c r="Q36">
        <v>1</v>
      </c>
      <c r="X36">
        <v>0.12</v>
      </c>
      <c r="Y36">
        <v>0</v>
      </c>
      <c r="Z36">
        <v>108.75</v>
      </c>
      <c r="AA36">
        <v>15.42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0.12</v>
      </c>
      <c r="AH36">
        <v>2</v>
      </c>
      <c r="AI36">
        <v>83646989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ROW(Source!A43)</f>
        <v>43</v>
      </c>
      <c r="B37">
        <v>83647001</v>
      </c>
      <c r="C37">
        <v>83646987</v>
      </c>
      <c r="D37">
        <v>82035170</v>
      </c>
      <c r="E37">
        <v>1</v>
      </c>
      <c r="F37">
        <v>1</v>
      </c>
      <c r="G37">
        <v>30515945</v>
      </c>
      <c r="H37">
        <v>2</v>
      </c>
      <c r="I37" t="s">
        <v>361</v>
      </c>
      <c r="J37" t="s">
        <v>362</v>
      </c>
      <c r="K37" t="s">
        <v>363</v>
      </c>
      <c r="L37">
        <v>1368</v>
      </c>
      <c r="N37">
        <v>1011</v>
      </c>
      <c r="O37" t="s">
        <v>345</v>
      </c>
      <c r="P37" t="s">
        <v>345</v>
      </c>
      <c r="Q37">
        <v>1</v>
      </c>
      <c r="X37">
        <v>5.93</v>
      </c>
      <c r="Y37">
        <v>0</v>
      </c>
      <c r="Z37">
        <v>0.24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5.93</v>
      </c>
      <c r="AH37">
        <v>2</v>
      </c>
      <c r="AI37">
        <v>83646990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ROW(Source!A43)</f>
        <v>43</v>
      </c>
      <c r="B38">
        <v>83647002</v>
      </c>
      <c r="C38">
        <v>83646987</v>
      </c>
      <c r="D38">
        <v>82006462</v>
      </c>
      <c r="E38">
        <v>1</v>
      </c>
      <c r="F38">
        <v>1</v>
      </c>
      <c r="G38">
        <v>30515945</v>
      </c>
      <c r="H38">
        <v>3</v>
      </c>
      <c r="I38" t="s">
        <v>352</v>
      </c>
      <c r="J38" t="s">
        <v>353</v>
      </c>
      <c r="K38" t="s">
        <v>354</v>
      </c>
      <c r="L38">
        <v>1339</v>
      </c>
      <c r="N38">
        <v>1007</v>
      </c>
      <c r="O38" t="s">
        <v>41</v>
      </c>
      <c r="P38" t="s">
        <v>41</v>
      </c>
      <c r="Q38">
        <v>1</v>
      </c>
      <c r="X38">
        <v>1.75</v>
      </c>
      <c r="Y38">
        <v>7.07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1.75</v>
      </c>
      <c r="AH38">
        <v>2</v>
      </c>
      <c r="AI38">
        <v>83646991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ROW(Source!A43)</f>
        <v>43</v>
      </c>
      <c r="B39">
        <v>83647003</v>
      </c>
      <c r="C39">
        <v>83646987</v>
      </c>
      <c r="D39">
        <v>82006878</v>
      </c>
      <c r="E39">
        <v>1</v>
      </c>
      <c r="F39">
        <v>1</v>
      </c>
      <c r="G39">
        <v>30515945</v>
      </c>
      <c r="H39">
        <v>3</v>
      </c>
      <c r="I39" t="s">
        <v>364</v>
      </c>
      <c r="J39" t="s">
        <v>365</v>
      </c>
      <c r="K39" t="s">
        <v>366</v>
      </c>
      <c r="L39">
        <v>1327</v>
      </c>
      <c r="N39">
        <v>1005</v>
      </c>
      <c r="O39" t="s">
        <v>78</v>
      </c>
      <c r="P39" t="s">
        <v>78</v>
      </c>
      <c r="Q39">
        <v>1</v>
      </c>
      <c r="X39">
        <v>250</v>
      </c>
      <c r="Y39">
        <v>7.39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250</v>
      </c>
      <c r="AH39">
        <v>2</v>
      </c>
      <c r="AI39">
        <v>83646992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ROW(Source!A43)</f>
        <v>43</v>
      </c>
      <c r="B40">
        <v>83647004</v>
      </c>
      <c r="C40">
        <v>83646987</v>
      </c>
      <c r="D40">
        <v>30531464</v>
      </c>
      <c r="E40">
        <v>30515945</v>
      </c>
      <c r="F40">
        <v>1</v>
      </c>
      <c r="G40">
        <v>30515945</v>
      </c>
      <c r="H40">
        <v>3</v>
      </c>
      <c r="I40" t="s">
        <v>476</v>
      </c>
      <c r="J40" t="s">
        <v>3</v>
      </c>
      <c r="K40" t="s">
        <v>477</v>
      </c>
      <c r="L40">
        <v>1339</v>
      </c>
      <c r="N40">
        <v>1007</v>
      </c>
      <c r="O40" t="s">
        <v>41</v>
      </c>
      <c r="P40" t="s">
        <v>41</v>
      </c>
      <c r="Q40">
        <v>1</v>
      </c>
      <c r="X40">
        <v>102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102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ROW(Source!A46)</f>
        <v>46</v>
      </c>
      <c r="B41">
        <v>83647017</v>
      </c>
      <c r="C41">
        <v>83647012</v>
      </c>
      <c r="D41">
        <v>30515951</v>
      </c>
      <c r="E41">
        <v>30515945</v>
      </c>
      <c r="F41">
        <v>1</v>
      </c>
      <c r="G41">
        <v>30515945</v>
      </c>
      <c r="H41">
        <v>1</v>
      </c>
      <c r="I41" t="s">
        <v>339</v>
      </c>
      <c r="J41" t="s">
        <v>3</v>
      </c>
      <c r="K41" t="s">
        <v>340</v>
      </c>
      <c r="L41">
        <v>1191</v>
      </c>
      <c r="N41">
        <v>1013</v>
      </c>
      <c r="O41" t="s">
        <v>341</v>
      </c>
      <c r="P41" t="s">
        <v>341</v>
      </c>
      <c r="Q41">
        <v>1</v>
      </c>
      <c r="X41">
        <v>23.33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23.33</v>
      </c>
      <c r="AH41">
        <v>2</v>
      </c>
      <c r="AI41">
        <v>83647013</v>
      </c>
      <c r="AJ41">
        <v>39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ROW(Source!A46)</f>
        <v>46</v>
      </c>
      <c r="B42">
        <v>83647018</v>
      </c>
      <c r="C42">
        <v>83647012</v>
      </c>
      <c r="D42">
        <v>82035170</v>
      </c>
      <c r="E42">
        <v>1</v>
      </c>
      <c r="F42">
        <v>1</v>
      </c>
      <c r="G42">
        <v>30515945</v>
      </c>
      <c r="H42">
        <v>2</v>
      </c>
      <c r="I42" t="s">
        <v>361</v>
      </c>
      <c r="J42" t="s">
        <v>362</v>
      </c>
      <c r="K42" t="s">
        <v>363</v>
      </c>
      <c r="L42">
        <v>1368</v>
      </c>
      <c r="N42">
        <v>1011</v>
      </c>
      <c r="O42" t="s">
        <v>345</v>
      </c>
      <c r="P42" t="s">
        <v>345</v>
      </c>
      <c r="Q42">
        <v>1</v>
      </c>
      <c r="X42">
        <v>7.82</v>
      </c>
      <c r="Y42">
        <v>0</v>
      </c>
      <c r="Z42">
        <v>0.24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7.82</v>
      </c>
      <c r="AH42">
        <v>2</v>
      </c>
      <c r="AI42">
        <v>83647014</v>
      </c>
      <c r="AJ42">
        <v>40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ROW(Source!A46)</f>
        <v>46</v>
      </c>
      <c r="B43">
        <v>83647019</v>
      </c>
      <c r="C43">
        <v>83647012</v>
      </c>
      <c r="D43">
        <v>82006462</v>
      </c>
      <c r="E43">
        <v>1</v>
      </c>
      <c r="F43">
        <v>1</v>
      </c>
      <c r="G43">
        <v>30515945</v>
      </c>
      <c r="H43">
        <v>3</v>
      </c>
      <c r="I43" t="s">
        <v>352</v>
      </c>
      <c r="J43" t="s">
        <v>353</v>
      </c>
      <c r="K43" t="s">
        <v>354</v>
      </c>
      <c r="L43">
        <v>1339</v>
      </c>
      <c r="N43">
        <v>1007</v>
      </c>
      <c r="O43" t="s">
        <v>41</v>
      </c>
      <c r="P43" t="s">
        <v>41</v>
      </c>
      <c r="Q43">
        <v>1</v>
      </c>
      <c r="X43">
        <v>3.5</v>
      </c>
      <c r="Y43">
        <v>7.07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3.5</v>
      </c>
      <c r="AH43">
        <v>2</v>
      </c>
      <c r="AI43">
        <v>83647015</v>
      </c>
      <c r="AJ43">
        <v>41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ROW(Source!A46)</f>
        <v>46</v>
      </c>
      <c r="B44">
        <v>83647020</v>
      </c>
      <c r="C44">
        <v>83647012</v>
      </c>
      <c r="D44">
        <v>30532340</v>
      </c>
      <c r="E44">
        <v>30515945</v>
      </c>
      <c r="F44">
        <v>1</v>
      </c>
      <c r="G44">
        <v>30515945</v>
      </c>
      <c r="H44">
        <v>3</v>
      </c>
      <c r="I44" t="s">
        <v>478</v>
      </c>
      <c r="J44" t="s">
        <v>3</v>
      </c>
      <c r="K44" t="s">
        <v>479</v>
      </c>
      <c r="L44">
        <v>1339</v>
      </c>
      <c r="N44">
        <v>1007</v>
      </c>
      <c r="O44" t="s">
        <v>41</v>
      </c>
      <c r="P44" t="s">
        <v>41</v>
      </c>
      <c r="Q44">
        <v>1</v>
      </c>
      <c r="X44">
        <v>2.04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2.04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ROW(Source!A47)</f>
        <v>47</v>
      </c>
      <c r="B45">
        <v>83647017</v>
      </c>
      <c r="C45">
        <v>83647012</v>
      </c>
      <c r="D45">
        <v>30515951</v>
      </c>
      <c r="E45">
        <v>30515945</v>
      </c>
      <c r="F45">
        <v>1</v>
      </c>
      <c r="G45">
        <v>30515945</v>
      </c>
      <c r="H45">
        <v>1</v>
      </c>
      <c r="I45" t="s">
        <v>339</v>
      </c>
      <c r="J45" t="s">
        <v>3</v>
      </c>
      <c r="K45" t="s">
        <v>340</v>
      </c>
      <c r="L45">
        <v>1191</v>
      </c>
      <c r="N45">
        <v>1013</v>
      </c>
      <c r="O45" t="s">
        <v>341</v>
      </c>
      <c r="P45" t="s">
        <v>341</v>
      </c>
      <c r="Q45">
        <v>1</v>
      </c>
      <c r="X45">
        <v>23.33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23.33</v>
      </c>
      <c r="AH45">
        <v>2</v>
      </c>
      <c r="AI45">
        <v>83647013</v>
      </c>
      <c r="AJ45">
        <v>43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ROW(Source!A47)</f>
        <v>47</v>
      </c>
      <c r="B46">
        <v>83647018</v>
      </c>
      <c r="C46">
        <v>83647012</v>
      </c>
      <c r="D46">
        <v>82035170</v>
      </c>
      <c r="E46">
        <v>1</v>
      </c>
      <c r="F46">
        <v>1</v>
      </c>
      <c r="G46">
        <v>30515945</v>
      </c>
      <c r="H46">
        <v>2</v>
      </c>
      <c r="I46" t="s">
        <v>361</v>
      </c>
      <c r="J46" t="s">
        <v>362</v>
      </c>
      <c r="K46" t="s">
        <v>363</v>
      </c>
      <c r="L46">
        <v>1368</v>
      </c>
      <c r="N46">
        <v>1011</v>
      </c>
      <c r="O46" t="s">
        <v>345</v>
      </c>
      <c r="P46" t="s">
        <v>345</v>
      </c>
      <c r="Q46">
        <v>1</v>
      </c>
      <c r="X46">
        <v>7.82</v>
      </c>
      <c r="Y46">
        <v>0</v>
      </c>
      <c r="Z46">
        <v>0.24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7.82</v>
      </c>
      <c r="AH46">
        <v>2</v>
      </c>
      <c r="AI46">
        <v>83647014</v>
      </c>
      <c r="AJ46">
        <v>44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ROW(Source!A47)</f>
        <v>47</v>
      </c>
      <c r="B47">
        <v>83647019</v>
      </c>
      <c r="C47">
        <v>83647012</v>
      </c>
      <c r="D47">
        <v>82006462</v>
      </c>
      <c r="E47">
        <v>1</v>
      </c>
      <c r="F47">
        <v>1</v>
      </c>
      <c r="G47">
        <v>30515945</v>
      </c>
      <c r="H47">
        <v>3</v>
      </c>
      <c r="I47" t="s">
        <v>352</v>
      </c>
      <c r="J47" t="s">
        <v>353</v>
      </c>
      <c r="K47" t="s">
        <v>354</v>
      </c>
      <c r="L47">
        <v>1339</v>
      </c>
      <c r="N47">
        <v>1007</v>
      </c>
      <c r="O47" t="s">
        <v>41</v>
      </c>
      <c r="P47" t="s">
        <v>41</v>
      </c>
      <c r="Q47">
        <v>1</v>
      </c>
      <c r="X47">
        <v>3.5</v>
      </c>
      <c r="Y47">
        <v>7.07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3.5</v>
      </c>
      <c r="AH47">
        <v>2</v>
      </c>
      <c r="AI47">
        <v>83647015</v>
      </c>
      <c r="AJ47">
        <v>45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ROW(Source!A47)</f>
        <v>47</v>
      </c>
      <c r="B48">
        <v>83647020</v>
      </c>
      <c r="C48">
        <v>83647012</v>
      </c>
      <c r="D48">
        <v>30532340</v>
      </c>
      <c r="E48">
        <v>30515945</v>
      </c>
      <c r="F48">
        <v>1</v>
      </c>
      <c r="G48">
        <v>30515945</v>
      </c>
      <c r="H48">
        <v>3</v>
      </c>
      <c r="I48" t="s">
        <v>478</v>
      </c>
      <c r="J48" t="s">
        <v>3</v>
      </c>
      <c r="K48" t="s">
        <v>479</v>
      </c>
      <c r="L48">
        <v>1339</v>
      </c>
      <c r="N48">
        <v>1007</v>
      </c>
      <c r="O48" t="s">
        <v>41</v>
      </c>
      <c r="P48" t="s">
        <v>41</v>
      </c>
      <c r="Q48">
        <v>1</v>
      </c>
      <c r="X48">
        <v>2.04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2.04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83647025</v>
      </c>
      <c r="C49">
        <v>83647022</v>
      </c>
      <c r="D49">
        <v>30515951</v>
      </c>
      <c r="E49">
        <v>30515945</v>
      </c>
      <c r="F49">
        <v>1</v>
      </c>
      <c r="G49">
        <v>30515945</v>
      </c>
      <c r="H49">
        <v>1</v>
      </c>
      <c r="I49" t="s">
        <v>339</v>
      </c>
      <c r="J49" t="s">
        <v>3</v>
      </c>
      <c r="K49" t="s">
        <v>340</v>
      </c>
      <c r="L49">
        <v>1191</v>
      </c>
      <c r="N49">
        <v>1013</v>
      </c>
      <c r="O49" t="s">
        <v>341</v>
      </c>
      <c r="P49" t="s">
        <v>341</v>
      </c>
      <c r="Q49">
        <v>1</v>
      </c>
      <c r="X49">
        <v>0.44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67</v>
      </c>
      <c r="AG49">
        <v>0.88</v>
      </c>
      <c r="AH49">
        <v>2</v>
      </c>
      <c r="AI49">
        <v>83647023</v>
      </c>
      <c r="AJ49">
        <v>47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83647026</v>
      </c>
      <c r="C50">
        <v>83647022</v>
      </c>
      <c r="D50">
        <v>82035170</v>
      </c>
      <c r="E50">
        <v>1</v>
      </c>
      <c r="F50">
        <v>1</v>
      </c>
      <c r="G50">
        <v>30515945</v>
      </c>
      <c r="H50">
        <v>2</v>
      </c>
      <c r="I50" t="s">
        <v>361</v>
      </c>
      <c r="J50" t="s">
        <v>367</v>
      </c>
      <c r="K50" t="s">
        <v>363</v>
      </c>
      <c r="L50">
        <v>1368</v>
      </c>
      <c r="N50">
        <v>1011</v>
      </c>
      <c r="O50" t="s">
        <v>345</v>
      </c>
      <c r="P50" t="s">
        <v>345</v>
      </c>
      <c r="Q50">
        <v>1</v>
      </c>
      <c r="X50">
        <v>2</v>
      </c>
      <c r="Y50">
        <v>0</v>
      </c>
      <c r="Z50">
        <v>0.23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67</v>
      </c>
      <c r="AG50">
        <v>4</v>
      </c>
      <c r="AH50">
        <v>2</v>
      </c>
      <c r="AI50">
        <v>83647024</v>
      </c>
      <c r="AJ50">
        <v>48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ROW(Source!A50)</f>
        <v>50</v>
      </c>
      <c r="B51">
        <v>83647027</v>
      </c>
      <c r="C51">
        <v>83647022</v>
      </c>
      <c r="D51">
        <v>30535167</v>
      </c>
      <c r="E51">
        <v>30515945</v>
      </c>
      <c r="F51">
        <v>1</v>
      </c>
      <c r="G51">
        <v>30515945</v>
      </c>
      <c r="H51">
        <v>3</v>
      </c>
      <c r="I51" t="s">
        <v>478</v>
      </c>
      <c r="J51" t="s">
        <v>3</v>
      </c>
      <c r="K51" t="s">
        <v>479</v>
      </c>
      <c r="L51">
        <v>1339</v>
      </c>
      <c r="N51">
        <v>1007</v>
      </c>
      <c r="O51" t="s">
        <v>41</v>
      </c>
      <c r="P51" t="s">
        <v>41</v>
      </c>
      <c r="Q51">
        <v>1</v>
      </c>
      <c r="X51">
        <v>0.51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67</v>
      </c>
      <c r="AG51">
        <v>1.02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83647025</v>
      </c>
      <c r="C52">
        <v>83647022</v>
      </c>
      <c r="D52">
        <v>30515951</v>
      </c>
      <c r="E52">
        <v>30515945</v>
      </c>
      <c r="F52">
        <v>1</v>
      </c>
      <c r="G52">
        <v>30515945</v>
      </c>
      <c r="H52">
        <v>1</v>
      </c>
      <c r="I52" t="s">
        <v>339</v>
      </c>
      <c r="J52" t="s">
        <v>3</v>
      </c>
      <c r="K52" t="s">
        <v>340</v>
      </c>
      <c r="L52">
        <v>1191</v>
      </c>
      <c r="N52">
        <v>1013</v>
      </c>
      <c r="O52" t="s">
        <v>341</v>
      </c>
      <c r="P52" t="s">
        <v>341</v>
      </c>
      <c r="Q52">
        <v>1</v>
      </c>
      <c r="X52">
        <v>0.44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67</v>
      </c>
      <c r="AG52">
        <v>0.88</v>
      </c>
      <c r="AH52">
        <v>2</v>
      </c>
      <c r="AI52">
        <v>83647023</v>
      </c>
      <c r="AJ52">
        <v>49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83647026</v>
      </c>
      <c r="C53">
        <v>83647022</v>
      </c>
      <c r="D53">
        <v>82035170</v>
      </c>
      <c r="E53">
        <v>1</v>
      </c>
      <c r="F53">
        <v>1</v>
      </c>
      <c r="G53">
        <v>30515945</v>
      </c>
      <c r="H53">
        <v>2</v>
      </c>
      <c r="I53" t="s">
        <v>361</v>
      </c>
      <c r="J53" t="s">
        <v>367</v>
      </c>
      <c r="K53" t="s">
        <v>363</v>
      </c>
      <c r="L53">
        <v>1368</v>
      </c>
      <c r="N53">
        <v>1011</v>
      </c>
      <c r="O53" t="s">
        <v>345</v>
      </c>
      <c r="P53" t="s">
        <v>345</v>
      </c>
      <c r="Q53">
        <v>1</v>
      </c>
      <c r="X53">
        <v>2</v>
      </c>
      <c r="Y53">
        <v>0</v>
      </c>
      <c r="Z53">
        <v>0.23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67</v>
      </c>
      <c r="AG53">
        <v>4</v>
      </c>
      <c r="AH53">
        <v>2</v>
      </c>
      <c r="AI53">
        <v>83647024</v>
      </c>
      <c r="AJ53">
        <v>50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83647027</v>
      </c>
      <c r="C54">
        <v>83647022</v>
      </c>
      <c r="D54">
        <v>30535167</v>
      </c>
      <c r="E54">
        <v>30515945</v>
      </c>
      <c r="F54">
        <v>1</v>
      </c>
      <c r="G54">
        <v>30515945</v>
      </c>
      <c r="H54">
        <v>3</v>
      </c>
      <c r="I54" t="s">
        <v>478</v>
      </c>
      <c r="J54" t="s">
        <v>3</v>
      </c>
      <c r="K54" t="s">
        <v>479</v>
      </c>
      <c r="L54">
        <v>1339</v>
      </c>
      <c r="N54">
        <v>1007</v>
      </c>
      <c r="O54" t="s">
        <v>41</v>
      </c>
      <c r="P54" t="s">
        <v>41</v>
      </c>
      <c r="Q54">
        <v>1</v>
      </c>
      <c r="X54">
        <v>0.51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67</v>
      </c>
      <c r="AG54">
        <v>1.02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83647033</v>
      </c>
      <c r="C55">
        <v>83647029</v>
      </c>
      <c r="D55">
        <v>30515951</v>
      </c>
      <c r="E55">
        <v>30515945</v>
      </c>
      <c r="F55">
        <v>1</v>
      </c>
      <c r="G55">
        <v>30515945</v>
      </c>
      <c r="H55">
        <v>1</v>
      </c>
      <c r="I55" t="s">
        <v>339</v>
      </c>
      <c r="J55" t="s">
        <v>3</v>
      </c>
      <c r="K55" t="s">
        <v>340</v>
      </c>
      <c r="L55">
        <v>1191</v>
      </c>
      <c r="N55">
        <v>1013</v>
      </c>
      <c r="O55" t="s">
        <v>341</v>
      </c>
      <c r="P55" t="s">
        <v>341</v>
      </c>
      <c r="Q55">
        <v>1</v>
      </c>
      <c r="X55">
        <v>57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3</v>
      </c>
      <c r="AG55">
        <v>57</v>
      </c>
      <c r="AH55">
        <v>2</v>
      </c>
      <c r="AI55">
        <v>83647030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83647034</v>
      </c>
      <c r="C56">
        <v>83647029</v>
      </c>
      <c r="D56">
        <v>30516999</v>
      </c>
      <c r="E56">
        <v>30515945</v>
      </c>
      <c r="F56">
        <v>1</v>
      </c>
      <c r="G56">
        <v>30515945</v>
      </c>
      <c r="H56">
        <v>2</v>
      </c>
      <c r="I56" t="s">
        <v>355</v>
      </c>
      <c r="J56" t="s">
        <v>3</v>
      </c>
      <c r="K56" t="s">
        <v>356</v>
      </c>
      <c r="L56">
        <v>1344</v>
      </c>
      <c r="N56">
        <v>1008</v>
      </c>
      <c r="O56" t="s">
        <v>357</v>
      </c>
      <c r="P56" t="s">
        <v>357</v>
      </c>
      <c r="Q56">
        <v>1</v>
      </c>
      <c r="X56">
        <v>147.31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147.31</v>
      </c>
      <c r="AH56">
        <v>2</v>
      </c>
      <c r="AI56">
        <v>83647031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ROW(Source!A54)</f>
        <v>54</v>
      </c>
      <c r="B57">
        <v>83647035</v>
      </c>
      <c r="C57">
        <v>83647029</v>
      </c>
      <c r="D57">
        <v>30533304</v>
      </c>
      <c r="E57">
        <v>30515945</v>
      </c>
      <c r="F57">
        <v>1</v>
      </c>
      <c r="G57">
        <v>30515945</v>
      </c>
      <c r="H57">
        <v>3</v>
      </c>
      <c r="I57" t="s">
        <v>480</v>
      </c>
      <c r="J57" t="s">
        <v>3</v>
      </c>
      <c r="K57" t="s">
        <v>481</v>
      </c>
      <c r="L57">
        <v>1327</v>
      </c>
      <c r="N57">
        <v>1005</v>
      </c>
      <c r="O57" t="s">
        <v>78</v>
      </c>
      <c r="P57" t="s">
        <v>78</v>
      </c>
      <c r="Q57">
        <v>1</v>
      </c>
      <c r="X57">
        <v>230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230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ROW(Source!A54)</f>
        <v>54</v>
      </c>
      <c r="B58">
        <v>83647036</v>
      </c>
      <c r="C58">
        <v>83647029</v>
      </c>
      <c r="D58">
        <v>30541776</v>
      </c>
      <c r="E58">
        <v>30515945</v>
      </c>
      <c r="F58">
        <v>1</v>
      </c>
      <c r="G58">
        <v>30515945</v>
      </c>
      <c r="H58">
        <v>3</v>
      </c>
      <c r="I58" t="s">
        <v>482</v>
      </c>
      <c r="J58" t="s">
        <v>3</v>
      </c>
      <c r="K58" t="s">
        <v>483</v>
      </c>
      <c r="L58">
        <v>1348</v>
      </c>
      <c r="N58">
        <v>1009</v>
      </c>
      <c r="O58" t="s">
        <v>81</v>
      </c>
      <c r="P58" t="s">
        <v>81</v>
      </c>
      <c r="Q58">
        <v>1000</v>
      </c>
      <c r="X58">
        <v>0.44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0.44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ROW(Source!A54)</f>
        <v>54</v>
      </c>
      <c r="B59">
        <v>83647037</v>
      </c>
      <c r="C59">
        <v>83647029</v>
      </c>
      <c r="D59">
        <v>30541208</v>
      </c>
      <c r="E59">
        <v>30515945</v>
      </c>
      <c r="F59">
        <v>1</v>
      </c>
      <c r="G59">
        <v>30515945</v>
      </c>
      <c r="H59">
        <v>3</v>
      </c>
      <c r="I59" t="s">
        <v>368</v>
      </c>
      <c r="J59" t="s">
        <v>3</v>
      </c>
      <c r="K59" t="s">
        <v>369</v>
      </c>
      <c r="L59">
        <v>1344</v>
      </c>
      <c r="N59">
        <v>1008</v>
      </c>
      <c r="O59" t="s">
        <v>357</v>
      </c>
      <c r="P59" t="s">
        <v>357</v>
      </c>
      <c r="Q59">
        <v>1</v>
      </c>
      <c r="X59">
        <v>93.73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93.73</v>
      </c>
      <c r="AH59">
        <v>2</v>
      </c>
      <c r="AI59">
        <v>83647032</v>
      </c>
      <c r="AJ59">
        <v>53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ROW(Source!A55)</f>
        <v>55</v>
      </c>
      <c r="B60">
        <v>83647033</v>
      </c>
      <c r="C60">
        <v>83647029</v>
      </c>
      <c r="D60">
        <v>30515951</v>
      </c>
      <c r="E60">
        <v>30515945</v>
      </c>
      <c r="F60">
        <v>1</v>
      </c>
      <c r="G60">
        <v>30515945</v>
      </c>
      <c r="H60">
        <v>1</v>
      </c>
      <c r="I60" t="s">
        <v>339</v>
      </c>
      <c r="J60" t="s">
        <v>3</v>
      </c>
      <c r="K60" t="s">
        <v>340</v>
      </c>
      <c r="L60">
        <v>1191</v>
      </c>
      <c r="N60">
        <v>1013</v>
      </c>
      <c r="O60" t="s">
        <v>341</v>
      </c>
      <c r="P60" t="s">
        <v>341</v>
      </c>
      <c r="Q60">
        <v>1</v>
      </c>
      <c r="X60">
        <v>57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</v>
      </c>
      <c r="AG60">
        <v>57</v>
      </c>
      <c r="AH60">
        <v>2</v>
      </c>
      <c r="AI60">
        <v>83647030</v>
      </c>
      <c r="AJ60">
        <v>54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ROW(Source!A55)</f>
        <v>55</v>
      </c>
      <c r="B61">
        <v>83647034</v>
      </c>
      <c r="C61">
        <v>83647029</v>
      </c>
      <c r="D61">
        <v>30516999</v>
      </c>
      <c r="E61">
        <v>30515945</v>
      </c>
      <c r="F61">
        <v>1</v>
      </c>
      <c r="G61">
        <v>30515945</v>
      </c>
      <c r="H61">
        <v>2</v>
      </c>
      <c r="I61" t="s">
        <v>355</v>
      </c>
      <c r="J61" t="s">
        <v>3</v>
      </c>
      <c r="K61" t="s">
        <v>356</v>
      </c>
      <c r="L61">
        <v>1344</v>
      </c>
      <c r="N61">
        <v>1008</v>
      </c>
      <c r="O61" t="s">
        <v>357</v>
      </c>
      <c r="P61" t="s">
        <v>357</v>
      </c>
      <c r="Q61">
        <v>1</v>
      </c>
      <c r="X61">
        <v>147.31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147.31</v>
      </c>
      <c r="AH61">
        <v>2</v>
      </c>
      <c r="AI61">
        <v>83647031</v>
      </c>
      <c r="AJ61">
        <v>55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ROW(Source!A55)</f>
        <v>55</v>
      </c>
      <c r="B62">
        <v>83647035</v>
      </c>
      <c r="C62">
        <v>83647029</v>
      </c>
      <c r="D62">
        <v>30533304</v>
      </c>
      <c r="E62">
        <v>30515945</v>
      </c>
      <c r="F62">
        <v>1</v>
      </c>
      <c r="G62">
        <v>30515945</v>
      </c>
      <c r="H62">
        <v>3</v>
      </c>
      <c r="I62" t="s">
        <v>480</v>
      </c>
      <c r="J62" t="s">
        <v>3</v>
      </c>
      <c r="K62" t="s">
        <v>481</v>
      </c>
      <c r="L62">
        <v>1327</v>
      </c>
      <c r="N62">
        <v>1005</v>
      </c>
      <c r="O62" t="s">
        <v>78</v>
      </c>
      <c r="P62" t="s">
        <v>78</v>
      </c>
      <c r="Q62">
        <v>1</v>
      </c>
      <c r="X62">
        <v>230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 t="s">
        <v>3</v>
      </c>
      <c r="AG62">
        <v>230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ROW(Source!A55)</f>
        <v>55</v>
      </c>
      <c r="B63">
        <v>83647036</v>
      </c>
      <c r="C63">
        <v>83647029</v>
      </c>
      <c r="D63">
        <v>30541776</v>
      </c>
      <c r="E63">
        <v>30515945</v>
      </c>
      <c r="F63">
        <v>1</v>
      </c>
      <c r="G63">
        <v>30515945</v>
      </c>
      <c r="H63">
        <v>3</v>
      </c>
      <c r="I63" t="s">
        <v>482</v>
      </c>
      <c r="J63" t="s">
        <v>3</v>
      </c>
      <c r="K63" t="s">
        <v>483</v>
      </c>
      <c r="L63">
        <v>1348</v>
      </c>
      <c r="N63">
        <v>1009</v>
      </c>
      <c r="O63" t="s">
        <v>81</v>
      </c>
      <c r="P63" t="s">
        <v>81</v>
      </c>
      <c r="Q63">
        <v>1000</v>
      </c>
      <c r="X63">
        <v>0.44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0.44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ROW(Source!A55)</f>
        <v>55</v>
      </c>
      <c r="B64">
        <v>83647037</v>
      </c>
      <c r="C64">
        <v>83647029</v>
      </c>
      <c r="D64">
        <v>30541208</v>
      </c>
      <c r="E64">
        <v>30515945</v>
      </c>
      <c r="F64">
        <v>1</v>
      </c>
      <c r="G64">
        <v>30515945</v>
      </c>
      <c r="H64">
        <v>3</v>
      </c>
      <c r="I64" t="s">
        <v>368</v>
      </c>
      <c r="J64" t="s">
        <v>3</v>
      </c>
      <c r="K64" t="s">
        <v>369</v>
      </c>
      <c r="L64">
        <v>1344</v>
      </c>
      <c r="N64">
        <v>1008</v>
      </c>
      <c r="O64" t="s">
        <v>357</v>
      </c>
      <c r="P64" t="s">
        <v>357</v>
      </c>
      <c r="Q64">
        <v>1</v>
      </c>
      <c r="X64">
        <v>93.73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93.73</v>
      </c>
      <c r="AH64">
        <v>2</v>
      </c>
      <c r="AI64">
        <v>83647032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ROW(Source!A60)</f>
        <v>60</v>
      </c>
      <c r="B65">
        <v>83647058</v>
      </c>
      <c r="C65">
        <v>83647040</v>
      </c>
      <c r="D65">
        <v>30515951</v>
      </c>
      <c r="E65">
        <v>30515945</v>
      </c>
      <c r="F65">
        <v>1</v>
      </c>
      <c r="G65">
        <v>30515945</v>
      </c>
      <c r="H65">
        <v>1</v>
      </c>
      <c r="I65" t="s">
        <v>339</v>
      </c>
      <c r="J65" t="s">
        <v>3</v>
      </c>
      <c r="K65" t="s">
        <v>340</v>
      </c>
      <c r="L65">
        <v>1191</v>
      </c>
      <c r="N65">
        <v>1013</v>
      </c>
      <c r="O65" t="s">
        <v>341</v>
      </c>
      <c r="P65" t="s">
        <v>341</v>
      </c>
      <c r="Q65">
        <v>1</v>
      </c>
      <c r="X65">
        <v>179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3</v>
      </c>
      <c r="AG65">
        <v>179</v>
      </c>
      <c r="AH65">
        <v>2</v>
      </c>
      <c r="AI65">
        <v>83647041</v>
      </c>
      <c r="AJ65">
        <v>57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ROW(Source!A60)</f>
        <v>60</v>
      </c>
      <c r="B66">
        <v>83647059</v>
      </c>
      <c r="C66">
        <v>83647040</v>
      </c>
      <c r="D66">
        <v>82035355</v>
      </c>
      <c r="E66">
        <v>1</v>
      </c>
      <c r="F66">
        <v>1</v>
      </c>
      <c r="G66">
        <v>30515945</v>
      </c>
      <c r="H66">
        <v>2</v>
      </c>
      <c r="I66" t="s">
        <v>370</v>
      </c>
      <c r="J66" t="s">
        <v>371</v>
      </c>
      <c r="K66" t="s">
        <v>372</v>
      </c>
      <c r="L66">
        <v>1368</v>
      </c>
      <c r="N66">
        <v>1011</v>
      </c>
      <c r="O66" t="s">
        <v>345</v>
      </c>
      <c r="P66" t="s">
        <v>345</v>
      </c>
      <c r="Q66">
        <v>1</v>
      </c>
      <c r="X66">
        <v>120</v>
      </c>
      <c r="Y66">
        <v>0</v>
      </c>
      <c r="Z66">
        <v>6.15</v>
      </c>
      <c r="AA66">
        <v>0.02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120</v>
      </c>
      <c r="AH66">
        <v>2</v>
      </c>
      <c r="AI66">
        <v>83647042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ROW(Source!A60)</f>
        <v>60</v>
      </c>
      <c r="B67">
        <v>83647060</v>
      </c>
      <c r="C67">
        <v>83647040</v>
      </c>
      <c r="D67">
        <v>82035642</v>
      </c>
      <c r="E67">
        <v>1</v>
      </c>
      <c r="F67">
        <v>1</v>
      </c>
      <c r="G67">
        <v>30515945</v>
      </c>
      <c r="H67">
        <v>2</v>
      </c>
      <c r="I67" t="s">
        <v>373</v>
      </c>
      <c r="J67" t="s">
        <v>374</v>
      </c>
      <c r="K67" t="s">
        <v>375</v>
      </c>
      <c r="L67">
        <v>1368</v>
      </c>
      <c r="N67">
        <v>1011</v>
      </c>
      <c r="O67" t="s">
        <v>345</v>
      </c>
      <c r="P67" t="s">
        <v>345</v>
      </c>
      <c r="Q67">
        <v>1</v>
      </c>
      <c r="X67">
        <v>1.35</v>
      </c>
      <c r="Y67">
        <v>0</v>
      </c>
      <c r="Z67">
        <v>76.81</v>
      </c>
      <c r="AA67">
        <v>14.36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1.35</v>
      </c>
      <c r="AH67">
        <v>2</v>
      </c>
      <c r="AI67">
        <v>83647043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ROW(Source!A60)</f>
        <v>60</v>
      </c>
      <c r="B68">
        <v>83647062</v>
      </c>
      <c r="C68">
        <v>83647040</v>
      </c>
      <c r="D68">
        <v>82035770</v>
      </c>
      <c r="E68">
        <v>1</v>
      </c>
      <c r="F68">
        <v>1</v>
      </c>
      <c r="G68">
        <v>30515945</v>
      </c>
      <c r="H68">
        <v>2</v>
      </c>
      <c r="I68" t="s">
        <v>376</v>
      </c>
      <c r="J68" t="s">
        <v>377</v>
      </c>
      <c r="K68" t="s">
        <v>378</v>
      </c>
      <c r="L68">
        <v>1368</v>
      </c>
      <c r="N68">
        <v>1011</v>
      </c>
      <c r="O68" t="s">
        <v>345</v>
      </c>
      <c r="P68" t="s">
        <v>345</v>
      </c>
      <c r="Q68">
        <v>1</v>
      </c>
      <c r="X68">
        <v>0.1</v>
      </c>
      <c r="Y68">
        <v>0</v>
      </c>
      <c r="Z68">
        <v>0.45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</v>
      </c>
      <c r="AH68">
        <v>2</v>
      </c>
      <c r="AI68">
        <v>83647045</v>
      </c>
      <c r="AJ68">
        <v>60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ROW(Source!A60)</f>
        <v>60</v>
      </c>
      <c r="B69">
        <v>83647061</v>
      </c>
      <c r="C69">
        <v>83647040</v>
      </c>
      <c r="D69">
        <v>82034924</v>
      </c>
      <c r="E69">
        <v>1</v>
      </c>
      <c r="F69">
        <v>1</v>
      </c>
      <c r="G69">
        <v>30515945</v>
      </c>
      <c r="H69">
        <v>2</v>
      </c>
      <c r="I69" t="s">
        <v>379</v>
      </c>
      <c r="J69" t="s">
        <v>380</v>
      </c>
      <c r="K69" t="s">
        <v>381</v>
      </c>
      <c r="L69">
        <v>1368</v>
      </c>
      <c r="N69">
        <v>1011</v>
      </c>
      <c r="O69" t="s">
        <v>345</v>
      </c>
      <c r="P69" t="s">
        <v>345</v>
      </c>
      <c r="Q69">
        <v>1</v>
      </c>
      <c r="X69">
        <v>0.9</v>
      </c>
      <c r="Y69">
        <v>0</v>
      </c>
      <c r="Z69">
        <v>190.93</v>
      </c>
      <c r="AA69">
        <v>18.149999999999999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0.9</v>
      </c>
      <c r="AH69">
        <v>2</v>
      </c>
      <c r="AI69">
        <v>83647044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ROW(Source!A60)</f>
        <v>60</v>
      </c>
      <c r="B70">
        <v>83647063</v>
      </c>
      <c r="C70">
        <v>83647040</v>
      </c>
      <c r="D70">
        <v>82035056</v>
      </c>
      <c r="E70">
        <v>1</v>
      </c>
      <c r="F70">
        <v>1</v>
      </c>
      <c r="G70">
        <v>30515945</v>
      </c>
      <c r="H70">
        <v>2</v>
      </c>
      <c r="I70" t="s">
        <v>382</v>
      </c>
      <c r="J70" t="s">
        <v>383</v>
      </c>
      <c r="K70" t="s">
        <v>384</v>
      </c>
      <c r="L70">
        <v>1368</v>
      </c>
      <c r="N70">
        <v>1011</v>
      </c>
      <c r="O70" t="s">
        <v>345</v>
      </c>
      <c r="P70" t="s">
        <v>345</v>
      </c>
      <c r="Q70">
        <v>1</v>
      </c>
      <c r="X70">
        <v>0.25</v>
      </c>
      <c r="Y70">
        <v>0</v>
      </c>
      <c r="Z70">
        <v>165.53</v>
      </c>
      <c r="AA70">
        <v>15.11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0.25</v>
      </c>
      <c r="AH70">
        <v>2</v>
      </c>
      <c r="AI70">
        <v>83647046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ROW(Source!A60)</f>
        <v>60</v>
      </c>
      <c r="B71">
        <v>83647064</v>
      </c>
      <c r="C71">
        <v>83647040</v>
      </c>
      <c r="D71">
        <v>82035171</v>
      </c>
      <c r="E71">
        <v>1</v>
      </c>
      <c r="F71">
        <v>1</v>
      </c>
      <c r="G71">
        <v>30515945</v>
      </c>
      <c r="H71">
        <v>2</v>
      </c>
      <c r="I71" t="s">
        <v>385</v>
      </c>
      <c r="J71" t="s">
        <v>386</v>
      </c>
      <c r="K71" t="s">
        <v>387</v>
      </c>
      <c r="L71">
        <v>1368</v>
      </c>
      <c r="N71">
        <v>1011</v>
      </c>
      <c r="O71" t="s">
        <v>345</v>
      </c>
      <c r="P71" t="s">
        <v>345</v>
      </c>
      <c r="Q71">
        <v>1</v>
      </c>
      <c r="X71">
        <v>9</v>
      </c>
      <c r="Y71">
        <v>0</v>
      </c>
      <c r="Z71">
        <v>0.46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9</v>
      </c>
      <c r="AH71">
        <v>2</v>
      </c>
      <c r="AI71">
        <v>83647047</v>
      </c>
      <c r="AJ71">
        <v>63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ROW(Source!A60)</f>
        <v>60</v>
      </c>
      <c r="B72">
        <v>83647065</v>
      </c>
      <c r="C72">
        <v>83647040</v>
      </c>
      <c r="D72">
        <v>30531466</v>
      </c>
      <c r="E72">
        <v>30515945</v>
      </c>
      <c r="F72">
        <v>1</v>
      </c>
      <c r="G72">
        <v>30515945</v>
      </c>
      <c r="H72">
        <v>3</v>
      </c>
      <c r="I72" t="s">
        <v>484</v>
      </c>
      <c r="J72" t="s">
        <v>3</v>
      </c>
      <c r="K72" t="s">
        <v>485</v>
      </c>
      <c r="L72">
        <v>1348</v>
      </c>
      <c r="N72">
        <v>1009</v>
      </c>
      <c r="O72" t="s">
        <v>81</v>
      </c>
      <c r="P72" t="s">
        <v>81</v>
      </c>
      <c r="Q72">
        <v>1000</v>
      </c>
      <c r="X72">
        <v>8.1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8.1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ROW(Source!A60)</f>
        <v>60</v>
      </c>
      <c r="B73">
        <v>83647066</v>
      </c>
      <c r="C73">
        <v>83647040</v>
      </c>
      <c r="D73">
        <v>82006462</v>
      </c>
      <c r="E73">
        <v>1</v>
      </c>
      <c r="F73">
        <v>1</v>
      </c>
      <c r="G73">
        <v>30515945</v>
      </c>
      <c r="H73">
        <v>3</v>
      </c>
      <c r="I73" t="s">
        <v>352</v>
      </c>
      <c r="J73" t="s">
        <v>353</v>
      </c>
      <c r="K73" t="s">
        <v>354</v>
      </c>
      <c r="L73">
        <v>1339</v>
      </c>
      <c r="N73">
        <v>1007</v>
      </c>
      <c r="O73" t="s">
        <v>41</v>
      </c>
      <c r="P73" t="s">
        <v>41</v>
      </c>
      <c r="Q73">
        <v>1</v>
      </c>
      <c r="X73">
        <v>0.73</v>
      </c>
      <c r="Y73">
        <v>7.07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0.73</v>
      </c>
      <c r="AH73">
        <v>2</v>
      </c>
      <c r="AI73">
        <v>83647048</v>
      </c>
      <c r="AJ73">
        <v>64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ROW(Source!A60)</f>
        <v>60</v>
      </c>
      <c r="B74">
        <v>83647067</v>
      </c>
      <c r="C74">
        <v>83647040</v>
      </c>
      <c r="D74">
        <v>82006475</v>
      </c>
      <c r="E74">
        <v>1</v>
      </c>
      <c r="F74">
        <v>1</v>
      </c>
      <c r="G74">
        <v>30515945</v>
      </c>
      <c r="H74">
        <v>3</v>
      </c>
      <c r="I74" t="s">
        <v>388</v>
      </c>
      <c r="J74" t="s">
        <v>389</v>
      </c>
      <c r="K74" t="s">
        <v>390</v>
      </c>
      <c r="L74">
        <v>1348</v>
      </c>
      <c r="N74">
        <v>1009</v>
      </c>
      <c r="O74" t="s">
        <v>81</v>
      </c>
      <c r="P74" t="s">
        <v>81</v>
      </c>
      <c r="Q74">
        <v>1000</v>
      </c>
      <c r="X74">
        <v>2E-3</v>
      </c>
      <c r="Y74">
        <v>6521.42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2E-3</v>
      </c>
      <c r="AH74">
        <v>2</v>
      </c>
      <c r="AI74">
        <v>83647049</v>
      </c>
      <c r="AJ74">
        <v>65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ROW(Source!A60)</f>
        <v>60</v>
      </c>
      <c r="B75">
        <v>83647068</v>
      </c>
      <c r="C75">
        <v>83647040</v>
      </c>
      <c r="D75">
        <v>82007595</v>
      </c>
      <c r="E75">
        <v>1</v>
      </c>
      <c r="F75">
        <v>1</v>
      </c>
      <c r="G75">
        <v>30515945</v>
      </c>
      <c r="H75">
        <v>3</v>
      </c>
      <c r="I75" t="s">
        <v>391</v>
      </c>
      <c r="J75" t="s">
        <v>392</v>
      </c>
      <c r="K75" t="s">
        <v>393</v>
      </c>
      <c r="L75">
        <v>1348</v>
      </c>
      <c r="N75">
        <v>1009</v>
      </c>
      <c r="O75" t="s">
        <v>81</v>
      </c>
      <c r="P75" t="s">
        <v>81</v>
      </c>
      <c r="Q75">
        <v>1000</v>
      </c>
      <c r="X75">
        <v>0.16</v>
      </c>
      <c r="Y75">
        <v>7191.81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0.16</v>
      </c>
      <c r="AH75">
        <v>2</v>
      </c>
      <c r="AI75">
        <v>83647050</v>
      </c>
      <c r="AJ75">
        <v>66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ROW(Source!A60)</f>
        <v>60</v>
      </c>
      <c r="B76">
        <v>83647069</v>
      </c>
      <c r="C76">
        <v>83647040</v>
      </c>
      <c r="D76">
        <v>82006556</v>
      </c>
      <c r="E76">
        <v>1</v>
      </c>
      <c r="F76">
        <v>1</v>
      </c>
      <c r="G76">
        <v>30515945</v>
      </c>
      <c r="H76">
        <v>3</v>
      </c>
      <c r="I76" t="s">
        <v>394</v>
      </c>
      <c r="J76" t="s">
        <v>395</v>
      </c>
      <c r="K76" t="s">
        <v>396</v>
      </c>
      <c r="L76">
        <v>1339</v>
      </c>
      <c r="N76">
        <v>1007</v>
      </c>
      <c r="O76" t="s">
        <v>41</v>
      </c>
      <c r="P76" t="s">
        <v>41</v>
      </c>
      <c r="Q76">
        <v>1</v>
      </c>
      <c r="X76">
        <v>0.04</v>
      </c>
      <c r="Y76">
        <v>1828.56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0.04</v>
      </c>
      <c r="AH76">
        <v>2</v>
      </c>
      <c r="AI76">
        <v>83647051</v>
      </c>
      <c r="AJ76">
        <v>67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ROW(Source!A60)</f>
        <v>60</v>
      </c>
      <c r="B77">
        <v>83647070</v>
      </c>
      <c r="C77">
        <v>83647040</v>
      </c>
      <c r="D77">
        <v>82006581</v>
      </c>
      <c r="E77">
        <v>1</v>
      </c>
      <c r="F77">
        <v>1</v>
      </c>
      <c r="G77">
        <v>30515945</v>
      </c>
      <c r="H77">
        <v>3</v>
      </c>
      <c r="I77" t="s">
        <v>397</v>
      </c>
      <c r="J77" t="s">
        <v>398</v>
      </c>
      <c r="K77" t="s">
        <v>399</v>
      </c>
      <c r="L77">
        <v>1348</v>
      </c>
      <c r="N77">
        <v>1009</v>
      </c>
      <c r="O77" t="s">
        <v>81</v>
      </c>
      <c r="P77" t="s">
        <v>81</v>
      </c>
      <c r="Q77">
        <v>1000</v>
      </c>
      <c r="X77">
        <v>0.01</v>
      </c>
      <c r="Y77">
        <v>1260.72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0.01</v>
      </c>
      <c r="AH77">
        <v>2</v>
      </c>
      <c r="AI77">
        <v>83647052</v>
      </c>
      <c r="AJ77">
        <v>68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ROW(Source!A60)</f>
        <v>60</v>
      </c>
      <c r="B78">
        <v>83647071</v>
      </c>
      <c r="C78">
        <v>83647040</v>
      </c>
      <c r="D78">
        <v>82006878</v>
      </c>
      <c r="E78">
        <v>1</v>
      </c>
      <c r="F78">
        <v>1</v>
      </c>
      <c r="G78">
        <v>30515945</v>
      </c>
      <c r="H78">
        <v>3</v>
      </c>
      <c r="I78" t="s">
        <v>364</v>
      </c>
      <c r="J78" t="s">
        <v>365</v>
      </c>
      <c r="K78" t="s">
        <v>366</v>
      </c>
      <c r="L78">
        <v>1327</v>
      </c>
      <c r="N78">
        <v>1005</v>
      </c>
      <c r="O78" t="s">
        <v>78</v>
      </c>
      <c r="P78" t="s">
        <v>78</v>
      </c>
      <c r="Q78">
        <v>1</v>
      </c>
      <c r="X78">
        <v>30</v>
      </c>
      <c r="Y78">
        <v>7.39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30</v>
      </c>
      <c r="AH78">
        <v>2</v>
      </c>
      <c r="AI78">
        <v>83647053</v>
      </c>
      <c r="AJ78">
        <v>69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ROW(Source!A60)</f>
        <v>60</v>
      </c>
      <c r="B79">
        <v>83647072</v>
      </c>
      <c r="C79">
        <v>83647040</v>
      </c>
      <c r="D79">
        <v>82034719</v>
      </c>
      <c r="E79">
        <v>1</v>
      </c>
      <c r="F79">
        <v>1</v>
      </c>
      <c r="G79">
        <v>30515945</v>
      </c>
      <c r="H79">
        <v>3</v>
      </c>
      <c r="I79" t="s">
        <v>400</v>
      </c>
      <c r="J79" t="s">
        <v>401</v>
      </c>
      <c r="K79" t="s">
        <v>402</v>
      </c>
      <c r="L79">
        <v>1327</v>
      </c>
      <c r="N79">
        <v>1005</v>
      </c>
      <c r="O79" t="s">
        <v>78</v>
      </c>
      <c r="P79" t="s">
        <v>78</v>
      </c>
      <c r="Q79">
        <v>1</v>
      </c>
      <c r="X79">
        <v>3.6</v>
      </c>
      <c r="Y79">
        <v>90.15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3.6</v>
      </c>
      <c r="AH79">
        <v>2</v>
      </c>
      <c r="AI79">
        <v>83647054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ROW(Source!A60)</f>
        <v>60</v>
      </c>
      <c r="B80">
        <v>83647073</v>
      </c>
      <c r="C80">
        <v>83647040</v>
      </c>
      <c r="D80">
        <v>30531464</v>
      </c>
      <c r="E80">
        <v>30515945</v>
      </c>
      <c r="F80">
        <v>1</v>
      </c>
      <c r="G80">
        <v>30515945</v>
      </c>
      <c r="H80">
        <v>3</v>
      </c>
      <c r="I80" t="s">
        <v>476</v>
      </c>
      <c r="J80" t="s">
        <v>3</v>
      </c>
      <c r="K80" t="s">
        <v>477</v>
      </c>
      <c r="L80">
        <v>1339</v>
      </c>
      <c r="N80">
        <v>1007</v>
      </c>
      <c r="O80" t="s">
        <v>41</v>
      </c>
      <c r="P80" t="s">
        <v>41</v>
      </c>
      <c r="Q80">
        <v>1</v>
      </c>
      <c r="X80">
        <v>101.5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101.5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ROW(Source!A61)</f>
        <v>61</v>
      </c>
      <c r="B81">
        <v>83647058</v>
      </c>
      <c r="C81">
        <v>83647040</v>
      </c>
      <c r="D81">
        <v>30515951</v>
      </c>
      <c r="E81">
        <v>30515945</v>
      </c>
      <c r="F81">
        <v>1</v>
      </c>
      <c r="G81">
        <v>30515945</v>
      </c>
      <c r="H81">
        <v>1</v>
      </c>
      <c r="I81" t="s">
        <v>339</v>
      </c>
      <c r="J81" t="s">
        <v>3</v>
      </c>
      <c r="K81" t="s">
        <v>340</v>
      </c>
      <c r="L81">
        <v>1191</v>
      </c>
      <c r="N81">
        <v>1013</v>
      </c>
      <c r="O81" t="s">
        <v>341</v>
      </c>
      <c r="P81" t="s">
        <v>341</v>
      </c>
      <c r="Q81">
        <v>1</v>
      </c>
      <c r="X81">
        <v>179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</v>
      </c>
      <c r="AG81">
        <v>179</v>
      </c>
      <c r="AH81">
        <v>2</v>
      </c>
      <c r="AI81">
        <v>83647041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ROW(Source!A61)</f>
        <v>61</v>
      </c>
      <c r="B82">
        <v>83647059</v>
      </c>
      <c r="C82">
        <v>83647040</v>
      </c>
      <c r="D82">
        <v>82035355</v>
      </c>
      <c r="E82">
        <v>1</v>
      </c>
      <c r="F82">
        <v>1</v>
      </c>
      <c r="G82">
        <v>30515945</v>
      </c>
      <c r="H82">
        <v>2</v>
      </c>
      <c r="I82" t="s">
        <v>370</v>
      </c>
      <c r="J82" t="s">
        <v>371</v>
      </c>
      <c r="K82" t="s">
        <v>372</v>
      </c>
      <c r="L82">
        <v>1368</v>
      </c>
      <c r="N82">
        <v>1011</v>
      </c>
      <c r="O82" t="s">
        <v>345</v>
      </c>
      <c r="P82" t="s">
        <v>345</v>
      </c>
      <c r="Q82">
        <v>1</v>
      </c>
      <c r="X82">
        <v>120</v>
      </c>
      <c r="Y82">
        <v>0</v>
      </c>
      <c r="Z82">
        <v>6.15</v>
      </c>
      <c r="AA82">
        <v>0.02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120</v>
      </c>
      <c r="AH82">
        <v>2</v>
      </c>
      <c r="AI82">
        <v>83647042</v>
      </c>
      <c r="AJ82">
        <v>74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ROW(Source!A61)</f>
        <v>61</v>
      </c>
      <c r="B83">
        <v>83647060</v>
      </c>
      <c r="C83">
        <v>83647040</v>
      </c>
      <c r="D83">
        <v>82035642</v>
      </c>
      <c r="E83">
        <v>1</v>
      </c>
      <c r="F83">
        <v>1</v>
      </c>
      <c r="G83">
        <v>30515945</v>
      </c>
      <c r="H83">
        <v>2</v>
      </c>
      <c r="I83" t="s">
        <v>373</v>
      </c>
      <c r="J83" t="s">
        <v>374</v>
      </c>
      <c r="K83" t="s">
        <v>375</v>
      </c>
      <c r="L83">
        <v>1368</v>
      </c>
      <c r="N83">
        <v>1011</v>
      </c>
      <c r="O83" t="s">
        <v>345</v>
      </c>
      <c r="P83" t="s">
        <v>345</v>
      </c>
      <c r="Q83">
        <v>1</v>
      </c>
      <c r="X83">
        <v>1.35</v>
      </c>
      <c r="Y83">
        <v>0</v>
      </c>
      <c r="Z83">
        <v>76.81</v>
      </c>
      <c r="AA83">
        <v>14.36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1.35</v>
      </c>
      <c r="AH83">
        <v>2</v>
      </c>
      <c r="AI83">
        <v>83647043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ROW(Source!A61)</f>
        <v>61</v>
      </c>
      <c r="B84">
        <v>83647062</v>
      </c>
      <c r="C84">
        <v>83647040</v>
      </c>
      <c r="D84">
        <v>82035770</v>
      </c>
      <c r="E84">
        <v>1</v>
      </c>
      <c r="F84">
        <v>1</v>
      </c>
      <c r="G84">
        <v>30515945</v>
      </c>
      <c r="H84">
        <v>2</v>
      </c>
      <c r="I84" t="s">
        <v>376</v>
      </c>
      <c r="J84" t="s">
        <v>377</v>
      </c>
      <c r="K84" t="s">
        <v>378</v>
      </c>
      <c r="L84">
        <v>1368</v>
      </c>
      <c r="N84">
        <v>1011</v>
      </c>
      <c r="O84" t="s">
        <v>345</v>
      </c>
      <c r="P84" t="s">
        <v>345</v>
      </c>
      <c r="Q84">
        <v>1</v>
      </c>
      <c r="X84">
        <v>0.1</v>
      </c>
      <c r="Y84">
        <v>0</v>
      </c>
      <c r="Z84">
        <v>0.45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</v>
      </c>
      <c r="AH84">
        <v>2</v>
      </c>
      <c r="AI84">
        <v>83647045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ROW(Source!A61)</f>
        <v>61</v>
      </c>
      <c r="B85">
        <v>83647061</v>
      </c>
      <c r="C85">
        <v>83647040</v>
      </c>
      <c r="D85">
        <v>82034924</v>
      </c>
      <c r="E85">
        <v>1</v>
      </c>
      <c r="F85">
        <v>1</v>
      </c>
      <c r="G85">
        <v>30515945</v>
      </c>
      <c r="H85">
        <v>2</v>
      </c>
      <c r="I85" t="s">
        <v>379</v>
      </c>
      <c r="J85" t="s">
        <v>380</v>
      </c>
      <c r="K85" t="s">
        <v>381</v>
      </c>
      <c r="L85">
        <v>1368</v>
      </c>
      <c r="N85">
        <v>1011</v>
      </c>
      <c r="O85" t="s">
        <v>345</v>
      </c>
      <c r="P85" t="s">
        <v>345</v>
      </c>
      <c r="Q85">
        <v>1</v>
      </c>
      <c r="X85">
        <v>0.9</v>
      </c>
      <c r="Y85">
        <v>0</v>
      </c>
      <c r="Z85">
        <v>190.93</v>
      </c>
      <c r="AA85">
        <v>18.149999999999999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0.9</v>
      </c>
      <c r="AH85">
        <v>2</v>
      </c>
      <c r="AI85">
        <v>83647044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ROW(Source!A61)</f>
        <v>61</v>
      </c>
      <c r="B86">
        <v>83647063</v>
      </c>
      <c r="C86">
        <v>83647040</v>
      </c>
      <c r="D86">
        <v>82035056</v>
      </c>
      <c r="E86">
        <v>1</v>
      </c>
      <c r="F86">
        <v>1</v>
      </c>
      <c r="G86">
        <v>30515945</v>
      </c>
      <c r="H86">
        <v>2</v>
      </c>
      <c r="I86" t="s">
        <v>382</v>
      </c>
      <c r="J86" t="s">
        <v>383</v>
      </c>
      <c r="K86" t="s">
        <v>384</v>
      </c>
      <c r="L86">
        <v>1368</v>
      </c>
      <c r="N86">
        <v>1011</v>
      </c>
      <c r="O86" t="s">
        <v>345</v>
      </c>
      <c r="P86" t="s">
        <v>345</v>
      </c>
      <c r="Q86">
        <v>1</v>
      </c>
      <c r="X86">
        <v>0.25</v>
      </c>
      <c r="Y86">
        <v>0</v>
      </c>
      <c r="Z86">
        <v>165.53</v>
      </c>
      <c r="AA86">
        <v>15.11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0.25</v>
      </c>
      <c r="AH86">
        <v>2</v>
      </c>
      <c r="AI86">
        <v>83647046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ROW(Source!A61)</f>
        <v>61</v>
      </c>
      <c r="B87">
        <v>83647064</v>
      </c>
      <c r="C87">
        <v>83647040</v>
      </c>
      <c r="D87">
        <v>82035171</v>
      </c>
      <c r="E87">
        <v>1</v>
      </c>
      <c r="F87">
        <v>1</v>
      </c>
      <c r="G87">
        <v>30515945</v>
      </c>
      <c r="H87">
        <v>2</v>
      </c>
      <c r="I87" t="s">
        <v>385</v>
      </c>
      <c r="J87" t="s">
        <v>386</v>
      </c>
      <c r="K87" t="s">
        <v>387</v>
      </c>
      <c r="L87">
        <v>1368</v>
      </c>
      <c r="N87">
        <v>1011</v>
      </c>
      <c r="O87" t="s">
        <v>345</v>
      </c>
      <c r="P87" t="s">
        <v>345</v>
      </c>
      <c r="Q87">
        <v>1</v>
      </c>
      <c r="X87">
        <v>9</v>
      </c>
      <c r="Y87">
        <v>0</v>
      </c>
      <c r="Z87">
        <v>0.46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9</v>
      </c>
      <c r="AH87">
        <v>2</v>
      </c>
      <c r="AI87">
        <v>83647047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ROW(Source!A61)</f>
        <v>61</v>
      </c>
      <c r="B88">
        <v>83647065</v>
      </c>
      <c r="C88">
        <v>83647040</v>
      </c>
      <c r="D88">
        <v>30531466</v>
      </c>
      <c r="E88">
        <v>30515945</v>
      </c>
      <c r="F88">
        <v>1</v>
      </c>
      <c r="G88">
        <v>30515945</v>
      </c>
      <c r="H88">
        <v>3</v>
      </c>
      <c r="I88" t="s">
        <v>484</v>
      </c>
      <c r="J88" t="s">
        <v>3</v>
      </c>
      <c r="K88" t="s">
        <v>485</v>
      </c>
      <c r="L88">
        <v>1348</v>
      </c>
      <c r="N88">
        <v>1009</v>
      </c>
      <c r="O88" t="s">
        <v>81</v>
      </c>
      <c r="P88" t="s">
        <v>81</v>
      </c>
      <c r="Q88">
        <v>1000</v>
      </c>
      <c r="X88">
        <v>8.1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8.1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ROW(Source!A61)</f>
        <v>61</v>
      </c>
      <c r="B89">
        <v>83647066</v>
      </c>
      <c r="C89">
        <v>83647040</v>
      </c>
      <c r="D89">
        <v>82006462</v>
      </c>
      <c r="E89">
        <v>1</v>
      </c>
      <c r="F89">
        <v>1</v>
      </c>
      <c r="G89">
        <v>30515945</v>
      </c>
      <c r="H89">
        <v>3</v>
      </c>
      <c r="I89" t="s">
        <v>352</v>
      </c>
      <c r="J89" t="s">
        <v>353</v>
      </c>
      <c r="K89" t="s">
        <v>354</v>
      </c>
      <c r="L89">
        <v>1339</v>
      </c>
      <c r="N89">
        <v>1007</v>
      </c>
      <c r="O89" t="s">
        <v>41</v>
      </c>
      <c r="P89" t="s">
        <v>41</v>
      </c>
      <c r="Q89">
        <v>1</v>
      </c>
      <c r="X89">
        <v>0.73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0.73</v>
      </c>
      <c r="AH89">
        <v>2</v>
      </c>
      <c r="AI89">
        <v>83647048</v>
      </c>
      <c r="AJ89">
        <v>80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ROW(Source!A61)</f>
        <v>61</v>
      </c>
      <c r="B90">
        <v>83647067</v>
      </c>
      <c r="C90">
        <v>83647040</v>
      </c>
      <c r="D90">
        <v>82006475</v>
      </c>
      <c r="E90">
        <v>1</v>
      </c>
      <c r="F90">
        <v>1</v>
      </c>
      <c r="G90">
        <v>30515945</v>
      </c>
      <c r="H90">
        <v>3</v>
      </c>
      <c r="I90" t="s">
        <v>388</v>
      </c>
      <c r="J90" t="s">
        <v>389</v>
      </c>
      <c r="K90" t="s">
        <v>390</v>
      </c>
      <c r="L90">
        <v>1348</v>
      </c>
      <c r="N90">
        <v>1009</v>
      </c>
      <c r="O90" t="s">
        <v>81</v>
      </c>
      <c r="P90" t="s">
        <v>81</v>
      </c>
      <c r="Q90">
        <v>1000</v>
      </c>
      <c r="X90">
        <v>2E-3</v>
      </c>
      <c r="Y90">
        <v>6521.42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2E-3</v>
      </c>
      <c r="AH90">
        <v>2</v>
      </c>
      <c r="AI90">
        <v>83647049</v>
      </c>
      <c r="AJ90">
        <v>81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ROW(Source!A61)</f>
        <v>61</v>
      </c>
      <c r="B91">
        <v>83647068</v>
      </c>
      <c r="C91">
        <v>83647040</v>
      </c>
      <c r="D91">
        <v>82007595</v>
      </c>
      <c r="E91">
        <v>1</v>
      </c>
      <c r="F91">
        <v>1</v>
      </c>
      <c r="G91">
        <v>30515945</v>
      </c>
      <c r="H91">
        <v>3</v>
      </c>
      <c r="I91" t="s">
        <v>391</v>
      </c>
      <c r="J91" t="s">
        <v>392</v>
      </c>
      <c r="K91" t="s">
        <v>393</v>
      </c>
      <c r="L91">
        <v>1348</v>
      </c>
      <c r="N91">
        <v>1009</v>
      </c>
      <c r="O91" t="s">
        <v>81</v>
      </c>
      <c r="P91" t="s">
        <v>81</v>
      </c>
      <c r="Q91">
        <v>1000</v>
      </c>
      <c r="X91">
        <v>0.16</v>
      </c>
      <c r="Y91">
        <v>7191.81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0.16</v>
      </c>
      <c r="AH91">
        <v>2</v>
      </c>
      <c r="AI91">
        <v>83647050</v>
      </c>
      <c r="AJ91">
        <v>82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ROW(Source!A61)</f>
        <v>61</v>
      </c>
      <c r="B92">
        <v>83647069</v>
      </c>
      <c r="C92">
        <v>83647040</v>
      </c>
      <c r="D92">
        <v>82006556</v>
      </c>
      <c r="E92">
        <v>1</v>
      </c>
      <c r="F92">
        <v>1</v>
      </c>
      <c r="G92">
        <v>30515945</v>
      </c>
      <c r="H92">
        <v>3</v>
      </c>
      <c r="I92" t="s">
        <v>394</v>
      </c>
      <c r="J92" t="s">
        <v>395</v>
      </c>
      <c r="K92" t="s">
        <v>396</v>
      </c>
      <c r="L92">
        <v>1339</v>
      </c>
      <c r="N92">
        <v>1007</v>
      </c>
      <c r="O92" t="s">
        <v>41</v>
      </c>
      <c r="P92" t="s">
        <v>41</v>
      </c>
      <c r="Q92">
        <v>1</v>
      </c>
      <c r="X92">
        <v>0.04</v>
      </c>
      <c r="Y92">
        <v>1828.56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0.04</v>
      </c>
      <c r="AH92">
        <v>2</v>
      </c>
      <c r="AI92">
        <v>83647051</v>
      </c>
      <c r="AJ92">
        <v>83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ROW(Source!A61)</f>
        <v>61</v>
      </c>
      <c r="B93">
        <v>83647070</v>
      </c>
      <c r="C93">
        <v>83647040</v>
      </c>
      <c r="D93">
        <v>82006581</v>
      </c>
      <c r="E93">
        <v>1</v>
      </c>
      <c r="F93">
        <v>1</v>
      </c>
      <c r="G93">
        <v>30515945</v>
      </c>
      <c r="H93">
        <v>3</v>
      </c>
      <c r="I93" t="s">
        <v>397</v>
      </c>
      <c r="J93" t="s">
        <v>398</v>
      </c>
      <c r="K93" t="s">
        <v>399</v>
      </c>
      <c r="L93">
        <v>1348</v>
      </c>
      <c r="N93">
        <v>1009</v>
      </c>
      <c r="O93" t="s">
        <v>81</v>
      </c>
      <c r="P93" t="s">
        <v>81</v>
      </c>
      <c r="Q93">
        <v>1000</v>
      </c>
      <c r="X93">
        <v>0.01</v>
      </c>
      <c r="Y93">
        <v>1260.72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0.01</v>
      </c>
      <c r="AH93">
        <v>2</v>
      </c>
      <c r="AI93">
        <v>83647052</v>
      </c>
      <c r="AJ93">
        <v>84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ROW(Source!A61)</f>
        <v>61</v>
      </c>
      <c r="B94">
        <v>83647071</v>
      </c>
      <c r="C94">
        <v>83647040</v>
      </c>
      <c r="D94">
        <v>82006878</v>
      </c>
      <c r="E94">
        <v>1</v>
      </c>
      <c r="F94">
        <v>1</v>
      </c>
      <c r="G94">
        <v>30515945</v>
      </c>
      <c r="H94">
        <v>3</v>
      </c>
      <c r="I94" t="s">
        <v>364</v>
      </c>
      <c r="J94" t="s">
        <v>365</v>
      </c>
      <c r="K94" t="s">
        <v>366</v>
      </c>
      <c r="L94">
        <v>1327</v>
      </c>
      <c r="N94">
        <v>1005</v>
      </c>
      <c r="O94" t="s">
        <v>78</v>
      </c>
      <c r="P94" t="s">
        <v>78</v>
      </c>
      <c r="Q94">
        <v>1</v>
      </c>
      <c r="X94">
        <v>30</v>
      </c>
      <c r="Y94">
        <v>7.39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30</v>
      </c>
      <c r="AH94">
        <v>2</v>
      </c>
      <c r="AI94">
        <v>83647053</v>
      </c>
      <c r="AJ94">
        <v>85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ROW(Source!A61)</f>
        <v>61</v>
      </c>
      <c r="B95">
        <v>83647072</v>
      </c>
      <c r="C95">
        <v>83647040</v>
      </c>
      <c r="D95">
        <v>82034719</v>
      </c>
      <c r="E95">
        <v>1</v>
      </c>
      <c r="F95">
        <v>1</v>
      </c>
      <c r="G95">
        <v>30515945</v>
      </c>
      <c r="H95">
        <v>3</v>
      </c>
      <c r="I95" t="s">
        <v>400</v>
      </c>
      <c r="J95" t="s">
        <v>401</v>
      </c>
      <c r="K95" t="s">
        <v>402</v>
      </c>
      <c r="L95">
        <v>1327</v>
      </c>
      <c r="N95">
        <v>1005</v>
      </c>
      <c r="O95" t="s">
        <v>78</v>
      </c>
      <c r="P95" t="s">
        <v>78</v>
      </c>
      <c r="Q95">
        <v>1</v>
      </c>
      <c r="X95">
        <v>3.6</v>
      </c>
      <c r="Y95">
        <v>90.15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3.6</v>
      </c>
      <c r="AH95">
        <v>2</v>
      </c>
      <c r="AI95">
        <v>83647054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ROW(Source!A61)</f>
        <v>61</v>
      </c>
      <c r="B96">
        <v>83647073</v>
      </c>
      <c r="C96">
        <v>83647040</v>
      </c>
      <c r="D96">
        <v>30531464</v>
      </c>
      <c r="E96">
        <v>30515945</v>
      </c>
      <c r="F96">
        <v>1</v>
      </c>
      <c r="G96">
        <v>30515945</v>
      </c>
      <c r="H96">
        <v>3</v>
      </c>
      <c r="I96" t="s">
        <v>476</v>
      </c>
      <c r="J96" t="s">
        <v>3</v>
      </c>
      <c r="K96" t="s">
        <v>477</v>
      </c>
      <c r="L96">
        <v>1339</v>
      </c>
      <c r="N96">
        <v>1007</v>
      </c>
      <c r="O96" t="s">
        <v>41</v>
      </c>
      <c r="P96" t="s">
        <v>41</v>
      </c>
      <c r="Q96">
        <v>1</v>
      </c>
      <c r="X96">
        <v>101.5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101.5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ROW(Source!A68)</f>
        <v>68</v>
      </c>
      <c r="B97">
        <v>83647081</v>
      </c>
      <c r="C97">
        <v>83647077</v>
      </c>
      <c r="D97">
        <v>30515951</v>
      </c>
      <c r="E97">
        <v>30515945</v>
      </c>
      <c r="F97">
        <v>1</v>
      </c>
      <c r="G97">
        <v>30515945</v>
      </c>
      <c r="H97">
        <v>1</v>
      </c>
      <c r="I97" t="s">
        <v>339</v>
      </c>
      <c r="J97" t="s">
        <v>3</v>
      </c>
      <c r="K97" t="s">
        <v>340</v>
      </c>
      <c r="L97">
        <v>1191</v>
      </c>
      <c r="N97">
        <v>1013</v>
      </c>
      <c r="O97" t="s">
        <v>341</v>
      </c>
      <c r="P97" t="s">
        <v>341</v>
      </c>
      <c r="Q97">
        <v>1</v>
      </c>
      <c r="X97">
        <v>20.100000000000001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20.100000000000001</v>
      </c>
      <c r="AH97">
        <v>2</v>
      </c>
      <c r="AI97">
        <v>83647078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ROW(Source!A68)</f>
        <v>68</v>
      </c>
      <c r="B98">
        <v>83647082</v>
      </c>
      <c r="C98">
        <v>83647077</v>
      </c>
      <c r="D98">
        <v>30516999</v>
      </c>
      <c r="E98">
        <v>30515945</v>
      </c>
      <c r="F98">
        <v>1</v>
      </c>
      <c r="G98">
        <v>30515945</v>
      </c>
      <c r="H98">
        <v>2</v>
      </c>
      <c r="I98" t="s">
        <v>355</v>
      </c>
      <c r="J98" t="s">
        <v>3</v>
      </c>
      <c r="K98" t="s">
        <v>356</v>
      </c>
      <c r="L98">
        <v>1344</v>
      </c>
      <c r="N98">
        <v>1008</v>
      </c>
      <c r="O98" t="s">
        <v>357</v>
      </c>
      <c r="P98" t="s">
        <v>357</v>
      </c>
      <c r="Q98">
        <v>1</v>
      </c>
      <c r="X98">
        <v>189.95</v>
      </c>
      <c r="Y98">
        <v>0</v>
      </c>
      <c r="Z98">
        <v>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189.95</v>
      </c>
      <c r="AH98">
        <v>2</v>
      </c>
      <c r="AI98">
        <v>83647079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ROW(Source!A68)</f>
        <v>68</v>
      </c>
      <c r="B99">
        <v>83647083</v>
      </c>
      <c r="C99">
        <v>83647077</v>
      </c>
      <c r="D99">
        <v>30535862</v>
      </c>
      <c r="E99">
        <v>30515945</v>
      </c>
      <c r="F99">
        <v>1</v>
      </c>
      <c r="G99">
        <v>30515945</v>
      </c>
      <c r="H99">
        <v>3</v>
      </c>
      <c r="I99" t="s">
        <v>478</v>
      </c>
      <c r="J99" t="s">
        <v>3</v>
      </c>
      <c r="K99" t="s">
        <v>486</v>
      </c>
      <c r="L99">
        <v>1339</v>
      </c>
      <c r="N99">
        <v>1007</v>
      </c>
      <c r="O99" t="s">
        <v>41</v>
      </c>
      <c r="P99" t="s">
        <v>41</v>
      </c>
      <c r="Q99">
        <v>1</v>
      </c>
      <c r="X99">
        <v>2.5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2.5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ROW(Source!A68)</f>
        <v>68</v>
      </c>
      <c r="B100">
        <v>83647084</v>
      </c>
      <c r="C100">
        <v>83647077</v>
      </c>
      <c r="D100">
        <v>30533304</v>
      </c>
      <c r="E100">
        <v>30515945</v>
      </c>
      <c r="F100">
        <v>1</v>
      </c>
      <c r="G100">
        <v>30515945</v>
      </c>
      <c r="H100">
        <v>3</v>
      </c>
      <c r="I100" t="s">
        <v>480</v>
      </c>
      <c r="J100" t="s">
        <v>3</v>
      </c>
      <c r="K100" t="s">
        <v>481</v>
      </c>
      <c r="L100">
        <v>1327</v>
      </c>
      <c r="N100">
        <v>1005</v>
      </c>
      <c r="O100" t="s">
        <v>78</v>
      </c>
      <c r="P100" t="s">
        <v>78</v>
      </c>
      <c r="Q100">
        <v>1</v>
      </c>
      <c r="X100">
        <v>220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220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83647085</v>
      </c>
      <c r="C101">
        <v>83647077</v>
      </c>
      <c r="D101">
        <v>30541776</v>
      </c>
      <c r="E101">
        <v>30515945</v>
      </c>
      <c r="F101">
        <v>1</v>
      </c>
      <c r="G101">
        <v>30515945</v>
      </c>
      <c r="H101">
        <v>3</v>
      </c>
      <c r="I101" t="s">
        <v>482</v>
      </c>
      <c r="J101" t="s">
        <v>3</v>
      </c>
      <c r="K101" t="s">
        <v>483</v>
      </c>
      <c r="L101">
        <v>1348</v>
      </c>
      <c r="N101">
        <v>1009</v>
      </c>
      <c r="O101" t="s">
        <v>81</v>
      </c>
      <c r="P101" t="s">
        <v>81</v>
      </c>
      <c r="Q101">
        <v>1000</v>
      </c>
      <c r="X101">
        <v>0.42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0.42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ROW(Source!A68)</f>
        <v>68</v>
      </c>
      <c r="B102">
        <v>83647086</v>
      </c>
      <c r="C102">
        <v>83647077</v>
      </c>
      <c r="D102">
        <v>30541208</v>
      </c>
      <c r="E102">
        <v>30515945</v>
      </c>
      <c r="F102">
        <v>1</v>
      </c>
      <c r="G102">
        <v>30515945</v>
      </c>
      <c r="H102">
        <v>3</v>
      </c>
      <c r="I102" t="s">
        <v>368</v>
      </c>
      <c r="J102" t="s">
        <v>3</v>
      </c>
      <c r="K102" t="s">
        <v>369</v>
      </c>
      <c r="L102">
        <v>1344</v>
      </c>
      <c r="N102">
        <v>1008</v>
      </c>
      <c r="O102" t="s">
        <v>357</v>
      </c>
      <c r="P102" t="s">
        <v>357</v>
      </c>
      <c r="Q102">
        <v>1</v>
      </c>
      <c r="X102">
        <v>85.77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85.77</v>
      </c>
      <c r="AH102">
        <v>2</v>
      </c>
      <c r="AI102">
        <v>83647080</v>
      </c>
      <c r="AJ102">
        <v>91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ROW(Source!A69)</f>
        <v>69</v>
      </c>
      <c r="B103">
        <v>83647081</v>
      </c>
      <c r="C103">
        <v>83647077</v>
      </c>
      <c r="D103">
        <v>30515951</v>
      </c>
      <c r="E103">
        <v>30515945</v>
      </c>
      <c r="F103">
        <v>1</v>
      </c>
      <c r="G103">
        <v>30515945</v>
      </c>
      <c r="H103">
        <v>1</v>
      </c>
      <c r="I103" t="s">
        <v>339</v>
      </c>
      <c r="J103" t="s">
        <v>3</v>
      </c>
      <c r="K103" t="s">
        <v>340</v>
      </c>
      <c r="L103">
        <v>1191</v>
      </c>
      <c r="N103">
        <v>1013</v>
      </c>
      <c r="O103" t="s">
        <v>341</v>
      </c>
      <c r="P103" t="s">
        <v>341</v>
      </c>
      <c r="Q103">
        <v>1</v>
      </c>
      <c r="X103">
        <v>20.100000000000001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20.100000000000001</v>
      </c>
      <c r="AH103">
        <v>2</v>
      </c>
      <c r="AI103">
        <v>83647078</v>
      </c>
      <c r="AJ103">
        <v>92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ROW(Source!A69)</f>
        <v>69</v>
      </c>
      <c r="B104">
        <v>83647082</v>
      </c>
      <c r="C104">
        <v>83647077</v>
      </c>
      <c r="D104">
        <v>30516999</v>
      </c>
      <c r="E104">
        <v>30515945</v>
      </c>
      <c r="F104">
        <v>1</v>
      </c>
      <c r="G104">
        <v>30515945</v>
      </c>
      <c r="H104">
        <v>2</v>
      </c>
      <c r="I104" t="s">
        <v>355</v>
      </c>
      <c r="J104" t="s">
        <v>3</v>
      </c>
      <c r="K104" t="s">
        <v>356</v>
      </c>
      <c r="L104">
        <v>1344</v>
      </c>
      <c r="N104">
        <v>1008</v>
      </c>
      <c r="O104" t="s">
        <v>357</v>
      </c>
      <c r="P104" t="s">
        <v>357</v>
      </c>
      <c r="Q104">
        <v>1</v>
      </c>
      <c r="X104">
        <v>189.95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189.95</v>
      </c>
      <c r="AH104">
        <v>2</v>
      </c>
      <c r="AI104">
        <v>83647079</v>
      </c>
      <c r="AJ104">
        <v>93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83647083</v>
      </c>
      <c r="C105">
        <v>83647077</v>
      </c>
      <c r="D105">
        <v>30535862</v>
      </c>
      <c r="E105">
        <v>30515945</v>
      </c>
      <c r="F105">
        <v>1</v>
      </c>
      <c r="G105">
        <v>30515945</v>
      </c>
      <c r="H105">
        <v>3</v>
      </c>
      <c r="I105" t="s">
        <v>478</v>
      </c>
      <c r="J105" t="s">
        <v>3</v>
      </c>
      <c r="K105" t="s">
        <v>486</v>
      </c>
      <c r="L105">
        <v>1339</v>
      </c>
      <c r="N105">
        <v>1007</v>
      </c>
      <c r="O105" t="s">
        <v>41</v>
      </c>
      <c r="P105" t="s">
        <v>41</v>
      </c>
      <c r="Q105">
        <v>1</v>
      </c>
      <c r="X105">
        <v>2.5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3</v>
      </c>
      <c r="AG105">
        <v>2.5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83647084</v>
      </c>
      <c r="C106">
        <v>83647077</v>
      </c>
      <c r="D106">
        <v>30533304</v>
      </c>
      <c r="E106">
        <v>30515945</v>
      </c>
      <c r="F106">
        <v>1</v>
      </c>
      <c r="G106">
        <v>30515945</v>
      </c>
      <c r="H106">
        <v>3</v>
      </c>
      <c r="I106" t="s">
        <v>480</v>
      </c>
      <c r="J106" t="s">
        <v>3</v>
      </c>
      <c r="K106" t="s">
        <v>481</v>
      </c>
      <c r="L106">
        <v>1327</v>
      </c>
      <c r="N106">
        <v>1005</v>
      </c>
      <c r="O106" t="s">
        <v>78</v>
      </c>
      <c r="P106" t="s">
        <v>78</v>
      </c>
      <c r="Q106">
        <v>1</v>
      </c>
      <c r="X106">
        <v>220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 t="s">
        <v>3</v>
      </c>
      <c r="AG106">
        <v>220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83647085</v>
      </c>
      <c r="C107">
        <v>83647077</v>
      </c>
      <c r="D107">
        <v>30541776</v>
      </c>
      <c r="E107">
        <v>30515945</v>
      </c>
      <c r="F107">
        <v>1</v>
      </c>
      <c r="G107">
        <v>30515945</v>
      </c>
      <c r="H107">
        <v>3</v>
      </c>
      <c r="I107" t="s">
        <v>482</v>
      </c>
      <c r="J107" t="s">
        <v>3</v>
      </c>
      <c r="K107" t="s">
        <v>483</v>
      </c>
      <c r="L107">
        <v>1348</v>
      </c>
      <c r="N107">
        <v>1009</v>
      </c>
      <c r="O107" t="s">
        <v>81</v>
      </c>
      <c r="P107" t="s">
        <v>81</v>
      </c>
      <c r="Q107">
        <v>1000</v>
      </c>
      <c r="X107">
        <v>0.42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0.42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83647086</v>
      </c>
      <c r="C108">
        <v>83647077</v>
      </c>
      <c r="D108">
        <v>30541208</v>
      </c>
      <c r="E108">
        <v>30515945</v>
      </c>
      <c r="F108">
        <v>1</v>
      </c>
      <c r="G108">
        <v>30515945</v>
      </c>
      <c r="H108">
        <v>3</v>
      </c>
      <c r="I108" t="s">
        <v>368</v>
      </c>
      <c r="J108" t="s">
        <v>3</v>
      </c>
      <c r="K108" t="s">
        <v>369</v>
      </c>
      <c r="L108">
        <v>1344</v>
      </c>
      <c r="N108">
        <v>1008</v>
      </c>
      <c r="O108" t="s">
        <v>357</v>
      </c>
      <c r="P108" t="s">
        <v>357</v>
      </c>
      <c r="Q108">
        <v>1</v>
      </c>
      <c r="X108">
        <v>85.77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85.77</v>
      </c>
      <c r="AH108">
        <v>2</v>
      </c>
      <c r="AI108">
        <v>83647080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ROW(Source!A76)</f>
        <v>76</v>
      </c>
      <c r="B109">
        <v>83647113</v>
      </c>
      <c r="C109">
        <v>83647108</v>
      </c>
      <c r="D109">
        <v>30515951</v>
      </c>
      <c r="E109">
        <v>30515945</v>
      </c>
      <c r="F109">
        <v>1</v>
      </c>
      <c r="G109">
        <v>30515945</v>
      </c>
      <c r="H109">
        <v>1</v>
      </c>
      <c r="I109" t="s">
        <v>339</v>
      </c>
      <c r="J109" t="s">
        <v>3</v>
      </c>
      <c r="K109" t="s">
        <v>340</v>
      </c>
      <c r="L109">
        <v>1191</v>
      </c>
      <c r="N109">
        <v>1013</v>
      </c>
      <c r="O109" t="s">
        <v>341</v>
      </c>
      <c r="P109" t="s">
        <v>341</v>
      </c>
      <c r="Q109">
        <v>1</v>
      </c>
      <c r="X109">
        <v>138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138</v>
      </c>
      <c r="AH109">
        <v>2</v>
      </c>
      <c r="AI109">
        <v>83647109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ROW(Source!A76)</f>
        <v>76</v>
      </c>
      <c r="B110">
        <v>83647114</v>
      </c>
      <c r="C110">
        <v>83647108</v>
      </c>
      <c r="D110">
        <v>82014775</v>
      </c>
      <c r="E110">
        <v>1</v>
      </c>
      <c r="F110">
        <v>1</v>
      </c>
      <c r="G110">
        <v>30515945</v>
      </c>
      <c r="H110">
        <v>3</v>
      </c>
      <c r="I110" t="s">
        <v>111</v>
      </c>
      <c r="J110" t="s">
        <v>114</v>
      </c>
      <c r="K110" t="s">
        <v>112</v>
      </c>
      <c r="L110">
        <v>1301</v>
      </c>
      <c r="N110">
        <v>1003</v>
      </c>
      <c r="O110" t="s">
        <v>113</v>
      </c>
      <c r="P110" t="s">
        <v>113</v>
      </c>
      <c r="Q110">
        <v>1</v>
      </c>
      <c r="X110">
        <v>990</v>
      </c>
      <c r="Y110">
        <v>15.01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990</v>
      </c>
      <c r="AH110">
        <v>2</v>
      </c>
      <c r="AI110">
        <v>83647110</v>
      </c>
      <c r="AJ110">
        <v>96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ROW(Source!A76)</f>
        <v>76</v>
      </c>
      <c r="B111">
        <v>83647115</v>
      </c>
      <c r="C111">
        <v>83647108</v>
      </c>
      <c r="D111">
        <v>82014917</v>
      </c>
      <c r="E111">
        <v>1</v>
      </c>
      <c r="F111">
        <v>1</v>
      </c>
      <c r="G111">
        <v>30515945</v>
      </c>
      <c r="H111">
        <v>3</v>
      </c>
      <c r="I111" t="s">
        <v>403</v>
      </c>
      <c r="J111" t="s">
        <v>404</v>
      </c>
      <c r="K111" t="s">
        <v>405</v>
      </c>
      <c r="L111">
        <v>1358</v>
      </c>
      <c r="N111">
        <v>1010</v>
      </c>
      <c r="O111" t="s">
        <v>139</v>
      </c>
      <c r="P111" t="s">
        <v>139</v>
      </c>
      <c r="Q111">
        <v>10</v>
      </c>
      <c r="X111">
        <v>32</v>
      </c>
      <c r="Y111">
        <v>144.77000000000001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32</v>
      </c>
      <c r="AH111">
        <v>2</v>
      </c>
      <c r="AI111">
        <v>83647111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ROW(Source!A76)</f>
        <v>76</v>
      </c>
      <c r="B112">
        <v>83647116</v>
      </c>
      <c r="C112">
        <v>83647108</v>
      </c>
      <c r="D112">
        <v>30541208</v>
      </c>
      <c r="E112">
        <v>30515945</v>
      </c>
      <c r="F112">
        <v>1</v>
      </c>
      <c r="G112">
        <v>30515945</v>
      </c>
      <c r="H112">
        <v>3</v>
      </c>
      <c r="I112" t="s">
        <v>368</v>
      </c>
      <c r="J112" t="s">
        <v>3</v>
      </c>
      <c r="K112" t="s">
        <v>369</v>
      </c>
      <c r="L112">
        <v>1344</v>
      </c>
      <c r="N112">
        <v>1008</v>
      </c>
      <c r="O112" t="s">
        <v>357</v>
      </c>
      <c r="P112" t="s">
        <v>357</v>
      </c>
      <c r="Q112">
        <v>1</v>
      </c>
      <c r="X112">
        <v>61.6</v>
      </c>
      <c r="Y112">
        <v>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61.6</v>
      </c>
      <c r="AH112">
        <v>2</v>
      </c>
      <c r="AI112">
        <v>83647112</v>
      </c>
      <c r="AJ112">
        <v>98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ROW(Source!A77)</f>
        <v>77</v>
      </c>
      <c r="B113">
        <v>83647113</v>
      </c>
      <c r="C113">
        <v>83647108</v>
      </c>
      <c r="D113">
        <v>30515951</v>
      </c>
      <c r="E113">
        <v>30515945</v>
      </c>
      <c r="F113">
        <v>1</v>
      </c>
      <c r="G113">
        <v>30515945</v>
      </c>
      <c r="H113">
        <v>1</v>
      </c>
      <c r="I113" t="s">
        <v>339</v>
      </c>
      <c r="J113" t="s">
        <v>3</v>
      </c>
      <c r="K113" t="s">
        <v>340</v>
      </c>
      <c r="L113">
        <v>1191</v>
      </c>
      <c r="N113">
        <v>1013</v>
      </c>
      <c r="O113" t="s">
        <v>341</v>
      </c>
      <c r="P113" t="s">
        <v>341</v>
      </c>
      <c r="Q113">
        <v>1</v>
      </c>
      <c r="X113">
        <v>138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138</v>
      </c>
      <c r="AH113">
        <v>2</v>
      </c>
      <c r="AI113">
        <v>83647109</v>
      </c>
      <c r="AJ113">
        <v>99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ROW(Source!A77)</f>
        <v>77</v>
      </c>
      <c r="B114">
        <v>83647114</v>
      </c>
      <c r="C114">
        <v>83647108</v>
      </c>
      <c r="D114">
        <v>82014775</v>
      </c>
      <c r="E114">
        <v>1</v>
      </c>
      <c r="F114">
        <v>1</v>
      </c>
      <c r="G114">
        <v>30515945</v>
      </c>
      <c r="H114">
        <v>3</v>
      </c>
      <c r="I114" t="s">
        <v>111</v>
      </c>
      <c r="J114" t="s">
        <v>114</v>
      </c>
      <c r="K114" t="s">
        <v>112</v>
      </c>
      <c r="L114">
        <v>1301</v>
      </c>
      <c r="N114">
        <v>1003</v>
      </c>
      <c r="O114" t="s">
        <v>113</v>
      </c>
      <c r="P114" t="s">
        <v>113</v>
      </c>
      <c r="Q114">
        <v>1</v>
      </c>
      <c r="X114">
        <v>990</v>
      </c>
      <c r="Y114">
        <v>15.01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990</v>
      </c>
      <c r="AH114">
        <v>2</v>
      </c>
      <c r="AI114">
        <v>83647110</v>
      </c>
      <c r="AJ114">
        <v>100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ROW(Source!A77)</f>
        <v>77</v>
      </c>
      <c r="B115">
        <v>83647115</v>
      </c>
      <c r="C115">
        <v>83647108</v>
      </c>
      <c r="D115">
        <v>82014917</v>
      </c>
      <c r="E115">
        <v>1</v>
      </c>
      <c r="F115">
        <v>1</v>
      </c>
      <c r="G115">
        <v>30515945</v>
      </c>
      <c r="H115">
        <v>3</v>
      </c>
      <c r="I115" t="s">
        <v>403</v>
      </c>
      <c r="J115" t="s">
        <v>404</v>
      </c>
      <c r="K115" t="s">
        <v>405</v>
      </c>
      <c r="L115">
        <v>1358</v>
      </c>
      <c r="N115">
        <v>1010</v>
      </c>
      <c r="O115" t="s">
        <v>139</v>
      </c>
      <c r="P115" t="s">
        <v>139</v>
      </c>
      <c r="Q115">
        <v>10</v>
      </c>
      <c r="X115">
        <v>32</v>
      </c>
      <c r="Y115">
        <v>144.77000000000001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32</v>
      </c>
      <c r="AH115">
        <v>2</v>
      </c>
      <c r="AI115">
        <v>83647111</v>
      </c>
      <c r="AJ115">
        <v>101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ROW(Source!A77)</f>
        <v>77</v>
      </c>
      <c r="B116">
        <v>83647116</v>
      </c>
      <c r="C116">
        <v>83647108</v>
      </c>
      <c r="D116">
        <v>30541208</v>
      </c>
      <c r="E116">
        <v>30515945</v>
      </c>
      <c r="F116">
        <v>1</v>
      </c>
      <c r="G116">
        <v>30515945</v>
      </c>
      <c r="H116">
        <v>3</v>
      </c>
      <c r="I116" t="s">
        <v>368</v>
      </c>
      <c r="J116" t="s">
        <v>3</v>
      </c>
      <c r="K116" t="s">
        <v>369</v>
      </c>
      <c r="L116">
        <v>1344</v>
      </c>
      <c r="N116">
        <v>1008</v>
      </c>
      <c r="O116" t="s">
        <v>357</v>
      </c>
      <c r="P116" t="s">
        <v>357</v>
      </c>
      <c r="Q116">
        <v>1</v>
      </c>
      <c r="X116">
        <v>61.6</v>
      </c>
      <c r="Y116">
        <v>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61.6</v>
      </c>
      <c r="AH116">
        <v>2</v>
      </c>
      <c r="AI116">
        <v>83647112</v>
      </c>
      <c r="AJ116">
        <v>102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ROW(Source!A84)</f>
        <v>84</v>
      </c>
      <c r="B117">
        <v>83647135</v>
      </c>
      <c r="C117">
        <v>83647131</v>
      </c>
      <c r="D117">
        <v>30515951</v>
      </c>
      <c r="E117">
        <v>30515945</v>
      </c>
      <c r="F117">
        <v>1</v>
      </c>
      <c r="G117">
        <v>30515945</v>
      </c>
      <c r="H117">
        <v>1</v>
      </c>
      <c r="I117" t="s">
        <v>339</v>
      </c>
      <c r="J117" t="s">
        <v>3</v>
      </c>
      <c r="K117" t="s">
        <v>340</v>
      </c>
      <c r="L117">
        <v>1191</v>
      </c>
      <c r="N117">
        <v>1013</v>
      </c>
      <c r="O117" t="s">
        <v>341</v>
      </c>
      <c r="P117" t="s">
        <v>341</v>
      </c>
      <c r="Q117">
        <v>1</v>
      </c>
      <c r="X117">
        <v>57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57</v>
      </c>
      <c r="AH117">
        <v>2</v>
      </c>
      <c r="AI117">
        <v>83647132</v>
      </c>
      <c r="AJ117">
        <v>103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ROW(Source!A84)</f>
        <v>84</v>
      </c>
      <c r="B118">
        <v>83647136</v>
      </c>
      <c r="C118">
        <v>83647131</v>
      </c>
      <c r="D118">
        <v>30516999</v>
      </c>
      <c r="E118">
        <v>30515945</v>
      </c>
      <c r="F118">
        <v>1</v>
      </c>
      <c r="G118">
        <v>30515945</v>
      </c>
      <c r="H118">
        <v>2</v>
      </c>
      <c r="I118" t="s">
        <v>355</v>
      </c>
      <c r="J118" t="s">
        <v>3</v>
      </c>
      <c r="K118" t="s">
        <v>356</v>
      </c>
      <c r="L118">
        <v>1344</v>
      </c>
      <c r="N118">
        <v>1008</v>
      </c>
      <c r="O118" t="s">
        <v>357</v>
      </c>
      <c r="P118" t="s">
        <v>357</v>
      </c>
      <c r="Q118">
        <v>1</v>
      </c>
      <c r="X118">
        <v>147.31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147.31</v>
      </c>
      <c r="AH118">
        <v>2</v>
      </c>
      <c r="AI118">
        <v>83647133</v>
      </c>
      <c r="AJ118">
        <v>104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ROW(Source!A84)</f>
        <v>84</v>
      </c>
      <c r="B119">
        <v>83647137</v>
      </c>
      <c r="C119">
        <v>83647131</v>
      </c>
      <c r="D119">
        <v>30533304</v>
      </c>
      <c r="E119">
        <v>30515945</v>
      </c>
      <c r="F119">
        <v>1</v>
      </c>
      <c r="G119">
        <v>30515945</v>
      </c>
      <c r="H119">
        <v>3</v>
      </c>
      <c r="I119" t="s">
        <v>480</v>
      </c>
      <c r="J119" t="s">
        <v>3</v>
      </c>
      <c r="K119" t="s">
        <v>481</v>
      </c>
      <c r="L119">
        <v>1327</v>
      </c>
      <c r="N119">
        <v>1005</v>
      </c>
      <c r="O119" t="s">
        <v>78</v>
      </c>
      <c r="P119" t="s">
        <v>78</v>
      </c>
      <c r="Q119">
        <v>1</v>
      </c>
      <c r="X119">
        <v>230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230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ROW(Source!A84)</f>
        <v>84</v>
      </c>
      <c r="B120">
        <v>83647138</v>
      </c>
      <c r="C120">
        <v>83647131</v>
      </c>
      <c r="D120">
        <v>30541776</v>
      </c>
      <c r="E120">
        <v>30515945</v>
      </c>
      <c r="F120">
        <v>1</v>
      </c>
      <c r="G120">
        <v>30515945</v>
      </c>
      <c r="H120">
        <v>3</v>
      </c>
      <c r="I120" t="s">
        <v>482</v>
      </c>
      <c r="J120" t="s">
        <v>3</v>
      </c>
      <c r="K120" t="s">
        <v>483</v>
      </c>
      <c r="L120">
        <v>1348</v>
      </c>
      <c r="N120">
        <v>1009</v>
      </c>
      <c r="O120" t="s">
        <v>81</v>
      </c>
      <c r="P120" t="s">
        <v>81</v>
      </c>
      <c r="Q120">
        <v>1000</v>
      </c>
      <c r="X120">
        <v>0.44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0.44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ROW(Source!A84)</f>
        <v>84</v>
      </c>
      <c r="B121">
        <v>83647139</v>
      </c>
      <c r="C121">
        <v>83647131</v>
      </c>
      <c r="D121">
        <v>30541208</v>
      </c>
      <c r="E121">
        <v>30515945</v>
      </c>
      <c r="F121">
        <v>1</v>
      </c>
      <c r="G121">
        <v>30515945</v>
      </c>
      <c r="H121">
        <v>3</v>
      </c>
      <c r="I121" t="s">
        <v>368</v>
      </c>
      <c r="J121" t="s">
        <v>3</v>
      </c>
      <c r="K121" t="s">
        <v>369</v>
      </c>
      <c r="L121">
        <v>1344</v>
      </c>
      <c r="N121">
        <v>1008</v>
      </c>
      <c r="O121" t="s">
        <v>357</v>
      </c>
      <c r="P121" t="s">
        <v>357</v>
      </c>
      <c r="Q121">
        <v>1</v>
      </c>
      <c r="X121">
        <v>93.73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93.73</v>
      </c>
      <c r="AH121">
        <v>2</v>
      </c>
      <c r="AI121">
        <v>83647134</v>
      </c>
      <c r="AJ121">
        <v>105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ROW(Source!A85)</f>
        <v>85</v>
      </c>
      <c r="B122">
        <v>83647135</v>
      </c>
      <c r="C122">
        <v>83647131</v>
      </c>
      <c r="D122">
        <v>30515951</v>
      </c>
      <c r="E122">
        <v>30515945</v>
      </c>
      <c r="F122">
        <v>1</v>
      </c>
      <c r="G122">
        <v>30515945</v>
      </c>
      <c r="H122">
        <v>1</v>
      </c>
      <c r="I122" t="s">
        <v>339</v>
      </c>
      <c r="J122" t="s">
        <v>3</v>
      </c>
      <c r="K122" t="s">
        <v>340</v>
      </c>
      <c r="L122">
        <v>1191</v>
      </c>
      <c r="N122">
        <v>1013</v>
      </c>
      <c r="O122" t="s">
        <v>341</v>
      </c>
      <c r="P122" t="s">
        <v>341</v>
      </c>
      <c r="Q122">
        <v>1</v>
      </c>
      <c r="X122">
        <v>57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1</v>
      </c>
      <c r="AF122" t="s">
        <v>3</v>
      </c>
      <c r="AG122">
        <v>57</v>
      </c>
      <c r="AH122">
        <v>2</v>
      </c>
      <c r="AI122">
        <v>83647132</v>
      </c>
      <c r="AJ122">
        <v>106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ROW(Source!A85)</f>
        <v>85</v>
      </c>
      <c r="B123">
        <v>83647136</v>
      </c>
      <c r="C123">
        <v>83647131</v>
      </c>
      <c r="D123">
        <v>30516999</v>
      </c>
      <c r="E123">
        <v>30515945</v>
      </c>
      <c r="F123">
        <v>1</v>
      </c>
      <c r="G123">
        <v>30515945</v>
      </c>
      <c r="H123">
        <v>2</v>
      </c>
      <c r="I123" t="s">
        <v>355</v>
      </c>
      <c r="J123" t="s">
        <v>3</v>
      </c>
      <c r="K123" t="s">
        <v>356</v>
      </c>
      <c r="L123">
        <v>1344</v>
      </c>
      <c r="N123">
        <v>1008</v>
      </c>
      <c r="O123" t="s">
        <v>357</v>
      </c>
      <c r="P123" t="s">
        <v>357</v>
      </c>
      <c r="Q123">
        <v>1</v>
      </c>
      <c r="X123">
        <v>147.31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147.31</v>
      </c>
      <c r="AH123">
        <v>2</v>
      </c>
      <c r="AI123">
        <v>83647133</v>
      </c>
      <c r="AJ123">
        <v>107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ROW(Source!A85)</f>
        <v>85</v>
      </c>
      <c r="B124">
        <v>83647137</v>
      </c>
      <c r="C124">
        <v>83647131</v>
      </c>
      <c r="D124">
        <v>30533304</v>
      </c>
      <c r="E124">
        <v>30515945</v>
      </c>
      <c r="F124">
        <v>1</v>
      </c>
      <c r="G124">
        <v>30515945</v>
      </c>
      <c r="H124">
        <v>3</v>
      </c>
      <c r="I124" t="s">
        <v>480</v>
      </c>
      <c r="J124" t="s">
        <v>3</v>
      </c>
      <c r="K124" t="s">
        <v>481</v>
      </c>
      <c r="L124">
        <v>1327</v>
      </c>
      <c r="N124">
        <v>1005</v>
      </c>
      <c r="O124" t="s">
        <v>78</v>
      </c>
      <c r="P124" t="s">
        <v>78</v>
      </c>
      <c r="Q124">
        <v>1</v>
      </c>
      <c r="X124">
        <v>230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3</v>
      </c>
      <c r="AG124">
        <v>230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ROW(Source!A85)</f>
        <v>85</v>
      </c>
      <c r="B125">
        <v>83647138</v>
      </c>
      <c r="C125">
        <v>83647131</v>
      </c>
      <c r="D125">
        <v>30541776</v>
      </c>
      <c r="E125">
        <v>30515945</v>
      </c>
      <c r="F125">
        <v>1</v>
      </c>
      <c r="G125">
        <v>30515945</v>
      </c>
      <c r="H125">
        <v>3</v>
      </c>
      <c r="I125" t="s">
        <v>482</v>
      </c>
      <c r="J125" t="s">
        <v>3</v>
      </c>
      <c r="K125" t="s">
        <v>483</v>
      </c>
      <c r="L125">
        <v>1348</v>
      </c>
      <c r="N125">
        <v>1009</v>
      </c>
      <c r="O125" t="s">
        <v>81</v>
      </c>
      <c r="P125" t="s">
        <v>81</v>
      </c>
      <c r="Q125">
        <v>1000</v>
      </c>
      <c r="X125">
        <v>0.44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0.44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ROW(Source!A85)</f>
        <v>85</v>
      </c>
      <c r="B126">
        <v>83647139</v>
      </c>
      <c r="C126">
        <v>83647131</v>
      </c>
      <c r="D126">
        <v>30541208</v>
      </c>
      <c r="E126">
        <v>30515945</v>
      </c>
      <c r="F126">
        <v>1</v>
      </c>
      <c r="G126">
        <v>30515945</v>
      </c>
      <c r="H126">
        <v>3</v>
      </c>
      <c r="I126" t="s">
        <v>368</v>
      </c>
      <c r="J126" t="s">
        <v>3</v>
      </c>
      <c r="K126" t="s">
        <v>369</v>
      </c>
      <c r="L126">
        <v>1344</v>
      </c>
      <c r="N126">
        <v>1008</v>
      </c>
      <c r="O126" t="s">
        <v>357</v>
      </c>
      <c r="P126" t="s">
        <v>357</v>
      </c>
      <c r="Q126">
        <v>1</v>
      </c>
      <c r="X126">
        <v>93.73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93.73</v>
      </c>
      <c r="AH126">
        <v>2</v>
      </c>
      <c r="AI126">
        <v>83647134</v>
      </c>
      <c r="AJ126">
        <v>108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ROW(Source!A92)</f>
        <v>92</v>
      </c>
      <c r="B127">
        <v>83647154</v>
      </c>
      <c r="C127">
        <v>83647149</v>
      </c>
      <c r="D127">
        <v>30515951</v>
      </c>
      <c r="E127">
        <v>30515945</v>
      </c>
      <c r="F127">
        <v>1</v>
      </c>
      <c r="G127">
        <v>30515945</v>
      </c>
      <c r="H127">
        <v>1</v>
      </c>
      <c r="I127" t="s">
        <v>339</v>
      </c>
      <c r="J127" t="s">
        <v>3</v>
      </c>
      <c r="K127" t="s">
        <v>340</v>
      </c>
      <c r="L127">
        <v>1191</v>
      </c>
      <c r="N127">
        <v>1013</v>
      </c>
      <c r="O127" t="s">
        <v>341</v>
      </c>
      <c r="P127" t="s">
        <v>341</v>
      </c>
      <c r="Q127">
        <v>1</v>
      </c>
      <c r="X127">
        <v>138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3</v>
      </c>
      <c r="AG127">
        <v>138</v>
      </c>
      <c r="AH127">
        <v>2</v>
      </c>
      <c r="AI127">
        <v>83647150</v>
      </c>
      <c r="AJ127">
        <v>109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ROW(Source!A92)</f>
        <v>92</v>
      </c>
      <c r="B128">
        <v>83647155</v>
      </c>
      <c r="C128">
        <v>83647149</v>
      </c>
      <c r="D128">
        <v>82014775</v>
      </c>
      <c r="E128">
        <v>1</v>
      </c>
      <c r="F128">
        <v>1</v>
      </c>
      <c r="G128">
        <v>30515945</v>
      </c>
      <c r="H128">
        <v>3</v>
      </c>
      <c r="I128" t="s">
        <v>111</v>
      </c>
      <c r="J128" t="s">
        <v>114</v>
      </c>
      <c r="K128" t="s">
        <v>112</v>
      </c>
      <c r="L128">
        <v>1301</v>
      </c>
      <c r="N128">
        <v>1003</v>
      </c>
      <c r="O128" t="s">
        <v>113</v>
      </c>
      <c r="P128" t="s">
        <v>113</v>
      </c>
      <c r="Q128">
        <v>1</v>
      </c>
      <c r="X128">
        <v>990</v>
      </c>
      <c r="Y128">
        <v>15.01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990</v>
      </c>
      <c r="AH128">
        <v>2</v>
      </c>
      <c r="AI128">
        <v>83647151</v>
      </c>
      <c r="AJ128">
        <v>110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ROW(Source!A92)</f>
        <v>92</v>
      </c>
      <c r="B129">
        <v>83647156</v>
      </c>
      <c r="C129">
        <v>83647149</v>
      </c>
      <c r="D129">
        <v>82014917</v>
      </c>
      <c r="E129">
        <v>1</v>
      </c>
      <c r="F129">
        <v>1</v>
      </c>
      <c r="G129">
        <v>30515945</v>
      </c>
      <c r="H129">
        <v>3</v>
      </c>
      <c r="I129" t="s">
        <v>403</v>
      </c>
      <c r="J129" t="s">
        <v>404</v>
      </c>
      <c r="K129" t="s">
        <v>405</v>
      </c>
      <c r="L129">
        <v>1358</v>
      </c>
      <c r="N129">
        <v>1010</v>
      </c>
      <c r="O129" t="s">
        <v>139</v>
      </c>
      <c r="P129" t="s">
        <v>139</v>
      </c>
      <c r="Q129">
        <v>10</v>
      </c>
      <c r="X129">
        <v>32</v>
      </c>
      <c r="Y129">
        <v>144.77000000000001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32</v>
      </c>
      <c r="AH129">
        <v>2</v>
      </c>
      <c r="AI129">
        <v>83647152</v>
      </c>
      <c r="AJ129">
        <v>111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ROW(Source!A92)</f>
        <v>92</v>
      </c>
      <c r="B130">
        <v>83647157</v>
      </c>
      <c r="C130">
        <v>83647149</v>
      </c>
      <c r="D130">
        <v>30541208</v>
      </c>
      <c r="E130">
        <v>30515945</v>
      </c>
      <c r="F130">
        <v>1</v>
      </c>
      <c r="G130">
        <v>30515945</v>
      </c>
      <c r="H130">
        <v>3</v>
      </c>
      <c r="I130" t="s">
        <v>368</v>
      </c>
      <c r="J130" t="s">
        <v>3</v>
      </c>
      <c r="K130" t="s">
        <v>369</v>
      </c>
      <c r="L130">
        <v>1344</v>
      </c>
      <c r="N130">
        <v>1008</v>
      </c>
      <c r="O130" t="s">
        <v>357</v>
      </c>
      <c r="P130" t="s">
        <v>357</v>
      </c>
      <c r="Q130">
        <v>1</v>
      </c>
      <c r="X130">
        <v>61.6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61.6</v>
      </c>
      <c r="AH130">
        <v>2</v>
      </c>
      <c r="AI130">
        <v>83647153</v>
      </c>
      <c r="AJ130">
        <v>112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ROW(Source!A93)</f>
        <v>93</v>
      </c>
      <c r="B131">
        <v>83647154</v>
      </c>
      <c r="C131">
        <v>83647149</v>
      </c>
      <c r="D131">
        <v>30515951</v>
      </c>
      <c r="E131">
        <v>30515945</v>
      </c>
      <c r="F131">
        <v>1</v>
      </c>
      <c r="G131">
        <v>30515945</v>
      </c>
      <c r="H131">
        <v>1</v>
      </c>
      <c r="I131" t="s">
        <v>339</v>
      </c>
      <c r="J131" t="s">
        <v>3</v>
      </c>
      <c r="K131" t="s">
        <v>340</v>
      </c>
      <c r="L131">
        <v>1191</v>
      </c>
      <c r="N131">
        <v>1013</v>
      </c>
      <c r="O131" t="s">
        <v>341</v>
      </c>
      <c r="P131" t="s">
        <v>341</v>
      </c>
      <c r="Q131">
        <v>1</v>
      </c>
      <c r="X131">
        <v>138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138</v>
      </c>
      <c r="AH131">
        <v>2</v>
      </c>
      <c r="AI131">
        <v>83647150</v>
      </c>
      <c r="AJ131">
        <v>113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ROW(Source!A93)</f>
        <v>93</v>
      </c>
      <c r="B132">
        <v>83647155</v>
      </c>
      <c r="C132">
        <v>83647149</v>
      </c>
      <c r="D132">
        <v>82014775</v>
      </c>
      <c r="E132">
        <v>1</v>
      </c>
      <c r="F132">
        <v>1</v>
      </c>
      <c r="G132">
        <v>30515945</v>
      </c>
      <c r="H132">
        <v>3</v>
      </c>
      <c r="I132" t="s">
        <v>111</v>
      </c>
      <c r="J132" t="s">
        <v>114</v>
      </c>
      <c r="K132" t="s">
        <v>112</v>
      </c>
      <c r="L132">
        <v>1301</v>
      </c>
      <c r="N132">
        <v>1003</v>
      </c>
      <c r="O132" t="s">
        <v>113</v>
      </c>
      <c r="P132" t="s">
        <v>113</v>
      </c>
      <c r="Q132">
        <v>1</v>
      </c>
      <c r="X132">
        <v>990</v>
      </c>
      <c r="Y132">
        <v>15.01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990</v>
      </c>
      <c r="AH132">
        <v>2</v>
      </c>
      <c r="AI132">
        <v>83647151</v>
      </c>
      <c r="AJ132">
        <v>114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ROW(Source!A93)</f>
        <v>93</v>
      </c>
      <c r="B133">
        <v>83647156</v>
      </c>
      <c r="C133">
        <v>83647149</v>
      </c>
      <c r="D133">
        <v>82014917</v>
      </c>
      <c r="E133">
        <v>1</v>
      </c>
      <c r="F133">
        <v>1</v>
      </c>
      <c r="G133">
        <v>30515945</v>
      </c>
      <c r="H133">
        <v>3</v>
      </c>
      <c r="I133" t="s">
        <v>403</v>
      </c>
      <c r="J133" t="s">
        <v>404</v>
      </c>
      <c r="K133" t="s">
        <v>405</v>
      </c>
      <c r="L133">
        <v>1358</v>
      </c>
      <c r="N133">
        <v>1010</v>
      </c>
      <c r="O133" t="s">
        <v>139</v>
      </c>
      <c r="P133" t="s">
        <v>139</v>
      </c>
      <c r="Q133">
        <v>10</v>
      </c>
      <c r="X133">
        <v>32</v>
      </c>
      <c r="Y133">
        <v>144.77000000000001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32</v>
      </c>
      <c r="AH133">
        <v>2</v>
      </c>
      <c r="AI133">
        <v>83647152</v>
      </c>
      <c r="AJ133">
        <v>115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ROW(Source!A93)</f>
        <v>93</v>
      </c>
      <c r="B134">
        <v>83647157</v>
      </c>
      <c r="C134">
        <v>83647149</v>
      </c>
      <c r="D134">
        <v>30541208</v>
      </c>
      <c r="E134">
        <v>30515945</v>
      </c>
      <c r="F134">
        <v>1</v>
      </c>
      <c r="G134">
        <v>30515945</v>
      </c>
      <c r="H134">
        <v>3</v>
      </c>
      <c r="I134" t="s">
        <v>368</v>
      </c>
      <c r="J134" t="s">
        <v>3</v>
      </c>
      <c r="K134" t="s">
        <v>369</v>
      </c>
      <c r="L134">
        <v>1344</v>
      </c>
      <c r="N134">
        <v>1008</v>
      </c>
      <c r="O134" t="s">
        <v>357</v>
      </c>
      <c r="P134" t="s">
        <v>357</v>
      </c>
      <c r="Q134">
        <v>1</v>
      </c>
      <c r="X134">
        <v>61.6</v>
      </c>
      <c r="Y134">
        <v>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61.6</v>
      </c>
      <c r="AH134">
        <v>2</v>
      </c>
      <c r="AI134">
        <v>83647153</v>
      </c>
      <c r="AJ134">
        <v>116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ROW(Source!A100)</f>
        <v>100</v>
      </c>
      <c r="B135">
        <v>83647178</v>
      </c>
      <c r="C135">
        <v>83647174</v>
      </c>
      <c r="D135">
        <v>30515951</v>
      </c>
      <c r="E135">
        <v>30515945</v>
      </c>
      <c r="F135">
        <v>1</v>
      </c>
      <c r="G135">
        <v>30515945</v>
      </c>
      <c r="H135">
        <v>1</v>
      </c>
      <c r="I135" t="s">
        <v>339</v>
      </c>
      <c r="J135" t="s">
        <v>3</v>
      </c>
      <c r="K135" t="s">
        <v>340</v>
      </c>
      <c r="L135">
        <v>1191</v>
      </c>
      <c r="N135">
        <v>1013</v>
      </c>
      <c r="O135" t="s">
        <v>341</v>
      </c>
      <c r="P135" t="s">
        <v>341</v>
      </c>
      <c r="Q135">
        <v>1</v>
      </c>
      <c r="X135">
        <v>57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57</v>
      </c>
      <c r="AH135">
        <v>2</v>
      </c>
      <c r="AI135">
        <v>83647175</v>
      </c>
      <c r="AJ135">
        <v>117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ROW(Source!A100)</f>
        <v>100</v>
      </c>
      <c r="B136">
        <v>83647179</v>
      </c>
      <c r="C136">
        <v>83647174</v>
      </c>
      <c r="D136">
        <v>30516999</v>
      </c>
      <c r="E136">
        <v>30515945</v>
      </c>
      <c r="F136">
        <v>1</v>
      </c>
      <c r="G136">
        <v>30515945</v>
      </c>
      <c r="H136">
        <v>2</v>
      </c>
      <c r="I136" t="s">
        <v>355</v>
      </c>
      <c r="J136" t="s">
        <v>3</v>
      </c>
      <c r="K136" t="s">
        <v>356</v>
      </c>
      <c r="L136">
        <v>1344</v>
      </c>
      <c r="N136">
        <v>1008</v>
      </c>
      <c r="O136" t="s">
        <v>357</v>
      </c>
      <c r="P136" t="s">
        <v>357</v>
      </c>
      <c r="Q136">
        <v>1</v>
      </c>
      <c r="X136">
        <v>147.31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147.31</v>
      </c>
      <c r="AH136">
        <v>2</v>
      </c>
      <c r="AI136">
        <v>83647176</v>
      </c>
      <c r="AJ136">
        <v>118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ROW(Source!A100)</f>
        <v>100</v>
      </c>
      <c r="B137">
        <v>83647180</v>
      </c>
      <c r="C137">
        <v>83647174</v>
      </c>
      <c r="D137">
        <v>30533304</v>
      </c>
      <c r="E137">
        <v>30515945</v>
      </c>
      <c r="F137">
        <v>1</v>
      </c>
      <c r="G137">
        <v>30515945</v>
      </c>
      <c r="H137">
        <v>3</v>
      </c>
      <c r="I137" t="s">
        <v>480</v>
      </c>
      <c r="J137" t="s">
        <v>3</v>
      </c>
      <c r="K137" t="s">
        <v>481</v>
      </c>
      <c r="L137">
        <v>1327</v>
      </c>
      <c r="N137">
        <v>1005</v>
      </c>
      <c r="O137" t="s">
        <v>78</v>
      </c>
      <c r="P137" t="s">
        <v>78</v>
      </c>
      <c r="Q137">
        <v>1</v>
      </c>
      <c r="X137">
        <v>230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230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ROW(Source!A100)</f>
        <v>100</v>
      </c>
      <c r="B138">
        <v>83647181</v>
      </c>
      <c r="C138">
        <v>83647174</v>
      </c>
      <c r="D138">
        <v>30541776</v>
      </c>
      <c r="E138">
        <v>30515945</v>
      </c>
      <c r="F138">
        <v>1</v>
      </c>
      <c r="G138">
        <v>30515945</v>
      </c>
      <c r="H138">
        <v>3</v>
      </c>
      <c r="I138" t="s">
        <v>482</v>
      </c>
      <c r="J138" t="s">
        <v>3</v>
      </c>
      <c r="K138" t="s">
        <v>483</v>
      </c>
      <c r="L138">
        <v>1348</v>
      </c>
      <c r="N138">
        <v>1009</v>
      </c>
      <c r="O138" t="s">
        <v>81</v>
      </c>
      <c r="P138" t="s">
        <v>81</v>
      </c>
      <c r="Q138">
        <v>1000</v>
      </c>
      <c r="X138">
        <v>0.44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0.44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83647182</v>
      </c>
      <c r="C139">
        <v>83647174</v>
      </c>
      <c r="D139">
        <v>30541208</v>
      </c>
      <c r="E139">
        <v>30515945</v>
      </c>
      <c r="F139">
        <v>1</v>
      </c>
      <c r="G139">
        <v>30515945</v>
      </c>
      <c r="H139">
        <v>3</v>
      </c>
      <c r="I139" t="s">
        <v>368</v>
      </c>
      <c r="J139" t="s">
        <v>3</v>
      </c>
      <c r="K139" t="s">
        <v>369</v>
      </c>
      <c r="L139">
        <v>1344</v>
      </c>
      <c r="N139">
        <v>1008</v>
      </c>
      <c r="O139" t="s">
        <v>357</v>
      </c>
      <c r="P139" t="s">
        <v>357</v>
      </c>
      <c r="Q139">
        <v>1</v>
      </c>
      <c r="X139">
        <v>93.73</v>
      </c>
      <c r="Y139">
        <v>1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93.73</v>
      </c>
      <c r="AH139">
        <v>2</v>
      </c>
      <c r="AI139">
        <v>83647177</v>
      </c>
      <c r="AJ139">
        <v>119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ROW(Source!A101)</f>
        <v>101</v>
      </c>
      <c r="B140">
        <v>83647178</v>
      </c>
      <c r="C140">
        <v>83647174</v>
      </c>
      <c r="D140">
        <v>30515951</v>
      </c>
      <c r="E140">
        <v>30515945</v>
      </c>
      <c r="F140">
        <v>1</v>
      </c>
      <c r="G140">
        <v>30515945</v>
      </c>
      <c r="H140">
        <v>1</v>
      </c>
      <c r="I140" t="s">
        <v>339</v>
      </c>
      <c r="J140" t="s">
        <v>3</v>
      </c>
      <c r="K140" t="s">
        <v>340</v>
      </c>
      <c r="L140">
        <v>1191</v>
      </c>
      <c r="N140">
        <v>1013</v>
      </c>
      <c r="O140" t="s">
        <v>341</v>
      </c>
      <c r="P140" t="s">
        <v>341</v>
      </c>
      <c r="Q140">
        <v>1</v>
      </c>
      <c r="X140">
        <v>57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3</v>
      </c>
      <c r="AG140">
        <v>57</v>
      </c>
      <c r="AH140">
        <v>2</v>
      </c>
      <c r="AI140">
        <v>83647175</v>
      </c>
      <c r="AJ140">
        <v>120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ROW(Source!A101)</f>
        <v>101</v>
      </c>
      <c r="B141">
        <v>83647179</v>
      </c>
      <c r="C141">
        <v>83647174</v>
      </c>
      <c r="D141">
        <v>30516999</v>
      </c>
      <c r="E141">
        <v>30515945</v>
      </c>
      <c r="F141">
        <v>1</v>
      </c>
      <c r="G141">
        <v>30515945</v>
      </c>
      <c r="H141">
        <v>2</v>
      </c>
      <c r="I141" t="s">
        <v>355</v>
      </c>
      <c r="J141" t="s">
        <v>3</v>
      </c>
      <c r="K141" t="s">
        <v>356</v>
      </c>
      <c r="L141">
        <v>1344</v>
      </c>
      <c r="N141">
        <v>1008</v>
      </c>
      <c r="O141" t="s">
        <v>357</v>
      </c>
      <c r="P141" t="s">
        <v>357</v>
      </c>
      <c r="Q141">
        <v>1</v>
      </c>
      <c r="X141">
        <v>147.31</v>
      </c>
      <c r="Y141">
        <v>0</v>
      </c>
      <c r="Z141">
        <v>1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147.31</v>
      </c>
      <c r="AH141">
        <v>2</v>
      </c>
      <c r="AI141">
        <v>83647176</v>
      </c>
      <c r="AJ141">
        <v>121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ROW(Source!A101)</f>
        <v>101</v>
      </c>
      <c r="B142">
        <v>83647180</v>
      </c>
      <c r="C142">
        <v>83647174</v>
      </c>
      <c r="D142">
        <v>30533304</v>
      </c>
      <c r="E142">
        <v>30515945</v>
      </c>
      <c r="F142">
        <v>1</v>
      </c>
      <c r="G142">
        <v>30515945</v>
      </c>
      <c r="H142">
        <v>3</v>
      </c>
      <c r="I142" t="s">
        <v>480</v>
      </c>
      <c r="J142" t="s">
        <v>3</v>
      </c>
      <c r="K142" t="s">
        <v>481</v>
      </c>
      <c r="L142">
        <v>1327</v>
      </c>
      <c r="N142">
        <v>1005</v>
      </c>
      <c r="O142" t="s">
        <v>78</v>
      </c>
      <c r="P142" t="s">
        <v>78</v>
      </c>
      <c r="Q142">
        <v>1</v>
      </c>
      <c r="X142">
        <v>230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230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ROW(Source!A101)</f>
        <v>101</v>
      </c>
      <c r="B143">
        <v>83647181</v>
      </c>
      <c r="C143">
        <v>83647174</v>
      </c>
      <c r="D143">
        <v>30541776</v>
      </c>
      <c r="E143">
        <v>30515945</v>
      </c>
      <c r="F143">
        <v>1</v>
      </c>
      <c r="G143">
        <v>30515945</v>
      </c>
      <c r="H143">
        <v>3</v>
      </c>
      <c r="I143" t="s">
        <v>482</v>
      </c>
      <c r="J143" t="s">
        <v>3</v>
      </c>
      <c r="K143" t="s">
        <v>483</v>
      </c>
      <c r="L143">
        <v>1348</v>
      </c>
      <c r="N143">
        <v>1009</v>
      </c>
      <c r="O143" t="s">
        <v>81</v>
      </c>
      <c r="P143" t="s">
        <v>81</v>
      </c>
      <c r="Q143">
        <v>1000</v>
      </c>
      <c r="X143">
        <v>0.44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3</v>
      </c>
      <c r="AG143">
        <v>0.44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ROW(Source!A101)</f>
        <v>101</v>
      </c>
      <c r="B144">
        <v>83647182</v>
      </c>
      <c r="C144">
        <v>83647174</v>
      </c>
      <c r="D144">
        <v>30541208</v>
      </c>
      <c r="E144">
        <v>30515945</v>
      </c>
      <c r="F144">
        <v>1</v>
      </c>
      <c r="G144">
        <v>30515945</v>
      </c>
      <c r="H144">
        <v>3</v>
      </c>
      <c r="I144" t="s">
        <v>368</v>
      </c>
      <c r="J144" t="s">
        <v>3</v>
      </c>
      <c r="K144" t="s">
        <v>369</v>
      </c>
      <c r="L144">
        <v>1344</v>
      </c>
      <c r="N144">
        <v>1008</v>
      </c>
      <c r="O144" t="s">
        <v>357</v>
      </c>
      <c r="P144" t="s">
        <v>357</v>
      </c>
      <c r="Q144">
        <v>1</v>
      </c>
      <c r="X144">
        <v>93.73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93.73</v>
      </c>
      <c r="AH144">
        <v>2</v>
      </c>
      <c r="AI144">
        <v>83647177</v>
      </c>
      <c r="AJ144">
        <v>122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ROW(Source!A115)</f>
        <v>115</v>
      </c>
      <c r="B145">
        <v>83647208</v>
      </c>
      <c r="C145">
        <v>83647202</v>
      </c>
      <c r="D145">
        <v>30515951</v>
      </c>
      <c r="E145">
        <v>30515945</v>
      </c>
      <c r="F145">
        <v>1</v>
      </c>
      <c r="G145">
        <v>30515945</v>
      </c>
      <c r="H145">
        <v>1</v>
      </c>
      <c r="I145" t="s">
        <v>339</v>
      </c>
      <c r="J145" t="s">
        <v>3</v>
      </c>
      <c r="K145" t="s">
        <v>340</v>
      </c>
      <c r="L145">
        <v>1191</v>
      </c>
      <c r="N145">
        <v>1013</v>
      </c>
      <c r="O145" t="s">
        <v>341</v>
      </c>
      <c r="P145" t="s">
        <v>341</v>
      </c>
      <c r="Q145">
        <v>1</v>
      </c>
      <c r="X145">
        <v>14.4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14.4</v>
      </c>
      <c r="AH145">
        <v>2</v>
      </c>
      <c r="AI145">
        <v>83647203</v>
      </c>
      <c r="AJ145">
        <v>123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ROW(Source!A115)</f>
        <v>115</v>
      </c>
      <c r="B146">
        <v>83647209</v>
      </c>
      <c r="C146">
        <v>83647202</v>
      </c>
      <c r="D146">
        <v>82035355</v>
      </c>
      <c r="E146">
        <v>1</v>
      </c>
      <c r="F146">
        <v>1</v>
      </c>
      <c r="G146">
        <v>30515945</v>
      </c>
      <c r="H146">
        <v>2</v>
      </c>
      <c r="I146" t="s">
        <v>370</v>
      </c>
      <c r="J146" t="s">
        <v>406</v>
      </c>
      <c r="K146" t="s">
        <v>372</v>
      </c>
      <c r="L146">
        <v>1368</v>
      </c>
      <c r="N146">
        <v>1011</v>
      </c>
      <c r="O146" t="s">
        <v>345</v>
      </c>
      <c r="P146" t="s">
        <v>345</v>
      </c>
      <c r="Q146">
        <v>1</v>
      </c>
      <c r="X146">
        <v>2.7</v>
      </c>
      <c r="Y146">
        <v>0</v>
      </c>
      <c r="Z146">
        <v>7.11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2.7</v>
      </c>
      <c r="AH146">
        <v>2</v>
      </c>
      <c r="AI146">
        <v>83647204</v>
      </c>
      <c r="AJ146">
        <v>124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ROW(Source!A115)</f>
        <v>115</v>
      </c>
      <c r="B147">
        <v>83647210</v>
      </c>
      <c r="C147">
        <v>83647202</v>
      </c>
      <c r="D147">
        <v>82035642</v>
      </c>
      <c r="E147">
        <v>1</v>
      </c>
      <c r="F147">
        <v>1</v>
      </c>
      <c r="G147">
        <v>30515945</v>
      </c>
      <c r="H147">
        <v>2</v>
      </c>
      <c r="I147" t="s">
        <v>373</v>
      </c>
      <c r="J147" t="s">
        <v>407</v>
      </c>
      <c r="K147" t="s">
        <v>375</v>
      </c>
      <c r="L147">
        <v>1368</v>
      </c>
      <c r="N147">
        <v>1011</v>
      </c>
      <c r="O147" t="s">
        <v>345</v>
      </c>
      <c r="P147" t="s">
        <v>345</v>
      </c>
      <c r="Q147">
        <v>1</v>
      </c>
      <c r="X147">
        <v>0.2</v>
      </c>
      <c r="Y147">
        <v>0</v>
      </c>
      <c r="Z147">
        <v>83.1</v>
      </c>
      <c r="AA147">
        <v>12.62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</v>
      </c>
      <c r="AH147">
        <v>2</v>
      </c>
      <c r="AI147">
        <v>83647205</v>
      </c>
      <c r="AJ147">
        <v>125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ROW(Source!A115)</f>
        <v>115</v>
      </c>
      <c r="B148">
        <v>83647211</v>
      </c>
      <c r="C148">
        <v>83647202</v>
      </c>
      <c r="D148">
        <v>42676958</v>
      </c>
      <c r="E148">
        <v>30515945</v>
      </c>
      <c r="F148">
        <v>1</v>
      </c>
      <c r="G148">
        <v>30515945</v>
      </c>
      <c r="H148">
        <v>3</v>
      </c>
      <c r="I148" t="s">
        <v>487</v>
      </c>
      <c r="J148" t="s">
        <v>3</v>
      </c>
      <c r="K148" t="s">
        <v>488</v>
      </c>
      <c r="L148">
        <v>1348</v>
      </c>
      <c r="N148">
        <v>1009</v>
      </c>
      <c r="O148" t="s">
        <v>81</v>
      </c>
      <c r="P148" t="s">
        <v>81</v>
      </c>
      <c r="Q148">
        <v>1000</v>
      </c>
      <c r="X148">
        <v>0.13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3</v>
      </c>
      <c r="AG148">
        <v>0.13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ROW(Source!A115)</f>
        <v>115</v>
      </c>
      <c r="B149">
        <v>83647212</v>
      </c>
      <c r="C149">
        <v>83647202</v>
      </c>
      <c r="D149">
        <v>82007676</v>
      </c>
      <c r="E149">
        <v>1</v>
      </c>
      <c r="F149">
        <v>1</v>
      </c>
      <c r="G149">
        <v>30515945</v>
      </c>
      <c r="H149">
        <v>3</v>
      </c>
      <c r="I149" t="s">
        <v>408</v>
      </c>
      <c r="J149" t="s">
        <v>409</v>
      </c>
      <c r="K149" t="s">
        <v>410</v>
      </c>
      <c r="L149">
        <v>1348</v>
      </c>
      <c r="N149">
        <v>1009</v>
      </c>
      <c r="O149" t="s">
        <v>81</v>
      </c>
      <c r="P149" t="s">
        <v>81</v>
      </c>
      <c r="Q149">
        <v>1000</v>
      </c>
      <c r="X149">
        <v>8.9999999999999998E-4</v>
      </c>
      <c r="Y149">
        <v>8596.85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8.9999999999999998E-4</v>
      </c>
      <c r="AH149">
        <v>2</v>
      </c>
      <c r="AI149">
        <v>83647206</v>
      </c>
      <c r="AJ149">
        <v>126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ROW(Source!A115)</f>
        <v>115</v>
      </c>
      <c r="B150">
        <v>83647213</v>
      </c>
      <c r="C150">
        <v>83647202</v>
      </c>
      <c r="D150">
        <v>82006747</v>
      </c>
      <c r="E150">
        <v>1</v>
      </c>
      <c r="F150">
        <v>1</v>
      </c>
      <c r="G150">
        <v>30515945</v>
      </c>
      <c r="H150">
        <v>3</v>
      </c>
      <c r="I150" t="s">
        <v>411</v>
      </c>
      <c r="J150" t="s">
        <v>412</v>
      </c>
      <c r="K150" t="s">
        <v>413</v>
      </c>
      <c r="L150">
        <v>1348</v>
      </c>
      <c r="N150">
        <v>1009</v>
      </c>
      <c r="O150" t="s">
        <v>81</v>
      </c>
      <c r="P150" t="s">
        <v>81</v>
      </c>
      <c r="Q150">
        <v>1000</v>
      </c>
      <c r="X150">
        <v>3.7000000000000002E-3</v>
      </c>
      <c r="Y150">
        <v>16189.08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3.7000000000000002E-3</v>
      </c>
      <c r="AH150">
        <v>2</v>
      </c>
      <c r="AI150">
        <v>83647207</v>
      </c>
      <c r="AJ150">
        <v>127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ROW(Source!A116)</f>
        <v>116</v>
      </c>
      <c r="B151">
        <v>83647208</v>
      </c>
      <c r="C151">
        <v>83647202</v>
      </c>
      <c r="D151">
        <v>30515951</v>
      </c>
      <c r="E151">
        <v>30515945</v>
      </c>
      <c r="F151">
        <v>1</v>
      </c>
      <c r="G151">
        <v>30515945</v>
      </c>
      <c r="H151">
        <v>1</v>
      </c>
      <c r="I151" t="s">
        <v>339</v>
      </c>
      <c r="J151" t="s">
        <v>3</v>
      </c>
      <c r="K151" t="s">
        <v>340</v>
      </c>
      <c r="L151">
        <v>1191</v>
      </c>
      <c r="N151">
        <v>1013</v>
      </c>
      <c r="O151" t="s">
        <v>341</v>
      </c>
      <c r="P151" t="s">
        <v>341</v>
      </c>
      <c r="Q151">
        <v>1</v>
      </c>
      <c r="X151">
        <v>14.4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14.4</v>
      </c>
      <c r="AH151">
        <v>2</v>
      </c>
      <c r="AI151">
        <v>83647203</v>
      </c>
      <c r="AJ151">
        <v>128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ROW(Source!A116)</f>
        <v>116</v>
      </c>
      <c r="B152">
        <v>83647209</v>
      </c>
      <c r="C152">
        <v>83647202</v>
      </c>
      <c r="D152">
        <v>82035355</v>
      </c>
      <c r="E152">
        <v>1</v>
      </c>
      <c r="F152">
        <v>1</v>
      </c>
      <c r="G152">
        <v>30515945</v>
      </c>
      <c r="H152">
        <v>2</v>
      </c>
      <c r="I152" t="s">
        <v>370</v>
      </c>
      <c r="J152" t="s">
        <v>406</v>
      </c>
      <c r="K152" t="s">
        <v>372</v>
      </c>
      <c r="L152">
        <v>1368</v>
      </c>
      <c r="N152">
        <v>1011</v>
      </c>
      <c r="O152" t="s">
        <v>345</v>
      </c>
      <c r="P152" t="s">
        <v>345</v>
      </c>
      <c r="Q152">
        <v>1</v>
      </c>
      <c r="X152">
        <v>2.7</v>
      </c>
      <c r="Y152">
        <v>0</v>
      </c>
      <c r="Z152">
        <v>7.11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2.7</v>
      </c>
      <c r="AH152">
        <v>2</v>
      </c>
      <c r="AI152">
        <v>83647204</v>
      </c>
      <c r="AJ152">
        <v>129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ROW(Source!A116)</f>
        <v>116</v>
      </c>
      <c r="B153">
        <v>83647210</v>
      </c>
      <c r="C153">
        <v>83647202</v>
      </c>
      <c r="D153">
        <v>82035642</v>
      </c>
      <c r="E153">
        <v>1</v>
      </c>
      <c r="F153">
        <v>1</v>
      </c>
      <c r="G153">
        <v>30515945</v>
      </c>
      <c r="H153">
        <v>2</v>
      </c>
      <c r="I153" t="s">
        <v>373</v>
      </c>
      <c r="J153" t="s">
        <v>407</v>
      </c>
      <c r="K153" t="s">
        <v>375</v>
      </c>
      <c r="L153">
        <v>1368</v>
      </c>
      <c r="N153">
        <v>1011</v>
      </c>
      <c r="O153" t="s">
        <v>345</v>
      </c>
      <c r="P153" t="s">
        <v>345</v>
      </c>
      <c r="Q153">
        <v>1</v>
      </c>
      <c r="X153">
        <v>0.2</v>
      </c>
      <c r="Y153">
        <v>0</v>
      </c>
      <c r="Z153">
        <v>83.1</v>
      </c>
      <c r="AA153">
        <v>12.62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0.2</v>
      </c>
      <c r="AH153">
        <v>2</v>
      </c>
      <c r="AI153">
        <v>83647205</v>
      </c>
      <c r="AJ153">
        <v>130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ROW(Source!A116)</f>
        <v>116</v>
      </c>
      <c r="B154">
        <v>83647211</v>
      </c>
      <c r="C154">
        <v>83647202</v>
      </c>
      <c r="D154">
        <v>42676958</v>
      </c>
      <c r="E154">
        <v>30515945</v>
      </c>
      <c r="F154">
        <v>1</v>
      </c>
      <c r="G154">
        <v>30515945</v>
      </c>
      <c r="H154">
        <v>3</v>
      </c>
      <c r="I154" t="s">
        <v>487</v>
      </c>
      <c r="J154" t="s">
        <v>3</v>
      </c>
      <c r="K154" t="s">
        <v>488</v>
      </c>
      <c r="L154">
        <v>1348</v>
      </c>
      <c r="N154">
        <v>1009</v>
      </c>
      <c r="O154" t="s">
        <v>81</v>
      </c>
      <c r="P154" t="s">
        <v>81</v>
      </c>
      <c r="Q154">
        <v>1000</v>
      </c>
      <c r="X154">
        <v>0.13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0.13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ROW(Source!A116)</f>
        <v>116</v>
      </c>
      <c r="B155">
        <v>83647212</v>
      </c>
      <c r="C155">
        <v>83647202</v>
      </c>
      <c r="D155">
        <v>82007676</v>
      </c>
      <c r="E155">
        <v>1</v>
      </c>
      <c r="F155">
        <v>1</v>
      </c>
      <c r="G155">
        <v>30515945</v>
      </c>
      <c r="H155">
        <v>3</v>
      </c>
      <c r="I155" t="s">
        <v>408</v>
      </c>
      <c r="J155" t="s">
        <v>409</v>
      </c>
      <c r="K155" t="s">
        <v>410</v>
      </c>
      <c r="L155">
        <v>1348</v>
      </c>
      <c r="N155">
        <v>1009</v>
      </c>
      <c r="O155" t="s">
        <v>81</v>
      </c>
      <c r="P155" t="s">
        <v>81</v>
      </c>
      <c r="Q155">
        <v>1000</v>
      </c>
      <c r="X155">
        <v>8.9999999999999998E-4</v>
      </c>
      <c r="Y155">
        <v>8596.85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8.9999999999999998E-4</v>
      </c>
      <c r="AH155">
        <v>2</v>
      </c>
      <c r="AI155">
        <v>83647206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ROW(Source!A116)</f>
        <v>116</v>
      </c>
      <c r="B156">
        <v>83647213</v>
      </c>
      <c r="C156">
        <v>83647202</v>
      </c>
      <c r="D156">
        <v>82006747</v>
      </c>
      <c r="E156">
        <v>1</v>
      </c>
      <c r="F156">
        <v>1</v>
      </c>
      <c r="G156">
        <v>30515945</v>
      </c>
      <c r="H156">
        <v>3</v>
      </c>
      <c r="I156" t="s">
        <v>411</v>
      </c>
      <c r="J156" t="s">
        <v>412</v>
      </c>
      <c r="K156" t="s">
        <v>413</v>
      </c>
      <c r="L156">
        <v>1348</v>
      </c>
      <c r="N156">
        <v>1009</v>
      </c>
      <c r="O156" t="s">
        <v>81</v>
      </c>
      <c r="P156" t="s">
        <v>81</v>
      </c>
      <c r="Q156">
        <v>1000</v>
      </c>
      <c r="X156">
        <v>3.7000000000000002E-3</v>
      </c>
      <c r="Y156">
        <v>16189.08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3.7000000000000002E-3</v>
      </c>
      <c r="AH156">
        <v>2</v>
      </c>
      <c r="AI156">
        <v>83647207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ROW(Source!A201)</f>
        <v>201</v>
      </c>
      <c r="B157">
        <v>83647238</v>
      </c>
      <c r="C157">
        <v>83647235</v>
      </c>
      <c r="D157">
        <v>30515951</v>
      </c>
      <c r="E157">
        <v>30515945</v>
      </c>
      <c r="F157">
        <v>1</v>
      </c>
      <c r="G157">
        <v>30515945</v>
      </c>
      <c r="H157">
        <v>1</v>
      </c>
      <c r="I157" t="s">
        <v>339</v>
      </c>
      <c r="J157" t="s">
        <v>3</v>
      </c>
      <c r="K157" t="s">
        <v>340</v>
      </c>
      <c r="L157">
        <v>1191</v>
      </c>
      <c r="N157">
        <v>1013</v>
      </c>
      <c r="O157" t="s">
        <v>341</v>
      </c>
      <c r="P157" t="s">
        <v>341</v>
      </c>
      <c r="Q157">
        <v>1</v>
      </c>
      <c r="X157">
        <v>9.0399999999999991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9.0399999999999991</v>
      </c>
      <c r="AH157">
        <v>2</v>
      </c>
      <c r="AI157">
        <v>83647236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ROW(Source!A201)</f>
        <v>201</v>
      </c>
      <c r="B158">
        <v>83647239</v>
      </c>
      <c r="C158">
        <v>83647235</v>
      </c>
      <c r="D158">
        <v>82035236</v>
      </c>
      <c r="E158">
        <v>1</v>
      </c>
      <c r="F158">
        <v>1</v>
      </c>
      <c r="G158">
        <v>30515945</v>
      </c>
      <c r="H158">
        <v>2</v>
      </c>
      <c r="I158" t="s">
        <v>414</v>
      </c>
      <c r="J158" t="s">
        <v>415</v>
      </c>
      <c r="K158" t="s">
        <v>416</v>
      </c>
      <c r="L158">
        <v>1368</v>
      </c>
      <c r="N158">
        <v>1011</v>
      </c>
      <c r="O158" t="s">
        <v>345</v>
      </c>
      <c r="P158" t="s">
        <v>345</v>
      </c>
      <c r="Q158">
        <v>1</v>
      </c>
      <c r="X158">
        <v>9.84</v>
      </c>
      <c r="Y158">
        <v>0</v>
      </c>
      <c r="Z158">
        <v>134</v>
      </c>
      <c r="AA158">
        <v>28.36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9.84</v>
      </c>
      <c r="AH158">
        <v>2</v>
      </c>
      <c r="AI158">
        <v>83647237</v>
      </c>
      <c r="AJ158">
        <v>134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ROW(Source!A201)</f>
        <v>201</v>
      </c>
      <c r="B159">
        <v>83647240</v>
      </c>
      <c r="C159">
        <v>83647235</v>
      </c>
      <c r="D159">
        <v>30541112</v>
      </c>
      <c r="E159">
        <v>30515945</v>
      </c>
      <c r="F159">
        <v>1</v>
      </c>
      <c r="G159">
        <v>30515945</v>
      </c>
      <c r="H159">
        <v>3</v>
      </c>
      <c r="I159" t="s">
        <v>489</v>
      </c>
      <c r="J159" t="s">
        <v>3</v>
      </c>
      <c r="K159" t="s">
        <v>490</v>
      </c>
      <c r="L159">
        <v>1354</v>
      </c>
      <c r="N159">
        <v>1010</v>
      </c>
      <c r="O159" t="s">
        <v>120</v>
      </c>
      <c r="P159" t="s">
        <v>120</v>
      </c>
      <c r="Q159">
        <v>1</v>
      </c>
      <c r="X159">
        <v>0.36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 t="s">
        <v>3</v>
      </c>
      <c r="AG159">
        <v>0.36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ROW(Source!A202)</f>
        <v>202</v>
      </c>
      <c r="B160">
        <v>83647238</v>
      </c>
      <c r="C160">
        <v>83647235</v>
      </c>
      <c r="D160">
        <v>30515951</v>
      </c>
      <c r="E160">
        <v>30515945</v>
      </c>
      <c r="F160">
        <v>1</v>
      </c>
      <c r="G160">
        <v>30515945</v>
      </c>
      <c r="H160">
        <v>1</v>
      </c>
      <c r="I160" t="s">
        <v>339</v>
      </c>
      <c r="J160" t="s">
        <v>3</v>
      </c>
      <c r="K160" t="s">
        <v>340</v>
      </c>
      <c r="L160">
        <v>1191</v>
      </c>
      <c r="N160">
        <v>1013</v>
      </c>
      <c r="O160" t="s">
        <v>341</v>
      </c>
      <c r="P160" t="s">
        <v>341</v>
      </c>
      <c r="Q160">
        <v>1</v>
      </c>
      <c r="X160">
        <v>9.0399999999999991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1</v>
      </c>
      <c r="AF160" t="s">
        <v>3</v>
      </c>
      <c r="AG160">
        <v>9.0399999999999991</v>
      </c>
      <c r="AH160">
        <v>2</v>
      </c>
      <c r="AI160">
        <v>83647236</v>
      </c>
      <c r="AJ160">
        <v>135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ROW(Source!A202)</f>
        <v>202</v>
      </c>
      <c r="B161">
        <v>83647239</v>
      </c>
      <c r="C161">
        <v>83647235</v>
      </c>
      <c r="D161">
        <v>82035236</v>
      </c>
      <c r="E161">
        <v>1</v>
      </c>
      <c r="F161">
        <v>1</v>
      </c>
      <c r="G161">
        <v>30515945</v>
      </c>
      <c r="H161">
        <v>2</v>
      </c>
      <c r="I161" t="s">
        <v>414</v>
      </c>
      <c r="J161" t="s">
        <v>415</v>
      </c>
      <c r="K161" t="s">
        <v>416</v>
      </c>
      <c r="L161">
        <v>1368</v>
      </c>
      <c r="N161">
        <v>1011</v>
      </c>
      <c r="O161" t="s">
        <v>345</v>
      </c>
      <c r="P161" t="s">
        <v>345</v>
      </c>
      <c r="Q161">
        <v>1</v>
      </c>
      <c r="X161">
        <v>9.84</v>
      </c>
      <c r="Y161">
        <v>0</v>
      </c>
      <c r="Z161">
        <v>134</v>
      </c>
      <c r="AA161">
        <v>28.36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9.84</v>
      </c>
      <c r="AH161">
        <v>2</v>
      </c>
      <c r="AI161">
        <v>83647237</v>
      </c>
      <c r="AJ161">
        <v>136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ROW(Source!A202)</f>
        <v>202</v>
      </c>
      <c r="B162">
        <v>83647240</v>
      </c>
      <c r="C162">
        <v>83647235</v>
      </c>
      <c r="D162">
        <v>30541112</v>
      </c>
      <c r="E162">
        <v>30515945</v>
      </c>
      <c r="F162">
        <v>1</v>
      </c>
      <c r="G162">
        <v>30515945</v>
      </c>
      <c r="H162">
        <v>3</v>
      </c>
      <c r="I162" t="s">
        <v>489</v>
      </c>
      <c r="J162" t="s">
        <v>3</v>
      </c>
      <c r="K162" t="s">
        <v>490</v>
      </c>
      <c r="L162">
        <v>1354</v>
      </c>
      <c r="N162">
        <v>1010</v>
      </c>
      <c r="O162" t="s">
        <v>120</v>
      </c>
      <c r="P162" t="s">
        <v>120</v>
      </c>
      <c r="Q162">
        <v>1</v>
      </c>
      <c r="X162">
        <v>0.36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0.36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ROW(Source!A209)</f>
        <v>209</v>
      </c>
      <c r="B163">
        <v>83647252</v>
      </c>
      <c r="C163">
        <v>83647244</v>
      </c>
      <c r="D163">
        <v>30515951</v>
      </c>
      <c r="E163">
        <v>30515945</v>
      </c>
      <c r="F163">
        <v>1</v>
      </c>
      <c r="G163">
        <v>30515945</v>
      </c>
      <c r="H163">
        <v>1</v>
      </c>
      <c r="I163" t="s">
        <v>339</v>
      </c>
      <c r="J163" t="s">
        <v>3</v>
      </c>
      <c r="K163" t="s">
        <v>340</v>
      </c>
      <c r="L163">
        <v>1191</v>
      </c>
      <c r="N163">
        <v>1013</v>
      </c>
      <c r="O163" t="s">
        <v>341</v>
      </c>
      <c r="P163" t="s">
        <v>341</v>
      </c>
      <c r="Q163">
        <v>1</v>
      </c>
      <c r="X163">
        <v>40.200000000000003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40.200000000000003</v>
      </c>
      <c r="AH163">
        <v>2</v>
      </c>
      <c r="AI163">
        <v>83647245</v>
      </c>
      <c r="AJ163">
        <v>137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ROW(Source!A209)</f>
        <v>209</v>
      </c>
      <c r="B164">
        <v>83647253</v>
      </c>
      <c r="C164">
        <v>83647244</v>
      </c>
      <c r="D164">
        <v>82035642</v>
      </c>
      <c r="E164">
        <v>1</v>
      </c>
      <c r="F164">
        <v>1</v>
      </c>
      <c r="G164">
        <v>30515945</v>
      </c>
      <c r="H164">
        <v>2</v>
      </c>
      <c r="I164" t="s">
        <v>373</v>
      </c>
      <c r="J164" t="s">
        <v>407</v>
      </c>
      <c r="K164" t="s">
        <v>375</v>
      </c>
      <c r="L164">
        <v>1368</v>
      </c>
      <c r="N164">
        <v>1011</v>
      </c>
      <c r="O164" t="s">
        <v>345</v>
      </c>
      <c r="P164" t="s">
        <v>345</v>
      </c>
      <c r="Q164">
        <v>1</v>
      </c>
      <c r="X164">
        <v>0.03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0.03</v>
      </c>
      <c r="AH164">
        <v>2</v>
      </c>
      <c r="AI164">
        <v>83647246</v>
      </c>
      <c r="AJ164">
        <v>138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ROW(Source!A209)</f>
        <v>209</v>
      </c>
      <c r="B165">
        <v>83647254</v>
      </c>
      <c r="C165">
        <v>83647244</v>
      </c>
      <c r="D165">
        <v>82035760</v>
      </c>
      <c r="E165">
        <v>1</v>
      </c>
      <c r="F165">
        <v>1</v>
      </c>
      <c r="G165">
        <v>30515945</v>
      </c>
      <c r="H165">
        <v>2</v>
      </c>
      <c r="I165" t="s">
        <v>417</v>
      </c>
      <c r="J165" t="s">
        <v>418</v>
      </c>
      <c r="K165" t="s">
        <v>419</v>
      </c>
      <c r="L165">
        <v>1368</v>
      </c>
      <c r="N165">
        <v>1011</v>
      </c>
      <c r="O165" t="s">
        <v>345</v>
      </c>
      <c r="P165" t="s">
        <v>345</v>
      </c>
      <c r="Q165">
        <v>1</v>
      </c>
      <c r="X165">
        <v>11</v>
      </c>
      <c r="Y165">
        <v>0</v>
      </c>
      <c r="Z165">
        <v>0.8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11</v>
      </c>
      <c r="AH165">
        <v>2</v>
      </c>
      <c r="AI165">
        <v>83647247</v>
      </c>
      <c r="AJ165">
        <v>139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ROW(Source!A209)</f>
        <v>209</v>
      </c>
      <c r="B166">
        <v>83647255</v>
      </c>
      <c r="C166">
        <v>83647244</v>
      </c>
      <c r="D166">
        <v>82009140</v>
      </c>
      <c r="E166">
        <v>1</v>
      </c>
      <c r="F166">
        <v>1</v>
      </c>
      <c r="G166">
        <v>30515945</v>
      </c>
      <c r="H166">
        <v>3</v>
      </c>
      <c r="I166" t="s">
        <v>420</v>
      </c>
      <c r="J166" t="s">
        <v>421</v>
      </c>
      <c r="K166" t="s">
        <v>422</v>
      </c>
      <c r="L166">
        <v>1355</v>
      </c>
      <c r="N166">
        <v>1010</v>
      </c>
      <c r="O166" t="s">
        <v>423</v>
      </c>
      <c r="P166" t="s">
        <v>423</v>
      </c>
      <c r="Q166">
        <v>100</v>
      </c>
      <c r="X166">
        <v>2.08</v>
      </c>
      <c r="Y166">
        <v>15.04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2.08</v>
      </c>
      <c r="AH166">
        <v>2</v>
      </c>
      <c r="AI166">
        <v>83647248</v>
      </c>
      <c r="AJ166">
        <v>140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ROW(Source!A209)</f>
        <v>209</v>
      </c>
      <c r="B167">
        <v>83647256</v>
      </c>
      <c r="C167">
        <v>83647244</v>
      </c>
      <c r="D167">
        <v>82009248</v>
      </c>
      <c r="E167">
        <v>1</v>
      </c>
      <c r="F167">
        <v>1</v>
      </c>
      <c r="G167">
        <v>30515945</v>
      </c>
      <c r="H167">
        <v>3</v>
      </c>
      <c r="I167" t="s">
        <v>424</v>
      </c>
      <c r="J167" t="s">
        <v>425</v>
      </c>
      <c r="K167" t="s">
        <v>426</v>
      </c>
      <c r="L167">
        <v>1355</v>
      </c>
      <c r="N167">
        <v>1010</v>
      </c>
      <c r="O167" t="s">
        <v>423</v>
      </c>
      <c r="P167" t="s">
        <v>423</v>
      </c>
      <c r="Q167">
        <v>100</v>
      </c>
      <c r="X167">
        <v>2.08</v>
      </c>
      <c r="Y167">
        <v>16.16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2.08</v>
      </c>
      <c r="AH167">
        <v>2</v>
      </c>
      <c r="AI167">
        <v>83647249</v>
      </c>
      <c r="AJ167">
        <v>141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ROW(Source!A209)</f>
        <v>209</v>
      </c>
      <c r="B168">
        <v>83647257</v>
      </c>
      <c r="C168">
        <v>83647244</v>
      </c>
      <c r="D168">
        <v>82024667</v>
      </c>
      <c r="E168">
        <v>1</v>
      </c>
      <c r="F168">
        <v>1</v>
      </c>
      <c r="G168">
        <v>30515945</v>
      </c>
      <c r="H168">
        <v>3</v>
      </c>
      <c r="I168" t="s">
        <v>427</v>
      </c>
      <c r="J168" t="s">
        <v>428</v>
      </c>
      <c r="K168" t="s">
        <v>429</v>
      </c>
      <c r="L168">
        <v>1356</v>
      </c>
      <c r="N168">
        <v>1010</v>
      </c>
      <c r="O168" t="s">
        <v>430</v>
      </c>
      <c r="P168" t="s">
        <v>430</v>
      </c>
      <c r="Q168">
        <v>1000</v>
      </c>
      <c r="X168">
        <v>0.20399999999999999</v>
      </c>
      <c r="Y168">
        <v>294.89999999999998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0.20399999999999999</v>
      </c>
      <c r="AH168">
        <v>2</v>
      </c>
      <c r="AI168">
        <v>83647250</v>
      </c>
      <c r="AJ168">
        <v>142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ROW(Source!A209)</f>
        <v>209</v>
      </c>
      <c r="B169">
        <v>83647258</v>
      </c>
      <c r="C169">
        <v>83647244</v>
      </c>
      <c r="D169">
        <v>82024003</v>
      </c>
      <c r="E169">
        <v>1</v>
      </c>
      <c r="F169">
        <v>1</v>
      </c>
      <c r="G169">
        <v>30515945</v>
      </c>
      <c r="H169">
        <v>3</v>
      </c>
      <c r="I169" t="s">
        <v>431</v>
      </c>
      <c r="J169" t="s">
        <v>432</v>
      </c>
      <c r="K169" t="s">
        <v>433</v>
      </c>
      <c r="L169">
        <v>1354</v>
      </c>
      <c r="N169">
        <v>1010</v>
      </c>
      <c r="O169" t="s">
        <v>120</v>
      </c>
      <c r="P169" t="s">
        <v>120</v>
      </c>
      <c r="Q169">
        <v>1</v>
      </c>
      <c r="X169">
        <v>204</v>
      </c>
      <c r="Y169">
        <v>5.16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204</v>
      </c>
      <c r="AH169">
        <v>2</v>
      </c>
      <c r="AI169">
        <v>83647251</v>
      </c>
      <c r="AJ169">
        <v>143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ROW(Source!A209)</f>
        <v>209</v>
      </c>
      <c r="B170">
        <v>83647259</v>
      </c>
      <c r="C170">
        <v>83647244</v>
      </c>
      <c r="D170">
        <v>64755589</v>
      </c>
      <c r="E170">
        <v>30515945</v>
      </c>
      <c r="F170">
        <v>1</v>
      </c>
      <c r="G170">
        <v>30515945</v>
      </c>
      <c r="H170">
        <v>3</v>
      </c>
      <c r="I170" t="s">
        <v>491</v>
      </c>
      <c r="J170" t="s">
        <v>3</v>
      </c>
      <c r="K170" t="s">
        <v>492</v>
      </c>
      <c r="L170">
        <v>1303</v>
      </c>
      <c r="N170">
        <v>1003</v>
      </c>
      <c r="O170" t="s">
        <v>261</v>
      </c>
      <c r="P170" t="s">
        <v>261</v>
      </c>
      <c r="Q170">
        <v>1000</v>
      </c>
      <c r="X170">
        <v>0.10199999999999999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0.10199999999999999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ROW(Source!A210)</f>
        <v>210</v>
      </c>
      <c r="B171">
        <v>83647252</v>
      </c>
      <c r="C171">
        <v>83647244</v>
      </c>
      <c r="D171">
        <v>30515951</v>
      </c>
      <c r="E171">
        <v>30515945</v>
      </c>
      <c r="F171">
        <v>1</v>
      </c>
      <c r="G171">
        <v>30515945</v>
      </c>
      <c r="H171">
        <v>1</v>
      </c>
      <c r="I171" t="s">
        <v>339</v>
      </c>
      <c r="J171" t="s">
        <v>3</v>
      </c>
      <c r="K171" t="s">
        <v>340</v>
      </c>
      <c r="L171">
        <v>1191</v>
      </c>
      <c r="N171">
        <v>1013</v>
      </c>
      <c r="O171" t="s">
        <v>341</v>
      </c>
      <c r="P171" t="s">
        <v>341</v>
      </c>
      <c r="Q171">
        <v>1</v>
      </c>
      <c r="X171">
        <v>40.200000000000003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40.200000000000003</v>
      </c>
      <c r="AH171">
        <v>2</v>
      </c>
      <c r="AI171">
        <v>83647245</v>
      </c>
      <c r="AJ171">
        <v>144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ROW(Source!A210)</f>
        <v>210</v>
      </c>
      <c r="B172">
        <v>83647253</v>
      </c>
      <c r="C172">
        <v>83647244</v>
      </c>
      <c r="D172">
        <v>82035642</v>
      </c>
      <c r="E172">
        <v>1</v>
      </c>
      <c r="F172">
        <v>1</v>
      </c>
      <c r="G172">
        <v>30515945</v>
      </c>
      <c r="H172">
        <v>2</v>
      </c>
      <c r="I172" t="s">
        <v>373</v>
      </c>
      <c r="J172" t="s">
        <v>407</v>
      </c>
      <c r="K172" t="s">
        <v>375</v>
      </c>
      <c r="L172">
        <v>1368</v>
      </c>
      <c r="N172">
        <v>1011</v>
      </c>
      <c r="O172" t="s">
        <v>345</v>
      </c>
      <c r="P172" t="s">
        <v>345</v>
      </c>
      <c r="Q172">
        <v>1</v>
      </c>
      <c r="X172">
        <v>0.03</v>
      </c>
      <c r="Y172">
        <v>0</v>
      </c>
      <c r="Z172">
        <v>83.1</v>
      </c>
      <c r="AA172">
        <v>12.62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0.03</v>
      </c>
      <c r="AH172">
        <v>2</v>
      </c>
      <c r="AI172">
        <v>83647246</v>
      </c>
      <c r="AJ172">
        <v>145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ROW(Source!A210)</f>
        <v>210</v>
      </c>
      <c r="B173">
        <v>83647254</v>
      </c>
      <c r="C173">
        <v>83647244</v>
      </c>
      <c r="D173">
        <v>82035760</v>
      </c>
      <c r="E173">
        <v>1</v>
      </c>
      <c r="F173">
        <v>1</v>
      </c>
      <c r="G173">
        <v>30515945</v>
      </c>
      <c r="H173">
        <v>2</v>
      </c>
      <c r="I173" t="s">
        <v>417</v>
      </c>
      <c r="J173" t="s">
        <v>418</v>
      </c>
      <c r="K173" t="s">
        <v>419</v>
      </c>
      <c r="L173">
        <v>1368</v>
      </c>
      <c r="N173">
        <v>1011</v>
      </c>
      <c r="O173" t="s">
        <v>345</v>
      </c>
      <c r="P173" t="s">
        <v>345</v>
      </c>
      <c r="Q173">
        <v>1</v>
      </c>
      <c r="X173">
        <v>11</v>
      </c>
      <c r="Y173">
        <v>0</v>
      </c>
      <c r="Z173">
        <v>0.8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11</v>
      </c>
      <c r="AH173">
        <v>2</v>
      </c>
      <c r="AI173">
        <v>83647247</v>
      </c>
      <c r="AJ173">
        <v>146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ROW(Source!A210)</f>
        <v>210</v>
      </c>
      <c r="B174">
        <v>83647255</v>
      </c>
      <c r="C174">
        <v>83647244</v>
      </c>
      <c r="D174">
        <v>82009140</v>
      </c>
      <c r="E174">
        <v>1</v>
      </c>
      <c r="F174">
        <v>1</v>
      </c>
      <c r="G174">
        <v>30515945</v>
      </c>
      <c r="H174">
        <v>3</v>
      </c>
      <c r="I174" t="s">
        <v>420</v>
      </c>
      <c r="J174" t="s">
        <v>421</v>
      </c>
      <c r="K174" t="s">
        <v>422</v>
      </c>
      <c r="L174">
        <v>1355</v>
      </c>
      <c r="N174">
        <v>1010</v>
      </c>
      <c r="O174" t="s">
        <v>423</v>
      </c>
      <c r="P174" t="s">
        <v>423</v>
      </c>
      <c r="Q174">
        <v>100</v>
      </c>
      <c r="X174">
        <v>2.08</v>
      </c>
      <c r="Y174">
        <v>15.04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2.08</v>
      </c>
      <c r="AH174">
        <v>2</v>
      </c>
      <c r="AI174">
        <v>83647248</v>
      </c>
      <c r="AJ174">
        <v>147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ROW(Source!A210)</f>
        <v>210</v>
      </c>
      <c r="B175">
        <v>83647256</v>
      </c>
      <c r="C175">
        <v>83647244</v>
      </c>
      <c r="D175">
        <v>82009248</v>
      </c>
      <c r="E175">
        <v>1</v>
      </c>
      <c r="F175">
        <v>1</v>
      </c>
      <c r="G175">
        <v>30515945</v>
      </c>
      <c r="H175">
        <v>3</v>
      </c>
      <c r="I175" t="s">
        <v>424</v>
      </c>
      <c r="J175" t="s">
        <v>425</v>
      </c>
      <c r="K175" t="s">
        <v>426</v>
      </c>
      <c r="L175">
        <v>1355</v>
      </c>
      <c r="N175">
        <v>1010</v>
      </c>
      <c r="O175" t="s">
        <v>423</v>
      </c>
      <c r="P175" t="s">
        <v>423</v>
      </c>
      <c r="Q175">
        <v>100</v>
      </c>
      <c r="X175">
        <v>2.08</v>
      </c>
      <c r="Y175">
        <v>16.16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2.08</v>
      </c>
      <c r="AH175">
        <v>2</v>
      </c>
      <c r="AI175">
        <v>83647249</v>
      </c>
      <c r="AJ175">
        <v>148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ROW(Source!A210)</f>
        <v>210</v>
      </c>
      <c r="B176">
        <v>83647257</v>
      </c>
      <c r="C176">
        <v>83647244</v>
      </c>
      <c r="D176">
        <v>82024667</v>
      </c>
      <c r="E176">
        <v>1</v>
      </c>
      <c r="F176">
        <v>1</v>
      </c>
      <c r="G176">
        <v>30515945</v>
      </c>
      <c r="H176">
        <v>3</v>
      </c>
      <c r="I176" t="s">
        <v>427</v>
      </c>
      <c r="J176" t="s">
        <v>428</v>
      </c>
      <c r="K176" t="s">
        <v>429</v>
      </c>
      <c r="L176">
        <v>1356</v>
      </c>
      <c r="N176">
        <v>1010</v>
      </c>
      <c r="O176" t="s">
        <v>430</v>
      </c>
      <c r="P176" t="s">
        <v>430</v>
      </c>
      <c r="Q176">
        <v>1000</v>
      </c>
      <c r="X176">
        <v>0.20399999999999999</v>
      </c>
      <c r="Y176">
        <v>294.89999999999998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0.20399999999999999</v>
      </c>
      <c r="AH176">
        <v>2</v>
      </c>
      <c r="AI176">
        <v>83647250</v>
      </c>
      <c r="AJ176">
        <v>149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ROW(Source!A210)</f>
        <v>210</v>
      </c>
      <c r="B177">
        <v>83647258</v>
      </c>
      <c r="C177">
        <v>83647244</v>
      </c>
      <c r="D177">
        <v>82024003</v>
      </c>
      <c r="E177">
        <v>1</v>
      </c>
      <c r="F177">
        <v>1</v>
      </c>
      <c r="G177">
        <v>30515945</v>
      </c>
      <c r="H177">
        <v>3</v>
      </c>
      <c r="I177" t="s">
        <v>431</v>
      </c>
      <c r="J177" t="s">
        <v>432</v>
      </c>
      <c r="K177" t="s">
        <v>433</v>
      </c>
      <c r="L177">
        <v>1354</v>
      </c>
      <c r="N177">
        <v>1010</v>
      </c>
      <c r="O177" t="s">
        <v>120</v>
      </c>
      <c r="P177" t="s">
        <v>120</v>
      </c>
      <c r="Q177">
        <v>1</v>
      </c>
      <c r="X177">
        <v>204</v>
      </c>
      <c r="Y177">
        <v>5.16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204</v>
      </c>
      <c r="AH177">
        <v>2</v>
      </c>
      <c r="AI177">
        <v>83647251</v>
      </c>
      <c r="AJ177">
        <v>150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ROW(Source!A210)</f>
        <v>210</v>
      </c>
      <c r="B178">
        <v>83647259</v>
      </c>
      <c r="C178">
        <v>83647244</v>
      </c>
      <c r="D178">
        <v>64755589</v>
      </c>
      <c r="E178">
        <v>30515945</v>
      </c>
      <c r="F178">
        <v>1</v>
      </c>
      <c r="G178">
        <v>30515945</v>
      </c>
      <c r="H178">
        <v>3</v>
      </c>
      <c r="I178" t="s">
        <v>491</v>
      </c>
      <c r="J178" t="s">
        <v>3</v>
      </c>
      <c r="K178" t="s">
        <v>492</v>
      </c>
      <c r="L178">
        <v>1303</v>
      </c>
      <c r="N178">
        <v>1003</v>
      </c>
      <c r="O178" t="s">
        <v>261</v>
      </c>
      <c r="P178" t="s">
        <v>261</v>
      </c>
      <c r="Q178">
        <v>1000</v>
      </c>
      <c r="X178">
        <v>0.10199999999999999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0.10199999999999999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ROW(Source!A213)</f>
        <v>213</v>
      </c>
      <c r="B179">
        <v>83647273</v>
      </c>
      <c r="C179">
        <v>83647261</v>
      </c>
      <c r="D179">
        <v>30515951</v>
      </c>
      <c r="E179">
        <v>30515945</v>
      </c>
      <c r="F179">
        <v>1</v>
      </c>
      <c r="G179">
        <v>30515945</v>
      </c>
      <c r="H179">
        <v>1</v>
      </c>
      <c r="I179" t="s">
        <v>339</v>
      </c>
      <c r="J179" t="s">
        <v>3</v>
      </c>
      <c r="K179" t="s">
        <v>340</v>
      </c>
      <c r="L179">
        <v>1191</v>
      </c>
      <c r="N179">
        <v>1013</v>
      </c>
      <c r="O179" t="s">
        <v>341</v>
      </c>
      <c r="P179" t="s">
        <v>341</v>
      </c>
      <c r="Q179">
        <v>1</v>
      </c>
      <c r="X179">
        <v>45.3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45.3</v>
      </c>
      <c r="AH179">
        <v>2</v>
      </c>
      <c r="AI179">
        <v>83647262</v>
      </c>
      <c r="AJ179">
        <v>151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ROW(Source!A213)</f>
        <v>213</v>
      </c>
      <c r="B180">
        <v>83647274</v>
      </c>
      <c r="C180">
        <v>83647261</v>
      </c>
      <c r="D180">
        <v>82035362</v>
      </c>
      <c r="E180">
        <v>1</v>
      </c>
      <c r="F180">
        <v>1</v>
      </c>
      <c r="G180">
        <v>30515945</v>
      </c>
      <c r="H180">
        <v>2</v>
      </c>
      <c r="I180" t="s">
        <v>434</v>
      </c>
      <c r="J180" t="s">
        <v>435</v>
      </c>
      <c r="K180" t="s">
        <v>436</v>
      </c>
      <c r="L180">
        <v>1368</v>
      </c>
      <c r="N180">
        <v>1011</v>
      </c>
      <c r="O180" t="s">
        <v>345</v>
      </c>
      <c r="P180" t="s">
        <v>345</v>
      </c>
      <c r="Q180">
        <v>1</v>
      </c>
      <c r="X180">
        <v>1.69</v>
      </c>
      <c r="Y180">
        <v>0</v>
      </c>
      <c r="Z180">
        <v>6.46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1.69</v>
      </c>
      <c r="AH180">
        <v>2</v>
      </c>
      <c r="AI180">
        <v>83647263</v>
      </c>
      <c r="AJ180">
        <v>152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ROW(Source!A213)</f>
        <v>213</v>
      </c>
      <c r="B181">
        <v>83647275</v>
      </c>
      <c r="C181">
        <v>83647261</v>
      </c>
      <c r="D181">
        <v>82035642</v>
      </c>
      <c r="E181">
        <v>1</v>
      </c>
      <c r="F181">
        <v>1</v>
      </c>
      <c r="G181">
        <v>30515945</v>
      </c>
      <c r="H181">
        <v>2</v>
      </c>
      <c r="I181" t="s">
        <v>373</v>
      </c>
      <c r="J181" t="s">
        <v>407</v>
      </c>
      <c r="K181" t="s">
        <v>375</v>
      </c>
      <c r="L181">
        <v>1368</v>
      </c>
      <c r="N181">
        <v>1011</v>
      </c>
      <c r="O181" t="s">
        <v>345</v>
      </c>
      <c r="P181" t="s">
        <v>345</v>
      </c>
      <c r="Q181">
        <v>1</v>
      </c>
      <c r="X181">
        <v>0.2</v>
      </c>
      <c r="Y181">
        <v>0</v>
      </c>
      <c r="Z181">
        <v>83.1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0.2</v>
      </c>
      <c r="AH181">
        <v>2</v>
      </c>
      <c r="AI181">
        <v>83647264</v>
      </c>
      <c r="AJ181">
        <v>153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ROW(Source!A213)</f>
        <v>213</v>
      </c>
      <c r="B182">
        <v>83647276</v>
      </c>
      <c r="C182">
        <v>83647261</v>
      </c>
      <c r="D182">
        <v>82035715</v>
      </c>
      <c r="E182">
        <v>1</v>
      </c>
      <c r="F182">
        <v>1</v>
      </c>
      <c r="G182">
        <v>30515945</v>
      </c>
      <c r="H182">
        <v>2</v>
      </c>
      <c r="I182" t="s">
        <v>437</v>
      </c>
      <c r="J182" t="s">
        <v>438</v>
      </c>
      <c r="K182" t="s">
        <v>439</v>
      </c>
      <c r="L182">
        <v>1368</v>
      </c>
      <c r="N182">
        <v>1011</v>
      </c>
      <c r="O182" t="s">
        <v>345</v>
      </c>
      <c r="P182" t="s">
        <v>345</v>
      </c>
      <c r="Q182">
        <v>1</v>
      </c>
      <c r="X182">
        <v>0.86</v>
      </c>
      <c r="Y182">
        <v>0</v>
      </c>
      <c r="Z182">
        <v>0.78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0.86</v>
      </c>
      <c r="AH182">
        <v>2</v>
      </c>
      <c r="AI182">
        <v>83647265</v>
      </c>
      <c r="AJ182">
        <v>154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ROW(Source!A213)</f>
        <v>213</v>
      </c>
      <c r="B183">
        <v>83647277</v>
      </c>
      <c r="C183">
        <v>83647261</v>
      </c>
      <c r="D183">
        <v>82035721</v>
      </c>
      <c r="E183">
        <v>1</v>
      </c>
      <c r="F183">
        <v>1</v>
      </c>
      <c r="G183">
        <v>30515945</v>
      </c>
      <c r="H183">
        <v>2</v>
      </c>
      <c r="I183" t="s">
        <v>440</v>
      </c>
      <c r="J183" t="s">
        <v>441</v>
      </c>
      <c r="K183" t="s">
        <v>442</v>
      </c>
      <c r="L183">
        <v>1368</v>
      </c>
      <c r="N183">
        <v>1011</v>
      </c>
      <c r="O183" t="s">
        <v>345</v>
      </c>
      <c r="P183" t="s">
        <v>345</v>
      </c>
      <c r="Q183">
        <v>1</v>
      </c>
      <c r="X183">
        <v>4.9000000000000004</v>
      </c>
      <c r="Y183">
        <v>0</v>
      </c>
      <c r="Z183">
        <v>22.01</v>
      </c>
      <c r="AA183">
        <v>11.18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4.9000000000000004</v>
      </c>
      <c r="AH183">
        <v>2</v>
      </c>
      <c r="AI183">
        <v>83647266</v>
      </c>
      <c r="AJ183">
        <v>155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ROW(Source!A213)</f>
        <v>213</v>
      </c>
      <c r="B184">
        <v>83647278</v>
      </c>
      <c r="C184">
        <v>83647261</v>
      </c>
      <c r="D184">
        <v>82007605</v>
      </c>
      <c r="E184">
        <v>1</v>
      </c>
      <c r="F184">
        <v>1</v>
      </c>
      <c r="G184">
        <v>30515945</v>
      </c>
      <c r="H184">
        <v>3</v>
      </c>
      <c r="I184" t="s">
        <v>443</v>
      </c>
      <c r="J184" t="s">
        <v>444</v>
      </c>
      <c r="K184" t="s">
        <v>445</v>
      </c>
      <c r="L184">
        <v>1346</v>
      </c>
      <c r="N184">
        <v>1009</v>
      </c>
      <c r="O184" t="s">
        <v>446</v>
      </c>
      <c r="P184" t="s">
        <v>446</v>
      </c>
      <c r="Q184">
        <v>1</v>
      </c>
      <c r="X184">
        <v>1.74</v>
      </c>
      <c r="Y184">
        <v>29.9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1.74</v>
      </c>
      <c r="AH184">
        <v>2</v>
      </c>
      <c r="AI184">
        <v>83647267</v>
      </c>
      <c r="AJ184">
        <v>156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ROW(Source!A213)</f>
        <v>213</v>
      </c>
      <c r="B185">
        <v>83647279</v>
      </c>
      <c r="C185">
        <v>83647261</v>
      </c>
      <c r="D185">
        <v>82007672</v>
      </c>
      <c r="E185">
        <v>1</v>
      </c>
      <c r="F185">
        <v>1</v>
      </c>
      <c r="G185">
        <v>30515945</v>
      </c>
      <c r="H185">
        <v>3</v>
      </c>
      <c r="I185" t="s">
        <v>447</v>
      </c>
      <c r="J185" t="s">
        <v>448</v>
      </c>
      <c r="K185" t="s">
        <v>449</v>
      </c>
      <c r="L185">
        <v>1339</v>
      </c>
      <c r="N185">
        <v>1007</v>
      </c>
      <c r="O185" t="s">
        <v>41</v>
      </c>
      <c r="P185" t="s">
        <v>41</v>
      </c>
      <c r="Q185">
        <v>1</v>
      </c>
      <c r="X185">
        <v>0.31</v>
      </c>
      <c r="Y185">
        <v>23.4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0.31</v>
      </c>
      <c r="AH185">
        <v>2</v>
      </c>
      <c r="AI185">
        <v>83647268</v>
      </c>
      <c r="AJ185">
        <v>157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ROW(Source!A213)</f>
        <v>213</v>
      </c>
      <c r="B186">
        <v>83647280</v>
      </c>
      <c r="C186">
        <v>83647261</v>
      </c>
      <c r="D186">
        <v>82009633</v>
      </c>
      <c r="E186">
        <v>1</v>
      </c>
      <c r="F186">
        <v>1</v>
      </c>
      <c r="G186">
        <v>30515945</v>
      </c>
      <c r="H186">
        <v>3</v>
      </c>
      <c r="I186" t="s">
        <v>450</v>
      </c>
      <c r="J186" t="s">
        <v>451</v>
      </c>
      <c r="K186" t="s">
        <v>452</v>
      </c>
      <c r="L186">
        <v>1348</v>
      </c>
      <c r="N186">
        <v>1009</v>
      </c>
      <c r="O186" t="s">
        <v>81</v>
      </c>
      <c r="P186" t="s">
        <v>81</v>
      </c>
      <c r="Q186">
        <v>1000</v>
      </c>
      <c r="X186">
        <v>6.0000000000000002E-5</v>
      </c>
      <c r="Y186">
        <v>38018.660000000003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6.0000000000000002E-5</v>
      </c>
      <c r="AH186">
        <v>2</v>
      </c>
      <c r="AI186">
        <v>83647269</v>
      </c>
      <c r="AJ186">
        <v>158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ROW(Source!A213)</f>
        <v>213</v>
      </c>
      <c r="B187">
        <v>83647281</v>
      </c>
      <c r="C187">
        <v>83647261</v>
      </c>
      <c r="D187">
        <v>82009904</v>
      </c>
      <c r="E187">
        <v>1</v>
      </c>
      <c r="F187">
        <v>1</v>
      </c>
      <c r="G187">
        <v>30515945</v>
      </c>
      <c r="H187">
        <v>3</v>
      </c>
      <c r="I187" t="s">
        <v>453</v>
      </c>
      <c r="J187" t="s">
        <v>454</v>
      </c>
      <c r="K187" t="s">
        <v>455</v>
      </c>
      <c r="L187">
        <v>1348</v>
      </c>
      <c r="N187">
        <v>1009</v>
      </c>
      <c r="O187" t="s">
        <v>81</v>
      </c>
      <c r="P187" t="s">
        <v>81</v>
      </c>
      <c r="Q187">
        <v>1000</v>
      </c>
      <c r="X187">
        <v>1.2E-4</v>
      </c>
      <c r="Y187">
        <v>19722.89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1.2E-4</v>
      </c>
      <c r="AH187">
        <v>2</v>
      </c>
      <c r="AI187">
        <v>83647270</v>
      </c>
      <c r="AJ187">
        <v>159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ROW(Source!A213)</f>
        <v>213</v>
      </c>
      <c r="B188">
        <v>83647282</v>
      </c>
      <c r="C188">
        <v>83647261</v>
      </c>
      <c r="D188">
        <v>82013503</v>
      </c>
      <c r="E188">
        <v>1</v>
      </c>
      <c r="F188">
        <v>1</v>
      </c>
      <c r="G188">
        <v>30515945</v>
      </c>
      <c r="H188">
        <v>3</v>
      </c>
      <c r="I188" t="s">
        <v>456</v>
      </c>
      <c r="J188" t="s">
        <v>457</v>
      </c>
      <c r="K188" t="s">
        <v>458</v>
      </c>
      <c r="L188">
        <v>1346</v>
      </c>
      <c r="N188">
        <v>1009</v>
      </c>
      <c r="O188" t="s">
        <v>446</v>
      </c>
      <c r="P188" t="s">
        <v>446</v>
      </c>
      <c r="Q188">
        <v>1</v>
      </c>
      <c r="X188">
        <v>0.03</v>
      </c>
      <c r="Y188">
        <v>73.34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0.03</v>
      </c>
      <c r="AH188">
        <v>2</v>
      </c>
      <c r="AI188">
        <v>83647271</v>
      </c>
      <c r="AJ188">
        <v>160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ROW(Source!A213)</f>
        <v>213</v>
      </c>
      <c r="B189">
        <v>83647283</v>
      </c>
      <c r="C189">
        <v>83647261</v>
      </c>
      <c r="D189">
        <v>82024422</v>
      </c>
      <c r="E189">
        <v>1</v>
      </c>
      <c r="F189">
        <v>1</v>
      </c>
      <c r="G189">
        <v>30515945</v>
      </c>
      <c r="H189">
        <v>3</v>
      </c>
      <c r="I189" t="s">
        <v>459</v>
      </c>
      <c r="J189" t="s">
        <v>460</v>
      </c>
      <c r="K189" t="s">
        <v>461</v>
      </c>
      <c r="L189">
        <v>1356</v>
      </c>
      <c r="N189">
        <v>1010</v>
      </c>
      <c r="O189" t="s">
        <v>430</v>
      </c>
      <c r="P189" t="s">
        <v>430</v>
      </c>
      <c r="Q189">
        <v>1000</v>
      </c>
      <c r="X189">
        <v>1E-3</v>
      </c>
      <c r="Y189">
        <v>226.68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1E-3</v>
      </c>
      <c r="AH189">
        <v>2</v>
      </c>
      <c r="AI189">
        <v>83647272</v>
      </c>
      <c r="AJ189">
        <v>161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ROW(Source!A213)</f>
        <v>213</v>
      </c>
      <c r="B190">
        <v>83647284</v>
      </c>
      <c r="C190">
        <v>83647261</v>
      </c>
      <c r="D190">
        <v>41888291</v>
      </c>
      <c r="E190">
        <v>30515945</v>
      </c>
      <c r="F190">
        <v>1</v>
      </c>
      <c r="G190">
        <v>30515945</v>
      </c>
      <c r="H190">
        <v>3</v>
      </c>
      <c r="I190" t="s">
        <v>493</v>
      </c>
      <c r="J190" t="s">
        <v>3</v>
      </c>
      <c r="K190" t="s">
        <v>494</v>
      </c>
      <c r="L190">
        <v>1346</v>
      </c>
      <c r="N190">
        <v>1009</v>
      </c>
      <c r="O190" t="s">
        <v>446</v>
      </c>
      <c r="P190" t="s">
        <v>446</v>
      </c>
      <c r="Q190">
        <v>1</v>
      </c>
      <c r="X190">
        <v>2.88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2.88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ROW(Source!A213)</f>
        <v>213</v>
      </c>
      <c r="B191">
        <v>83647285</v>
      </c>
      <c r="C191">
        <v>83647261</v>
      </c>
      <c r="D191">
        <v>64742298</v>
      </c>
      <c r="E191">
        <v>30515945</v>
      </c>
      <c r="F191">
        <v>1</v>
      </c>
      <c r="G191">
        <v>30515945</v>
      </c>
      <c r="H191">
        <v>3</v>
      </c>
      <c r="I191" t="s">
        <v>495</v>
      </c>
      <c r="J191" t="s">
        <v>3</v>
      </c>
      <c r="K191" t="s">
        <v>496</v>
      </c>
      <c r="L191">
        <v>1348</v>
      </c>
      <c r="N191">
        <v>1009</v>
      </c>
      <c r="O191" t="s">
        <v>81</v>
      </c>
      <c r="P191" t="s">
        <v>81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ROW(Source!A214)</f>
        <v>214</v>
      </c>
      <c r="B192">
        <v>83647273</v>
      </c>
      <c r="C192">
        <v>83647261</v>
      </c>
      <c r="D192">
        <v>30515951</v>
      </c>
      <c r="E192">
        <v>30515945</v>
      </c>
      <c r="F192">
        <v>1</v>
      </c>
      <c r="G192">
        <v>30515945</v>
      </c>
      <c r="H192">
        <v>1</v>
      </c>
      <c r="I192" t="s">
        <v>339</v>
      </c>
      <c r="J192" t="s">
        <v>3</v>
      </c>
      <c r="K192" t="s">
        <v>340</v>
      </c>
      <c r="L192">
        <v>1191</v>
      </c>
      <c r="N192">
        <v>1013</v>
      </c>
      <c r="O192" t="s">
        <v>341</v>
      </c>
      <c r="P192" t="s">
        <v>341</v>
      </c>
      <c r="Q192">
        <v>1</v>
      </c>
      <c r="X192">
        <v>45.3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45.3</v>
      </c>
      <c r="AH192">
        <v>2</v>
      </c>
      <c r="AI192">
        <v>83647262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ROW(Source!A214)</f>
        <v>214</v>
      </c>
      <c r="B193">
        <v>83647274</v>
      </c>
      <c r="C193">
        <v>83647261</v>
      </c>
      <c r="D193">
        <v>82035362</v>
      </c>
      <c r="E193">
        <v>1</v>
      </c>
      <c r="F193">
        <v>1</v>
      </c>
      <c r="G193">
        <v>30515945</v>
      </c>
      <c r="H193">
        <v>2</v>
      </c>
      <c r="I193" t="s">
        <v>434</v>
      </c>
      <c r="J193" t="s">
        <v>435</v>
      </c>
      <c r="K193" t="s">
        <v>436</v>
      </c>
      <c r="L193">
        <v>1368</v>
      </c>
      <c r="N193">
        <v>1011</v>
      </c>
      <c r="O193" t="s">
        <v>345</v>
      </c>
      <c r="P193" t="s">
        <v>345</v>
      </c>
      <c r="Q193">
        <v>1</v>
      </c>
      <c r="X193">
        <v>1.69</v>
      </c>
      <c r="Y193">
        <v>0</v>
      </c>
      <c r="Z193">
        <v>6.46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1.69</v>
      </c>
      <c r="AH193">
        <v>2</v>
      </c>
      <c r="AI193">
        <v>83647263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ROW(Source!A214)</f>
        <v>214</v>
      </c>
      <c r="B194">
        <v>83647275</v>
      </c>
      <c r="C194">
        <v>83647261</v>
      </c>
      <c r="D194">
        <v>82035642</v>
      </c>
      <c r="E194">
        <v>1</v>
      </c>
      <c r="F194">
        <v>1</v>
      </c>
      <c r="G194">
        <v>30515945</v>
      </c>
      <c r="H194">
        <v>2</v>
      </c>
      <c r="I194" t="s">
        <v>373</v>
      </c>
      <c r="J194" t="s">
        <v>407</v>
      </c>
      <c r="K194" t="s">
        <v>375</v>
      </c>
      <c r="L194">
        <v>1368</v>
      </c>
      <c r="N194">
        <v>1011</v>
      </c>
      <c r="O194" t="s">
        <v>345</v>
      </c>
      <c r="P194" t="s">
        <v>345</v>
      </c>
      <c r="Q194">
        <v>1</v>
      </c>
      <c r="X194">
        <v>0.2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0.2</v>
      </c>
      <c r="AH194">
        <v>2</v>
      </c>
      <c r="AI194">
        <v>83647264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ROW(Source!A214)</f>
        <v>214</v>
      </c>
      <c r="B195">
        <v>83647276</v>
      </c>
      <c r="C195">
        <v>83647261</v>
      </c>
      <c r="D195">
        <v>82035715</v>
      </c>
      <c r="E195">
        <v>1</v>
      </c>
      <c r="F195">
        <v>1</v>
      </c>
      <c r="G195">
        <v>30515945</v>
      </c>
      <c r="H195">
        <v>2</v>
      </c>
      <c r="I195" t="s">
        <v>437</v>
      </c>
      <c r="J195" t="s">
        <v>438</v>
      </c>
      <c r="K195" t="s">
        <v>439</v>
      </c>
      <c r="L195">
        <v>1368</v>
      </c>
      <c r="N195">
        <v>1011</v>
      </c>
      <c r="O195" t="s">
        <v>345</v>
      </c>
      <c r="P195" t="s">
        <v>345</v>
      </c>
      <c r="Q195">
        <v>1</v>
      </c>
      <c r="X195">
        <v>0.86</v>
      </c>
      <c r="Y195">
        <v>0</v>
      </c>
      <c r="Z195">
        <v>0.78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0.86</v>
      </c>
      <c r="AH195">
        <v>2</v>
      </c>
      <c r="AI195">
        <v>83647265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ROW(Source!A214)</f>
        <v>214</v>
      </c>
      <c r="B196">
        <v>83647277</v>
      </c>
      <c r="C196">
        <v>83647261</v>
      </c>
      <c r="D196">
        <v>82035721</v>
      </c>
      <c r="E196">
        <v>1</v>
      </c>
      <c r="F196">
        <v>1</v>
      </c>
      <c r="G196">
        <v>30515945</v>
      </c>
      <c r="H196">
        <v>2</v>
      </c>
      <c r="I196" t="s">
        <v>440</v>
      </c>
      <c r="J196" t="s">
        <v>441</v>
      </c>
      <c r="K196" t="s">
        <v>442</v>
      </c>
      <c r="L196">
        <v>1368</v>
      </c>
      <c r="N196">
        <v>1011</v>
      </c>
      <c r="O196" t="s">
        <v>345</v>
      </c>
      <c r="P196" t="s">
        <v>345</v>
      </c>
      <c r="Q196">
        <v>1</v>
      </c>
      <c r="X196">
        <v>4.9000000000000004</v>
      </c>
      <c r="Y196">
        <v>0</v>
      </c>
      <c r="Z196">
        <v>22.01</v>
      </c>
      <c r="AA196">
        <v>11.18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4.9000000000000004</v>
      </c>
      <c r="AH196">
        <v>2</v>
      </c>
      <c r="AI196">
        <v>83647266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ROW(Source!A214)</f>
        <v>214</v>
      </c>
      <c r="B197">
        <v>83647278</v>
      </c>
      <c r="C197">
        <v>83647261</v>
      </c>
      <c r="D197">
        <v>82007605</v>
      </c>
      <c r="E197">
        <v>1</v>
      </c>
      <c r="F197">
        <v>1</v>
      </c>
      <c r="G197">
        <v>30515945</v>
      </c>
      <c r="H197">
        <v>3</v>
      </c>
      <c r="I197" t="s">
        <v>443</v>
      </c>
      <c r="J197" t="s">
        <v>444</v>
      </c>
      <c r="K197" t="s">
        <v>445</v>
      </c>
      <c r="L197">
        <v>1346</v>
      </c>
      <c r="N197">
        <v>1009</v>
      </c>
      <c r="O197" t="s">
        <v>446</v>
      </c>
      <c r="P197" t="s">
        <v>446</v>
      </c>
      <c r="Q197">
        <v>1</v>
      </c>
      <c r="X197">
        <v>1.74</v>
      </c>
      <c r="Y197">
        <v>29.9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1.74</v>
      </c>
      <c r="AH197">
        <v>2</v>
      </c>
      <c r="AI197">
        <v>83647267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ROW(Source!A214)</f>
        <v>214</v>
      </c>
      <c r="B198">
        <v>83647279</v>
      </c>
      <c r="C198">
        <v>83647261</v>
      </c>
      <c r="D198">
        <v>82007672</v>
      </c>
      <c r="E198">
        <v>1</v>
      </c>
      <c r="F198">
        <v>1</v>
      </c>
      <c r="G198">
        <v>30515945</v>
      </c>
      <c r="H198">
        <v>3</v>
      </c>
      <c r="I198" t="s">
        <v>447</v>
      </c>
      <c r="J198" t="s">
        <v>448</v>
      </c>
      <c r="K198" t="s">
        <v>449</v>
      </c>
      <c r="L198">
        <v>1339</v>
      </c>
      <c r="N198">
        <v>1007</v>
      </c>
      <c r="O198" t="s">
        <v>41</v>
      </c>
      <c r="P198" t="s">
        <v>41</v>
      </c>
      <c r="Q198">
        <v>1</v>
      </c>
      <c r="X198">
        <v>0.31</v>
      </c>
      <c r="Y198">
        <v>23.4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0.31</v>
      </c>
      <c r="AH198">
        <v>2</v>
      </c>
      <c r="AI198">
        <v>83647268</v>
      </c>
      <c r="AJ198">
        <v>168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ROW(Source!A214)</f>
        <v>214</v>
      </c>
      <c r="B199">
        <v>83647280</v>
      </c>
      <c r="C199">
        <v>83647261</v>
      </c>
      <c r="D199">
        <v>82009633</v>
      </c>
      <c r="E199">
        <v>1</v>
      </c>
      <c r="F199">
        <v>1</v>
      </c>
      <c r="G199">
        <v>30515945</v>
      </c>
      <c r="H199">
        <v>3</v>
      </c>
      <c r="I199" t="s">
        <v>450</v>
      </c>
      <c r="J199" t="s">
        <v>451</v>
      </c>
      <c r="K199" t="s">
        <v>452</v>
      </c>
      <c r="L199">
        <v>1348</v>
      </c>
      <c r="N199">
        <v>1009</v>
      </c>
      <c r="O199" t="s">
        <v>81</v>
      </c>
      <c r="P199" t="s">
        <v>81</v>
      </c>
      <c r="Q199">
        <v>1000</v>
      </c>
      <c r="X199">
        <v>6.0000000000000002E-5</v>
      </c>
      <c r="Y199">
        <v>38018.660000000003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6.0000000000000002E-5</v>
      </c>
      <c r="AH199">
        <v>2</v>
      </c>
      <c r="AI199">
        <v>83647269</v>
      </c>
      <c r="AJ199">
        <v>169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ROW(Source!A214)</f>
        <v>214</v>
      </c>
      <c r="B200">
        <v>83647281</v>
      </c>
      <c r="C200">
        <v>83647261</v>
      </c>
      <c r="D200">
        <v>82009904</v>
      </c>
      <c r="E200">
        <v>1</v>
      </c>
      <c r="F200">
        <v>1</v>
      </c>
      <c r="G200">
        <v>30515945</v>
      </c>
      <c r="H200">
        <v>3</v>
      </c>
      <c r="I200" t="s">
        <v>453</v>
      </c>
      <c r="J200" t="s">
        <v>454</v>
      </c>
      <c r="K200" t="s">
        <v>455</v>
      </c>
      <c r="L200">
        <v>1348</v>
      </c>
      <c r="N200">
        <v>1009</v>
      </c>
      <c r="O200" t="s">
        <v>81</v>
      </c>
      <c r="P200" t="s">
        <v>81</v>
      </c>
      <c r="Q200">
        <v>1000</v>
      </c>
      <c r="X200">
        <v>1.2E-4</v>
      </c>
      <c r="Y200">
        <v>19722.89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1.2E-4</v>
      </c>
      <c r="AH200">
        <v>2</v>
      </c>
      <c r="AI200">
        <v>83647270</v>
      </c>
      <c r="AJ200">
        <v>170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ROW(Source!A214)</f>
        <v>214</v>
      </c>
      <c r="B201">
        <v>83647282</v>
      </c>
      <c r="C201">
        <v>83647261</v>
      </c>
      <c r="D201">
        <v>82013503</v>
      </c>
      <c r="E201">
        <v>1</v>
      </c>
      <c r="F201">
        <v>1</v>
      </c>
      <c r="G201">
        <v>30515945</v>
      </c>
      <c r="H201">
        <v>3</v>
      </c>
      <c r="I201" t="s">
        <v>456</v>
      </c>
      <c r="J201" t="s">
        <v>457</v>
      </c>
      <c r="K201" t="s">
        <v>458</v>
      </c>
      <c r="L201">
        <v>1346</v>
      </c>
      <c r="N201">
        <v>1009</v>
      </c>
      <c r="O201" t="s">
        <v>446</v>
      </c>
      <c r="P201" t="s">
        <v>446</v>
      </c>
      <c r="Q201">
        <v>1</v>
      </c>
      <c r="X201">
        <v>0.03</v>
      </c>
      <c r="Y201">
        <v>73.34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0.03</v>
      </c>
      <c r="AH201">
        <v>2</v>
      </c>
      <c r="AI201">
        <v>83647271</v>
      </c>
      <c r="AJ201">
        <v>171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ROW(Source!A214)</f>
        <v>214</v>
      </c>
      <c r="B202">
        <v>83647283</v>
      </c>
      <c r="C202">
        <v>83647261</v>
      </c>
      <c r="D202">
        <v>82024422</v>
      </c>
      <c r="E202">
        <v>1</v>
      </c>
      <c r="F202">
        <v>1</v>
      </c>
      <c r="G202">
        <v>30515945</v>
      </c>
      <c r="H202">
        <v>3</v>
      </c>
      <c r="I202" t="s">
        <v>459</v>
      </c>
      <c r="J202" t="s">
        <v>460</v>
      </c>
      <c r="K202" t="s">
        <v>461</v>
      </c>
      <c r="L202">
        <v>1356</v>
      </c>
      <c r="N202">
        <v>1010</v>
      </c>
      <c r="O202" t="s">
        <v>430</v>
      </c>
      <c r="P202" t="s">
        <v>430</v>
      </c>
      <c r="Q202">
        <v>1000</v>
      </c>
      <c r="X202">
        <v>1E-3</v>
      </c>
      <c r="Y202">
        <v>226.68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1E-3</v>
      </c>
      <c r="AH202">
        <v>2</v>
      </c>
      <c r="AI202">
        <v>83647272</v>
      </c>
      <c r="AJ202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ROW(Source!A214)</f>
        <v>214</v>
      </c>
      <c r="B203">
        <v>83647284</v>
      </c>
      <c r="C203">
        <v>83647261</v>
      </c>
      <c r="D203">
        <v>41888291</v>
      </c>
      <c r="E203">
        <v>30515945</v>
      </c>
      <c r="F203">
        <v>1</v>
      </c>
      <c r="G203">
        <v>30515945</v>
      </c>
      <c r="H203">
        <v>3</v>
      </c>
      <c r="I203" t="s">
        <v>493</v>
      </c>
      <c r="J203" t="s">
        <v>3</v>
      </c>
      <c r="K203" t="s">
        <v>494</v>
      </c>
      <c r="L203">
        <v>1346</v>
      </c>
      <c r="N203">
        <v>1009</v>
      </c>
      <c r="O203" t="s">
        <v>446</v>
      </c>
      <c r="P203" t="s">
        <v>446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2.88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ROW(Source!A214)</f>
        <v>214</v>
      </c>
      <c r="B204">
        <v>83647285</v>
      </c>
      <c r="C204">
        <v>83647261</v>
      </c>
      <c r="D204">
        <v>64742298</v>
      </c>
      <c r="E204">
        <v>30515945</v>
      </c>
      <c r="F204">
        <v>1</v>
      </c>
      <c r="G204">
        <v>30515945</v>
      </c>
      <c r="H204">
        <v>3</v>
      </c>
      <c r="I204" t="s">
        <v>495</v>
      </c>
      <c r="J204" t="s">
        <v>3</v>
      </c>
      <c r="K204" t="s">
        <v>496</v>
      </c>
      <c r="L204">
        <v>1348</v>
      </c>
      <c r="N204">
        <v>1009</v>
      </c>
      <c r="O204" t="s">
        <v>81</v>
      </c>
      <c r="P204" t="s">
        <v>81</v>
      </c>
      <c r="Q204">
        <v>1000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ROW(Source!A215)</f>
        <v>215</v>
      </c>
      <c r="B205">
        <v>83647294</v>
      </c>
      <c r="C205">
        <v>83647286</v>
      </c>
      <c r="D205">
        <v>30515951</v>
      </c>
      <c r="E205">
        <v>30515945</v>
      </c>
      <c r="F205">
        <v>1</v>
      </c>
      <c r="G205">
        <v>30515945</v>
      </c>
      <c r="H205">
        <v>1</v>
      </c>
      <c r="I205" t="s">
        <v>339</v>
      </c>
      <c r="J205" t="s">
        <v>3</v>
      </c>
      <c r="K205" t="s">
        <v>340</v>
      </c>
      <c r="L205">
        <v>1191</v>
      </c>
      <c r="N205">
        <v>1013</v>
      </c>
      <c r="O205" t="s">
        <v>341</v>
      </c>
      <c r="P205" t="s">
        <v>341</v>
      </c>
      <c r="Q205">
        <v>1</v>
      </c>
      <c r="X205">
        <v>0.85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0.85</v>
      </c>
      <c r="AH205">
        <v>2</v>
      </c>
      <c r="AI205">
        <v>83647287</v>
      </c>
      <c r="AJ205">
        <v>173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ROW(Source!A215)</f>
        <v>215</v>
      </c>
      <c r="B206">
        <v>83647295</v>
      </c>
      <c r="C206">
        <v>83647286</v>
      </c>
      <c r="D206">
        <v>82035264</v>
      </c>
      <c r="E206">
        <v>1</v>
      </c>
      <c r="F206">
        <v>1</v>
      </c>
      <c r="G206">
        <v>30515945</v>
      </c>
      <c r="H206">
        <v>2</v>
      </c>
      <c r="I206" t="s">
        <v>342</v>
      </c>
      <c r="J206" t="s">
        <v>462</v>
      </c>
      <c r="K206" t="s">
        <v>344</v>
      </c>
      <c r="L206">
        <v>1368</v>
      </c>
      <c r="N206">
        <v>1011</v>
      </c>
      <c r="O206" t="s">
        <v>345</v>
      </c>
      <c r="P206" t="s">
        <v>345</v>
      </c>
      <c r="Q206">
        <v>1</v>
      </c>
      <c r="X206">
        <v>0.2</v>
      </c>
      <c r="Y206">
        <v>0</v>
      </c>
      <c r="Z206">
        <v>34.479999999999997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0.2</v>
      </c>
      <c r="AH206">
        <v>2</v>
      </c>
      <c r="AI206">
        <v>83647288</v>
      </c>
      <c r="AJ206">
        <v>174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ROW(Source!A215)</f>
        <v>215</v>
      </c>
      <c r="B207">
        <v>83647296</v>
      </c>
      <c r="C207">
        <v>83647286</v>
      </c>
      <c r="D207">
        <v>82035685</v>
      </c>
      <c r="E207">
        <v>1</v>
      </c>
      <c r="F207">
        <v>1</v>
      </c>
      <c r="G207">
        <v>30515945</v>
      </c>
      <c r="H207">
        <v>2</v>
      </c>
      <c r="I207" t="s">
        <v>346</v>
      </c>
      <c r="J207" t="s">
        <v>463</v>
      </c>
      <c r="K207" t="s">
        <v>348</v>
      </c>
      <c r="L207">
        <v>1368</v>
      </c>
      <c r="N207">
        <v>1011</v>
      </c>
      <c r="O207" t="s">
        <v>345</v>
      </c>
      <c r="P207" t="s">
        <v>345</v>
      </c>
      <c r="Q207">
        <v>1</v>
      </c>
      <c r="X207">
        <v>0.4</v>
      </c>
      <c r="Y207">
        <v>0</v>
      </c>
      <c r="Z207">
        <v>0.2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0.4</v>
      </c>
      <c r="AH207">
        <v>2</v>
      </c>
      <c r="AI207">
        <v>83647289</v>
      </c>
      <c r="AJ207">
        <v>175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ROW(Source!A215)</f>
        <v>215</v>
      </c>
      <c r="B208">
        <v>83647297</v>
      </c>
      <c r="C208">
        <v>83647286</v>
      </c>
      <c r="D208">
        <v>82034987</v>
      </c>
      <c r="E208">
        <v>1</v>
      </c>
      <c r="F208">
        <v>1</v>
      </c>
      <c r="G208">
        <v>30515945</v>
      </c>
      <c r="H208">
        <v>2</v>
      </c>
      <c r="I208" t="s">
        <v>349</v>
      </c>
      <c r="J208" t="s">
        <v>464</v>
      </c>
      <c r="K208" t="s">
        <v>351</v>
      </c>
      <c r="L208">
        <v>1368</v>
      </c>
      <c r="N208">
        <v>1011</v>
      </c>
      <c r="O208" t="s">
        <v>345</v>
      </c>
      <c r="P208" t="s">
        <v>345</v>
      </c>
      <c r="Q208">
        <v>1</v>
      </c>
      <c r="X208">
        <v>7.0000000000000007E-2</v>
      </c>
      <c r="Y208">
        <v>0</v>
      </c>
      <c r="Z208">
        <v>153.94999999999999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7.0000000000000007E-2</v>
      </c>
      <c r="AH208">
        <v>2</v>
      </c>
      <c r="AI208">
        <v>83647290</v>
      </c>
      <c r="AJ208">
        <v>176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ROW(Source!A215)</f>
        <v>215</v>
      </c>
      <c r="B209">
        <v>83647298</v>
      </c>
      <c r="C209">
        <v>83647286</v>
      </c>
      <c r="D209">
        <v>30516999</v>
      </c>
      <c r="E209">
        <v>30515945</v>
      </c>
      <c r="F209">
        <v>1</v>
      </c>
      <c r="G209">
        <v>30515945</v>
      </c>
      <c r="H209">
        <v>2</v>
      </c>
      <c r="I209" t="s">
        <v>355</v>
      </c>
      <c r="J209" t="s">
        <v>3</v>
      </c>
      <c r="K209" t="s">
        <v>356</v>
      </c>
      <c r="L209">
        <v>1344</v>
      </c>
      <c r="N209">
        <v>1008</v>
      </c>
      <c r="O209" t="s">
        <v>357</v>
      </c>
      <c r="P209" t="s">
        <v>357</v>
      </c>
      <c r="Q209">
        <v>1</v>
      </c>
      <c r="X209">
        <v>0.02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0.02</v>
      </c>
      <c r="AH209">
        <v>2</v>
      </c>
      <c r="AI209">
        <v>83647291</v>
      </c>
      <c r="AJ209">
        <v>177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ROW(Source!A215)</f>
        <v>215</v>
      </c>
      <c r="B210">
        <v>83647299</v>
      </c>
      <c r="C210">
        <v>83647286</v>
      </c>
      <c r="D210">
        <v>82006462</v>
      </c>
      <c r="E210">
        <v>1</v>
      </c>
      <c r="F210">
        <v>1</v>
      </c>
      <c r="G210">
        <v>30515945</v>
      </c>
      <c r="H210">
        <v>3</v>
      </c>
      <c r="I210" t="s">
        <v>352</v>
      </c>
      <c r="J210" t="s">
        <v>353</v>
      </c>
      <c r="K210" t="s">
        <v>354</v>
      </c>
      <c r="L210">
        <v>1339</v>
      </c>
      <c r="N210">
        <v>1007</v>
      </c>
      <c r="O210" t="s">
        <v>41</v>
      </c>
      <c r="P210" t="s">
        <v>41</v>
      </c>
      <c r="Q210">
        <v>1</v>
      </c>
      <c r="X210">
        <v>0.15</v>
      </c>
      <c r="Y210">
        <v>7.07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0.15</v>
      </c>
      <c r="AH210">
        <v>2</v>
      </c>
      <c r="AI210">
        <v>83647292</v>
      </c>
      <c r="AJ210">
        <v>178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ROW(Source!A215)</f>
        <v>215</v>
      </c>
      <c r="B211">
        <v>83647300</v>
      </c>
      <c r="C211">
        <v>83647286</v>
      </c>
      <c r="D211">
        <v>30531699</v>
      </c>
      <c r="E211">
        <v>30515945</v>
      </c>
      <c r="F211">
        <v>1</v>
      </c>
      <c r="G211">
        <v>30515945</v>
      </c>
      <c r="H211">
        <v>3</v>
      </c>
      <c r="I211" t="s">
        <v>472</v>
      </c>
      <c r="J211" t="s">
        <v>3</v>
      </c>
      <c r="K211" t="s">
        <v>473</v>
      </c>
      <c r="L211">
        <v>1339</v>
      </c>
      <c r="N211">
        <v>1007</v>
      </c>
      <c r="O211" t="s">
        <v>41</v>
      </c>
      <c r="P211" t="s">
        <v>41</v>
      </c>
      <c r="Q211">
        <v>1</v>
      </c>
      <c r="X211">
        <v>1.1499999999999999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1.1499999999999999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ROW(Source!A216)</f>
        <v>216</v>
      </c>
      <c r="B212">
        <v>83647294</v>
      </c>
      <c r="C212">
        <v>83647286</v>
      </c>
      <c r="D212">
        <v>30515951</v>
      </c>
      <c r="E212">
        <v>30515945</v>
      </c>
      <c r="F212">
        <v>1</v>
      </c>
      <c r="G212">
        <v>30515945</v>
      </c>
      <c r="H212">
        <v>1</v>
      </c>
      <c r="I212" t="s">
        <v>339</v>
      </c>
      <c r="J212" t="s">
        <v>3</v>
      </c>
      <c r="K212" t="s">
        <v>340</v>
      </c>
      <c r="L212">
        <v>1191</v>
      </c>
      <c r="N212">
        <v>1013</v>
      </c>
      <c r="O212" t="s">
        <v>341</v>
      </c>
      <c r="P212" t="s">
        <v>341</v>
      </c>
      <c r="Q212">
        <v>1</v>
      </c>
      <c r="X212">
        <v>0.85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0.85</v>
      </c>
      <c r="AH212">
        <v>2</v>
      </c>
      <c r="AI212">
        <v>83647287</v>
      </c>
      <c r="AJ212">
        <v>180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ROW(Source!A216)</f>
        <v>216</v>
      </c>
      <c r="B213">
        <v>83647295</v>
      </c>
      <c r="C213">
        <v>83647286</v>
      </c>
      <c r="D213">
        <v>82035264</v>
      </c>
      <c r="E213">
        <v>1</v>
      </c>
      <c r="F213">
        <v>1</v>
      </c>
      <c r="G213">
        <v>30515945</v>
      </c>
      <c r="H213">
        <v>2</v>
      </c>
      <c r="I213" t="s">
        <v>342</v>
      </c>
      <c r="J213" t="s">
        <v>462</v>
      </c>
      <c r="K213" t="s">
        <v>344</v>
      </c>
      <c r="L213">
        <v>1368</v>
      </c>
      <c r="N213">
        <v>1011</v>
      </c>
      <c r="O213" t="s">
        <v>345</v>
      </c>
      <c r="P213" t="s">
        <v>345</v>
      </c>
      <c r="Q213">
        <v>1</v>
      </c>
      <c r="X213">
        <v>0.2</v>
      </c>
      <c r="Y213">
        <v>0</v>
      </c>
      <c r="Z213">
        <v>34.479999999999997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0.2</v>
      </c>
      <c r="AH213">
        <v>2</v>
      </c>
      <c r="AI213">
        <v>83647288</v>
      </c>
      <c r="AJ213">
        <v>181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ROW(Source!A216)</f>
        <v>216</v>
      </c>
      <c r="B214">
        <v>83647296</v>
      </c>
      <c r="C214">
        <v>83647286</v>
      </c>
      <c r="D214">
        <v>82035685</v>
      </c>
      <c r="E214">
        <v>1</v>
      </c>
      <c r="F214">
        <v>1</v>
      </c>
      <c r="G214">
        <v>30515945</v>
      </c>
      <c r="H214">
        <v>2</v>
      </c>
      <c r="I214" t="s">
        <v>346</v>
      </c>
      <c r="J214" t="s">
        <v>463</v>
      </c>
      <c r="K214" t="s">
        <v>348</v>
      </c>
      <c r="L214">
        <v>1368</v>
      </c>
      <c r="N214">
        <v>1011</v>
      </c>
      <c r="O214" t="s">
        <v>345</v>
      </c>
      <c r="P214" t="s">
        <v>345</v>
      </c>
      <c r="Q214">
        <v>1</v>
      </c>
      <c r="X214">
        <v>0.4</v>
      </c>
      <c r="Y214">
        <v>0</v>
      </c>
      <c r="Z214">
        <v>0.2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0.4</v>
      </c>
      <c r="AH214">
        <v>2</v>
      </c>
      <c r="AI214">
        <v>83647289</v>
      </c>
      <c r="AJ214">
        <v>182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ROW(Source!A216)</f>
        <v>216</v>
      </c>
      <c r="B215">
        <v>83647297</v>
      </c>
      <c r="C215">
        <v>83647286</v>
      </c>
      <c r="D215">
        <v>82034987</v>
      </c>
      <c r="E215">
        <v>1</v>
      </c>
      <c r="F215">
        <v>1</v>
      </c>
      <c r="G215">
        <v>30515945</v>
      </c>
      <c r="H215">
        <v>2</v>
      </c>
      <c r="I215" t="s">
        <v>349</v>
      </c>
      <c r="J215" t="s">
        <v>464</v>
      </c>
      <c r="K215" t="s">
        <v>351</v>
      </c>
      <c r="L215">
        <v>1368</v>
      </c>
      <c r="N215">
        <v>1011</v>
      </c>
      <c r="O215" t="s">
        <v>345</v>
      </c>
      <c r="P215" t="s">
        <v>345</v>
      </c>
      <c r="Q215">
        <v>1</v>
      </c>
      <c r="X215">
        <v>7.0000000000000007E-2</v>
      </c>
      <c r="Y215">
        <v>0</v>
      </c>
      <c r="Z215">
        <v>153.94999999999999</v>
      </c>
      <c r="AA215">
        <v>14.54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7.0000000000000007E-2</v>
      </c>
      <c r="AH215">
        <v>2</v>
      </c>
      <c r="AI215">
        <v>83647290</v>
      </c>
      <c r="AJ215">
        <v>183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ROW(Source!A216)</f>
        <v>216</v>
      </c>
      <c r="B216">
        <v>83647298</v>
      </c>
      <c r="C216">
        <v>83647286</v>
      </c>
      <c r="D216">
        <v>30516999</v>
      </c>
      <c r="E216">
        <v>30515945</v>
      </c>
      <c r="F216">
        <v>1</v>
      </c>
      <c r="G216">
        <v>30515945</v>
      </c>
      <c r="H216">
        <v>2</v>
      </c>
      <c r="I216" t="s">
        <v>355</v>
      </c>
      <c r="J216" t="s">
        <v>3</v>
      </c>
      <c r="K216" t="s">
        <v>356</v>
      </c>
      <c r="L216">
        <v>1344</v>
      </c>
      <c r="N216">
        <v>1008</v>
      </c>
      <c r="O216" t="s">
        <v>357</v>
      </c>
      <c r="P216" t="s">
        <v>357</v>
      </c>
      <c r="Q216">
        <v>1</v>
      </c>
      <c r="X216">
        <v>0.02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0.02</v>
      </c>
      <c r="AH216">
        <v>2</v>
      </c>
      <c r="AI216">
        <v>83647291</v>
      </c>
      <c r="AJ216">
        <v>184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ROW(Source!A216)</f>
        <v>216</v>
      </c>
      <c r="B217">
        <v>83647299</v>
      </c>
      <c r="C217">
        <v>83647286</v>
      </c>
      <c r="D217">
        <v>82006462</v>
      </c>
      <c r="E217">
        <v>1</v>
      </c>
      <c r="F217">
        <v>1</v>
      </c>
      <c r="G217">
        <v>30515945</v>
      </c>
      <c r="H217">
        <v>3</v>
      </c>
      <c r="I217" t="s">
        <v>352</v>
      </c>
      <c r="J217" t="s">
        <v>353</v>
      </c>
      <c r="K217" t="s">
        <v>354</v>
      </c>
      <c r="L217">
        <v>1339</v>
      </c>
      <c r="N217">
        <v>1007</v>
      </c>
      <c r="O217" t="s">
        <v>41</v>
      </c>
      <c r="P217" t="s">
        <v>41</v>
      </c>
      <c r="Q217">
        <v>1</v>
      </c>
      <c r="X217">
        <v>0.15</v>
      </c>
      <c r="Y217">
        <v>7.07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0.15</v>
      </c>
      <c r="AH217">
        <v>2</v>
      </c>
      <c r="AI217">
        <v>83647292</v>
      </c>
      <c r="AJ217">
        <v>185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ROW(Source!A216)</f>
        <v>216</v>
      </c>
      <c r="B218">
        <v>83647300</v>
      </c>
      <c r="C218">
        <v>83647286</v>
      </c>
      <c r="D218">
        <v>30531699</v>
      </c>
      <c r="E218">
        <v>30515945</v>
      </c>
      <c r="F218">
        <v>1</v>
      </c>
      <c r="G218">
        <v>30515945</v>
      </c>
      <c r="H218">
        <v>3</v>
      </c>
      <c r="I218" t="s">
        <v>472</v>
      </c>
      <c r="J218" t="s">
        <v>3</v>
      </c>
      <c r="K218" t="s">
        <v>473</v>
      </c>
      <c r="L218">
        <v>1339</v>
      </c>
      <c r="N218">
        <v>1007</v>
      </c>
      <c r="O218" t="s">
        <v>41</v>
      </c>
      <c r="P218" t="s">
        <v>41</v>
      </c>
      <c r="Q218">
        <v>1</v>
      </c>
      <c r="X218">
        <v>1.1499999999999999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 t="s">
        <v>3</v>
      </c>
      <c r="AG218">
        <v>1.1499999999999999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ROW(Source!A219)</f>
        <v>219</v>
      </c>
      <c r="B219">
        <v>83647309</v>
      </c>
      <c r="C219">
        <v>83647302</v>
      </c>
      <c r="D219">
        <v>30515951</v>
      </c>
      <c r="E219">
        <v>30515945</v>
      </c>
      <c r="F219">
        <v>1</v>
      </c>
      <c r="G219">
        <v>30515945</v>
      </c>
      <c r="H219">
        <v>1</v>
      </c>
      <c r="I219" t="s">
        <v>339</v>
      </c>
      <c r="J219" t="s">
        <v>3</v>
      </c>
      <c r="K219" t="s">
        <v>340</v>
      </c>
      <c r="L219">
        <v>1191</v>
      </c>
      <c r="N219">
        <v>1013</v>
      </c>
      <c r="O219" t="s">
        <v>341</v>
      </c>
      <c r="P219" t="s">
        <v>341</v>
      </c>
      <c r="Q219">
        <v>1</v>
      </c>
      <c r="X219">
        <v>135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135</v>
      </c>
      <c r="AH219">
        <v>2</v>
      </c>
      <c r="AI219">
        <v>83647303</v>
      </c>
      <c r="AJ219">
        <v>187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ROW(Source!A219)</f>
        <v>219</v>
      </c>
      <c r="B220">
        <v>83647310</v>
      </c>
      <c r="C220">
        <v>83647302</v>
      </c>
      <c r="D220">
        <v>82035644</v>
      </c>
      <c r="E220">
        <v>1</v>
      </c>
      <c r="F220">
        <v>1</v>
      </c>
      <c r="G220">
        <v>30515945</v>
      </c>
      <c r="H220">
        <v>2</v>
      </c>
      <c r="I220" t="s">
        <v>358</v>
      </c>
      <c r="J220" t="s">
        <v>465</v>
      </c>
      <c r="K220" t="s">
        <v>360</v>
      </c>
      <c r="L220">
        <v>1368</v>
      </c>
      <c r="N220">
        <v>1011</v>
      </c>
      <c r="O220" t="s">
        <v>345</v>
      </c>
      <c r="P220" t="s">
        <v>345</v>
      </c>
      <c r="Q220">
        <v>1</v>
      </c>
      <c r="X220">
        <v>0.12</v>
      </c>
      <c r="Y220">
        <v>0</v>
      </c>
      <c r="Z220">
        <v>119.07</v>
      </c>
      <c r="AA220">
        <v>12.62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0.12</v>
      </c>
      <c r="AH220">
        <v>2</v>
      </c>
      <c r="AI220">
        <v>83647304</v>
      </c>
      <c r="AJ220">
        <v>188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ROW(Source!A219)</f>
        <v>219</v>
      </c>
      <c r="B221">
        <v>83647311</v>
      </c>
      <c r="C221">
        <v>83647302</v>
      </c>
      <c r="D221">
        <v>82035170</v>
      </c>
      <c r="E221">
        <v>1</v>
      </c>
      <c r="F221">
        <v>1</v>
      </c>
      <c r="G221">
        <v>30515945</v>
      </c>
      <c r="H221">
        <v>2</v>
      </c>
      <c r="I221" t="s">
        <v>361</v>
      </c>
      <c r="J221" t="s">
        <v>367</v>
      </c>
      <c r="K221" t="s">
        <v>363</v>
      </c>
      <c r="L221">
        <v>1368</v>
      </c>
      <c r="N221">
        <v>1011</v>
      </c>
      <c r="O221" t="s">
        <v>345</v>
      </c>
      <c r="P221" t="s">
        <v>345</v>
      </c>
      <c r="Q221">
        <v>1</v>
      </c>
      <c r="X221">
        <v>5.93</v>
      </c>
      <c r="Y221">
        <v>0</v>
      </c>
      <c r="Z221">
        <v>0.23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5.93</v>
      </c>
      <c r="AH221">
        <v>2</v>
      </c>
      <c r="AI221">
        <v>83647305</v>
      </c>
      <c r="AJ221">
        <v>189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ROW(Source!A219)</f>
        <v>219</v>
      </c>
      <c r="B222">
        <v>83647312</v>
      </c>
      <c r="C222">
        <v>83647302</v>
      </c>
      <c r="D222">
        <v>82006462</v>
      </c>
      <c r="E222">
        <v>1</v>
      </c>
      <c r="F222">
        <v>1</v>
      </c>
      <c r="G222">
        <v>30515945</v>
      </c>
      <c r="H222">
        <v>3</v>
      </c>
      <c r="I222" t="s">
        <v>352</v>
      </c>
      <c r="J222" t="s">
        <v>353</v>
      </c>
      <c r="K222" t="s">
        <v>354</v>
      </c>
      <c r="L222">
        <v>1339</v>
      </c>
      <c r="N222">
        <v>1007</v>
      </c>
      <c r="O222" t="s">
        <v>41</v>
      </c>
      <c r="P222" t="s">
        <v>41</v>
      </c>
      <c r="Q222">
        <v>1</v>
      </c>
      <c r="X222">
        <v>1.75</v>
      </c>
      <c r="Y222">
        <v>7.07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1.75</v>
      </c>
      <c r="AH222">
        <v>2</v>
      </c>
      <c r="AI222">
        <v>83647306</v>
      </c>
      <c r="AJ222">
        <v>190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ROW(Source!A219)</f>
        <v>219</v>
      </c>
      <c r="B223">
        <v>83647313</v>
      </c>
      <c r="C223">
        <v>83647302</v>
      </c>
      <c r="D223">
        <v>82006878</v>
      </c>
      <c r="E223">
        <v>1</v>
      </c>
      <c r="F223">
        <v>1</v>
      </c>
      <c r="G223">
        <v>30515945</v>
      </c>
      <c r="H223">
        <v>3</v>
      </c>
      <c r="I223" t="s">
        <v>364</v>
      </c>
      <c r="J223" t="s">
        <v>365</v>
      </c>
      <c r="K223" t="s">
        <v>366</v>
      </c>
      <c r="L223">
        <v>1327</v>
      </c>
      <c r="N223">
        <v>1005</v>
      </c>
      <c r="O223" t="s">
        <v>78</v>
      </c>
      <c r="P223" t="s">
        <v>78</v>
      </c>
      <c r="Q223">
        <v>1</v>
      </c>
      <c r="X223">
        <v>250</v>
      </c>
      <c r="Y223">
        <v>7.39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250</v>
      </c>
      <c r="AH223">
        <v>2</v>
      </c>
      <c r="AI223">
        <v>83647307</v>
      </c>
      <c r="AJ223">
        <v>191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ROW(Source!A219)</f>
        <v>219</v>
      </c>
      <c r="B224">
        <v>83647314</v>
      </c>
      <c r="C224">
        <v>83647302</v>
      </c>
      <c r="D224">
        <v>30531464</v>
      </c>
      <c r="E224">
        <v>30515945</v>
      </c>
      <c r="F224">
        <v>1</v>
      </c>
      <c r="G224">
        <v>30515945</v>
      </c>
      <c r="H224">
        <v>3</v>
      </c>
      <c r="I224" t="s">
        <v>476</v>
      </c>
      <c r="J224" t="s">
        <v>3</v>
      </c>
      <c r="K224" t="s">
        <v>477</v>
      </c>
      <c r="L224">
        <v>1339</v>
      </c>
      <c r="N224">
        <v>1007</v>
      </c>
      <c r="O224" t="s">
        <v>41</v>
      </c>
      <c r="P224" t="s">
        <v>41</v>
      </c>
      <c r="Q224">
        <v>1</v>
      </c>
      <c r="X224">
        <v>102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3</v>
      </c>
      <c r="AG224">
        <v>102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ROW(Source!A220)</f>
        <v>220</v>
      </c>
      <c r="B225">
        <v>83647309</v>
      </c>
      <c r="C225">
        <v>83647302</v>
      </c>
      <c r="D225">
        <v>30515951</v>
      </c>
      <c r="E225">
        <v>30515945</v>
      </c>
      <c r="F225">
        <v>1</v>
      </c>
      <c r="G225">
        <v>30515945</v>
      </c>
      <c r="H225">
        <v>1</v>
      </c>
      <c r="I225" t="s">
        <v>339</v>
      </c>
      <c r="J225" t="s">
        <v>3</v>
      </c>
      <c r="K225" t="s">
        <v>340</v>
      </c>
      <c r="L225">
        <v>1191</v>
      </c>
      <c r="N225">
        <v>1013</v>
      </c>
      <c r="O225" t="s">
        <v>341</v>
      </c>
      <c r="P225" t="s">
        <v>341</v>
      </c>
      <c r="Q225">
        <v>1</v>
      </c>
      <c r="X225">
        <v>135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1</v>
      </c>
      <c r="AF225" t="s">
        <v>3</v>
      </c>
      <c r="AG225">
        <v>135</v>
      </c>
      <c r="AH225">
        <v>2</v>
      </c>
      <c r="AI225">
        <v>83647303</v>
      </c>
      <c r="AJ225">
        <v>193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ROW(Source!A220)</f>
        <v>220</v>
      </c>
      <c r="B226">
        <v>83647310</v>
      </c>
      <c r="C226">
        <v>83647302</v>
      </c>
      <c r="D226">
        <v>82035644</v>
      </c>
      <c r="E226">
        <v>1</v>
      </c>
      <c r="F226">
        <v>1</v>
      </c>
      <c r="G226">
        <v>30515945</v>
      </c>
      <c r="H226">
        <v>2</v>
      </c>
      <c r="I226" t="s">
        <v>358</v>
      </c>
      <c r="J226" t="s">
        <v>465</v>
      </c>
      <c r="K226" t="s">
        <v>360</v>
      </c>
      <c r="L226">
        <v>1368</v>
      </c>
      <c r="N226">
        <v>1011</v>
      </c>
      <c r="O226" t="s">
        <v>345</v>
      </c>
      <c r="P226" t="s">
        <v>345</v>
      </c>
      <c r="Q226">
        <v>1</v>
      </c>
      <c r="X226">
        <v>0.12</v>
      </c>
      <c r="Y226">
        <v>0</v>
      </c>
      <c r="Z226">
        <v>119.07</v>
      </c>
      <c r="AA226">
        <v>12.62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0.12</v>
      </c>
      <c r="AH226">
        <v>2</v>
      </c>
      <c r="AI226">
        <v>83647304</v>
      </c>
      <c r="AJ226">
        <v>194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ROW(Source!A220)</f>
        <v>220</v>
      </c>
      <c r="B227">
        <v>83647311</v>
      </c>
      <c r="C227">
        <v>83647302</v>
      </c>
      <c r="D227">
        <v>82035170</v>
      </c>
      <c r="E227">
        <v>1</v>
      </c>
      <c r="F227">
        <v>1</v>
      </c>
      <c r="G227">
        <v>30515945</v>
      </c>
      <c r="H227">
        <v>2</v>
      </c>
      <c r="I227" t="s">
        <v>361</v>
      </c>
      <c r="J227" t="s">
        <v>367</v>
      </c>
      <c r="K227" t="s">
        <v>363</v>
      </c>
      <c r="L227">
        <v>1368</v>
      </c>
      <c r="N227">
        <v>1011</v>
      </c>
      <c r="O227" t="s">
        <v>345</v>
      </c>
      <c r="P227" t="s">
        <v>345</v>
      </c>
      <c r="Q227">
        <v>1</v>
      </c>
      <c r="X227">
        <v>5.93</v>
      </c>
      <c r="Y227">
        <v>0</v>
      </c>
      <c r="Z227">
        <v>0.23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5.93</v>
      </c>
      <c r="AH227">
        <v>2</v>
      </c>
      <c r="AI227">
        <v>83647305</v>
      </c>
      <c r="AJ227">
        <v>195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ROW(Source!A220)</f>
        <v>220</v>
      </c>
      <c r="B228">
        <v>83647312</v>
      </c>
      <c r="C228">
        <v>83647302</v>
      </c>
      <c r="D228">
        <v>82006462</v>
      </c>
      <c r="E228">
        <v>1</v>
      </c>
      <c r="F228">
        <v>1</v>
      </c>
      <c r="G228">
        <v>30515945</v>
      </c>
      <c r="H228">
        <v>3</v>
      </c>
      <c r="I228" t="s">
        <v>352</v>
      </c>
      <c r="J228" t="s">
        <v>353</v>
      </c>
      <c r="K228" t="s">
        <v>354</v>
      </c>
      <c r="L228">
        <v>1339</v>
      </c>
      <c r="N228">
        <v>1007</v>
      </c>
      <c r="O228" t="s">
        <v>41</v>
      </c>
      <c r="P228" t="s">
        <v>41</v>
      </c>
      <c r="Q228">
        <v>1</v>
      </c>
      <c r="X228">
        <v>1.75</v>
      </c>
      <c r="Y228">
        <v>7.07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1.75</v>
      </c>
      <c r="AH228">
        <v>2</v>
      </c>
      <c r="AI228">
        <v>83647306</v>
      </c>
      <c r="AJ228">
        <v>196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ROW(Source!A220)</f>
        <v>220</v>
      </c>
      <c r="B229">
        <v>83647313</v>
      </c>
      <c r="C229">
        <v>83647302</v>
      </c>
      <c r="D229">
        <v>82006878</v>
      </c>
      <c r="E229">
        <v>1</v>
      </c>
      <c r="F229">
        <v>1</v>
      </c>
      <c r="G229">
        <v>30515945</v>
      </c>
      <c r="H229">
        <v>3</v>
      </c>
      <c r="I229" t="s">
        <v>364</v>
      </c>
      <c r="J229" t="s">
        <v>365</v>
      </c>
      <c r="K229" t="s">
        <v>366</v>
      </c>
      <c r="L229">
        <v>1327</v>
      </c>
      <c r="N229">
        <v>1005</v>
      </c>
      <c r="O229" t="s">
        <v>78</v>
      </c>
      <c r="P229" t="s">
        <v>78</v>
      </c>
      <c r="Q229">
        <v>1</v>
      </c>
      <c r="X229">
        <v>250</v>
      </c>
      <c r="Y229">
        <v>7.39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250</v>
      </c>
      <c r="AH229">
        <v>2</v>
      </c>
      <c r="AI229">
        <v>83647307</v>
      </c>
      <c r="AJ229">
        <v>197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ROW(Source!A220)</f>
        <v>220</v>
      </c>
      <c r="B230">
        <v>83647314</v>
      </c>
      <c r="C230">
        <v>83647302</v>
      </c>
      <c r="D230">
        <v>30531464</v>
      </c>
      <c r="E230">
        <v>30515945</v>
      </c>
      <c r="F230">
        <v>1</v>
      </c>
      <c r="G230">
        <v>30515945</v>
      </c>
      <c r="H230">
        <v>3</v>
      </c>
      <c r="I230" t="s">
        <v>476</v>
      </c>
      <c r="J230" t="s">
        <v>3</v>
      </c>
      <c r="K230" t="s">
        <v>477</v>
      </c>
      <c r="L230">
        <v>1339</v>
      </c>
      <c r="N230">
        <v>1007</v>
      </c>
      <c r="O230" t="s">
        <v>41</v>
      </c>
      <c r="P230" t="s">
        <v>41</v>
      </c>
      <c r="Q230">
        <v>1</v>
      </c>
      <c r="X230">
        <v>102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102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ROW(Source!A223)</f>
        <v>223</v>
      </c>
      <c r="B231">
        <v>83647318</v>
      </c>
      <c r="C231">
        <v>83647316</v>
      </c>
      <c r="D231">
        <v>30515951</v>
      </c>
      <c r="E231">
        <v>30515945</v>
      </c>
      <c r="F231">
        <v>1</v>
      </c>
      <c r="G231">
        <v>30515945</v>
      </c>
      <c r="H231">
        <v>1</v>
      </c>
      <c r="I231" t="s">
        <v>339</v>
      </c>
      <c r="J231" t="s">
        <v>3</v>
      </c>
      <c r="K231" t="s">
        <v>340</v>
      </c>
      <c r="L231">
        <v>1191</v>
      </c>
      <c r="N231">
        <v>1013</v>
      </c>
      <c r="O231" t="s">
        <v>341</v>
      </c>
      <c r="P231" t="s">
        <v>341</v>
      </c>
      <c r="Q231">
        <v>1</v>
      </c>
      <c r="X231">
        <v>192.7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192.7</v>
      </c>
      <c r="AH231">
        <v>2</v>
      </c>
      <c r="AI231">
        <v>83647317</v>
      </c>
      <c r="AJ231">
        <v>199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ROW(Source!A224)</f>
        <v>224</v>
      </c>
      <c r="B232">
        <v>83647318</v>
      </c>
      <c r="C232">
        <v>83647316</v>
      </c>
      <c r="D232">
        <v>30515951</v>
      </c>
      <c r="E232">
        <v>30515945</v>
      </c>
      <c r="F232">
        <v>1</v>
      </c>
      <c r="G232">
        <v>30515945</v>
      </c>
      <c r="H232">
        <v>1</v>
      </c>
      <c r="I232" t="s">
        <v>339</v>
      </c>
      <c r="J232" t="s">
        <v>3</v>
      </c>
      <c r="K232" t="s">
        <v>340</v>
      </c>
      <c r="L232">
        <v>1191</v>
      </c>
      <c r="N232">
        <v>1013</v>
      </c>
      <c r="O232" t="s">
        <v>341</v>
      </c>
      <c r="P232" t="s">
        <v>341</v>
      </c>
      <c r="Q232">
        <v>1</v>
      </c>
      <c r="X232">
        <v>192.7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1</v>
      </c>
      <c r="AF232" t="s">
        <v>3</v>
      </c>
      <c r="AG232">
        <v>192.7</v>
      </c>
      <c r="AH232">
        <v>2</v>
      </c>
      <c r="AI232">
        <v>83647317</v>
      </c>
      <c r="AJ232">
        <v>200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ROW(Source!A225)</f>
        <v>225</v>
      </c>
      <c r="B233">
        <v>83647321</v>
      </c>
      <c r="C233">
        <v>83647319</v>
      </c>
      <c r="D233">
        <v>30515951</v>
      </c>
      <c r="E233">
        <v>30515945</v>
      </c>
      <c r="F233">
        <v>1</v>
      </c>
      <c r="G233">
        <v>30515945</v>
      </c>
      <c r="H233">
        <v>1</v>
      </c>
      <c r="I233" t="s">
        <v>339</v>
      </c>
      <c r="J233" t="s">
        <v>3</v>
      </c>
      <c r="K233" t="s">
        <v>340</v>
      </c>
      <c r="L233">
        <v>1191</v>
      </c>
      <c r="N233">
        <v>1013</v>
      </c>
      <c r="O233" t="s">
        <v>341</v>
      </c>
      <c r="P233" t="s">
        <v>341</v>
      </c>
      <c r="Q233">
        <v>1</v>
      </c>
      <c r="X233">
        <v>107.04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107.04</v>
      </c>
      <c r="AH233">
        <v>2</v>
      </c>
      <c r="AI233">
        <v>83647320</v>
      </c>
      <c r="AJ233">
        <v>201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ROW(Source!A226)</f>
        <v>226</v>
      </c>
      <c r="B234">
        <v>83647321</v>
      </c>
      <c r="C234">
        <v>83647319</v>
      </c>
      <c r="D234">
        <v>30515951</v>
      </c>
      <c r="E234">
        <v>30515945</v>
      </c>
      <c r="F234">
        <v>1</v>
      </c>
      <c r="G234">
        <v>30515945</v>
      </c>
      <c r="H234">
        <v>1</v>
      </c>
      <c r="I234" t="s">
        <v>339</v>
      </c>
      <c r="J234" t="s">
        <v>3</v>
      </c>
      <c r="K234" t="s">
        <v>340</v>
      </c>
      <c r="L234">
        <v>1191</v>
      </c>
      <c r="N234">
        <v>1013</v>
      </c>
      <c r="O234" t="s">
        <v>341</v>
      </c>
      <c r="P234" t="s">
        <v>341</v>
      </c>
      <c r="Q234">
        <v>1</v>
      </c>
      <c r="X234">
        <v>107.04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</v>
      </c>
      <c r="AG234">
        <v>107.04</v>
      </c>
      <c r="AH234">
        <v>2</v>
      </c>
      <c r="AI234">
        <v>83647320</v>
      </c>
      <c r="AJ234">
        <v>202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ROW(Source!A227)</f>
        <v>227</v>
      </c>
      <c r="B235">
        <v>83647328</v>
      </c>
      <c r="C235">
        <v>83647322</v>
      </c>
      <c r="D235">
        <v>30515951</v>
      </c>
      <c r="E235">
        <v>30515945</v>
      </c>
      <c r="F235">
        <v>1</v>
      </c>
      <c r="G235">
        <v>30515945</v>
      </c>
      <c r="H235">
        <v>1</v>
      </c>
      <c r="I235" t="s">
        <v>339</v>
      </c>
      <c r="J235" t="s">
        <v>3</v>
      </c>
      <c r="K235" t="s">
        <v>340</v>
      </c>
      <c r="L235">
        <v>1191</v>
      </c>
      <c r="N235">
        <v>1013</v>
      </c>
      <c r="O235" t="s">
        <v>341</v>
      </c>
      <c r="P235" t="s">
        <v>341</v>
      </c>
      <c r="Q235">
        <v>1</v>
      </c>
      <c r="X235">
        <v>14.4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14.4</v>
      </c>
      <c r="AH235">
        <v>2</v>
      </c>
      <c r="AI235">
        <v>83647323</v>
      </c>
      <c r="AJ235">
        <v>203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ROW(Source!A227)</f>
        <v>227</v>
      </c>
      <c r="B236">
        <v>83647329</v>
      </c>
      <c r="C236">
        <v>83647322</v>
      </c>
      <c r="D236">
        <v>82035355</v>
      </c>
      <c r="E236">
        <v>1</v>
      </c>
      <c r="F236">
        <v>1</v>
      </c>
      <c r="G236">
        <v>30515945</v>
      </c>
      <c r="H236">
        <v>2</v>
      </c>
      <c r="I236" t="s">
        <v>370</v>
      </c>
      <c r="J236" t="s">
        <v>406</v>
      </c>
      <c r="K236" t="s">
        <v>372</v>
      </c>
      <c r="L236">
        <v>1368</v>
      </c>
      <c r="N236">
        <v>1011</v>
      </c>
      <c r="O236" t="s">
        <v>345</v>
      </c>
      <c r="P236" t="s">
        <v>345</v>
      </c>
      <c r="Q236">
        <v>1</v>
      </c>
      <c r="X236">
        <v>2.7</v>
      </c>
      <c r="Y236">
        <v>0</v>
      </c>
      <c r="Z236">
        <v>7.11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2.7</v>
      </c>
      <c r="AH236">
        <v>2</v>
      </c>
      <c r="AI236">
        <v>83647324</v>
      </c>
      <c r="AJ236">
        <v>204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ROW(Source!A227)</f>
        <v>227</v>
      </c>
      <c r="B237">
        <v>83647330</v>
      </c>
      <c r="C237">
        <v>83647322</v>
      </c>
      <c r="D237">
        <v>82035642</v>
      </c>
      <c r="E237">
        <v>1</v>
      </c>
      <c r="F237">
        <v>1</v>
      </c>
      <c r="G237">
        <v>30515945</v>
      </c>
      <c r="H237">
        <v>2</v>
      </c>
      <c r="I237" t="s">
        <v>373</v>
      </c>
      <c r="J237" t="s">
        <v>407</v>
      </c>
      <c r="K237" t="s">
        <v>375</v>
      </c>
      <c r="L237">
        <v>1368</v>
      </c>
      <c r="N237">
        <v>1011</v>
      </c>
      <c r="O237" t="s">
        <v>345</v>
      </c>
      <c r="P237" t="s">
        <v>345</v>
      </c>
      <c r="Q237">
        <v>1</v>
      </c>
      <c r="X237">
        <v>0.2</v>
      </c>
      <c r="Y237">
        <v>0</v>
      </c>
      <c r="Z237">
        <v>83.1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0.2</v>
      </c>
      <c r="AH237">
        <v>2</v>
      </c>
      <c r="AI237">
        <v>83647325</v>
      </c>
      <c r="AJ237">
        <v>205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ROW(Source!A227)</f>
        <v>227</v>
      </c>
      <c r="B238">
        <v>83647331</v>
      </c>
      <c r="C238">
        <v>83647322</v>
      </c>
      <c r="D238">
        <v>42676958</v>
      </c>
      <c r="E238">
        <v>30515945</v>
      </c>
      <c r="F238">
        <v>1</v>
      </c>
      <c r="G238">
        <v>30515945</v>
      </c>
      <c r="H238">
        <v>3</v>
      </c>
      <c r="I238" t="s">
        <v>487</v>
      </c>
      <c r="J238" t="s">
        <v>3</v>
      </c>
      <c r="K238" t="s">
        <v>488</v>
      </c>
      <c r="L238">
        <v>1348</v>
      </c>
      <c r="N238">
        <v>1009</v>
      </c>
      <c r="O238" t="s">
        <v>81</v>
      </c>
      <c r="P238" t="s">
        <v>81</v>
      </c>
      <c r="Q238">
        <v>1000</v>
      </c>
      <c r="X238">
        <v>0.13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0.13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ROW(Source!A227)</f>
        <v>227</v>
      </c>
      <c r="B239">
        <v>83647332</v>
      </c>
      <c r="C239">
        <v>83647322</v>
      </c>
      <c r="D239">
        <v>82007676</v>
      </c>
      <c r="E239">
        <v>1</v>
      </c>
      <c r="F239">
        <v>1</v>
      </c>
      <c r="G239">
        <v>30515945</v>
      </c>
      <c r="H239">
        <v>3</v>
      </c>
      <c r="I239" t="s">
        <v>408</v>
      </c>
      <c r="J239" t="s">
        <v>409</v>
      </c>
      <c r="K239" t="s">
        <v>410</v>
      </c>
      <c r="L239">
        <v>1348</v>
      </c>
      <c r="N239">
        <v>1009</v>
      </c>
      <c r="O239" t="s">
        <v>81</v>
      </c>
      <c r="P239" t="s">
        <v>81</v>
      </c>
      <c r="Q239">
        <v>1000</v>
      </c>
      <c r="X239">
        <v>8.9999999999999998E-4</v>
      </c>
      <c r="Y239">
        <v>8596.85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8.9999999999999998E-4</v>
      </c>
      <c r="AH239">
        <v>2</v>
      </c>
      <c r="AI239">
        <v>83647326</v>
      </c>
      <c r="AJ239">
        <v>206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ROW(Source!A227)</f>
        <v>227</v>
      </c>
      <c r="B240">
        <v>83647333</v>
      </c>
      <c r="C240">
        <v>83647322</v>
      </c>
      <c r="D240">
        <v>82006747</v>
      </c>
      <c r="E240">
        <v>1</v>
      </c>
      <c r="F240">
        <v>1</v>
      </c>
      <c r="G240">
        <v>30515945</v>
      </c>
      <c r="H240">
        <v>3</v>
      </c>
      <c r="I240" t="s">
        <v>411</v>
      </c>
      <c r="J240" t="s">
        <v>412</v>
      </c>
      <c r="K240" t="s">
        <v>413</v>
      </c>
      <c r="L240">
        <v>1348</v>
      </c>
      <c r="N240">
        <v>1009</v>
      </c>
      <c r="O240" t="s">
        <v>81</v>
      </c>
      <c r="P240" t="s">
        <v>81</v>
      </c>
      <c r="Q240">
        <v>1000</v>
      </c>
      <c r="X240">
        <v>3.7000000000000002E-3</v>
      </c>
      <c r="Y240">
        <v>16189.08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3.7000000000000002E-3</v>
      </c>
      <c r="AH240">
        <v>2</v>
      </c>
      <c r="AI240">
        <v>83647327</v>
      </c>
      <c r="AJ240">
        <v>207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ROW(Source!A228)</f>
        <v>228</v>
      </c>
      <c r="B241">
        <v>83647328</v>
      </c>
      <c r="C241">
        <v>83647322</v>
      </c>
      <c r="D241">
        <v>30515951</v>
      </c>
      <c r="E241">
        <v>30515945</v>
      </c>
      <c r="F241">
        <v>1</v>
      </c>
      <c r="G241">
        <v>30515945</v>
      </c>
      <c r="H241">
        <v>1</v>
      </c>
      <c r="I241" t="s">
        <v>339</v>
      </c>
      <c r="J241" t="s">
        <v>3</v>
      </c>
      <c r="K241" t="s">
        <v>340</v>
      </c>
      <c r="L241">
        <v>1191</v>
      </c>
      <c r="N241">
        <v>1013</v>
      </c>
      <c r="O241" t="s">
        <v>341</v>
      </c>
      <c r="P241" t="s">
        <v>341</v>
      </c>
      <c r="Q241">
        <v>1</v>
      </c>
      <c r="X241">
        <v>14.4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14.4</v>
      </c>
      <c r="AH241">
        <v>2</v>
      </c>
      <c r="AI241">
        <v>83647323</v>
      </c>
      <c r="AJ241">
        <v>208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ROW(Source!A228)</f>
        <v>228</v>
      </c>
      <c r="B242">
        <v>83647329</v>
      </c>
      <c r="C242">
        <v>83647322</v>
      </c>
      <c r="D242">
        <v>82035355</v>
      </c>
      <c r="E242">
        <v>1</v>
      </c>
      <c r="F242">
        <v>1</v>
      </c>
      <c r="G242">
        <v>30515945</v>
      </c>
      <c r="H242">
        <v>2</v>
      </c>
      <c r="I242" t="s">
        <v>370</v>
      </c>
      <c r="J242" t="s">
        <v>406</v>
      </c>
      <c r="K242" t="s">
        <v>372</v>
      </c>
      <c r="L242">
        <v>1368</v>
      </c>
      <c r="N242">
        <v>1011</v>
      </c>
      <c r="O242" t="s">
        <v>345</v>
      </c>
      <c r="P242" t="s">
        <v>345</v>
      </c>
      <c r="Q242">
        <v>1</v>
      </c>
      <c r="X242">
        <v>2.7</v>
      </c>
      <c r="Y242">
        <v>0</v>
      </c>
      <c r="Z242">
        <v>7.11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2.7</v>
      </c>
      <c r="AH242">
        <v>2</v>
      </c>
      <c r="AI242">
        <v>83647324</v>
      </c>
      <c r="AJ242">
        <v>209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ROW(Source!A228)</f>
        <v>228</v>
      </c>
      <c r="B243">
        <v>83647330</v>
      </c>
      <c r="C243">
        <v>83647322</v>
      </c>
      <c r="D243">
        <v>82035642</v>
      </c>
      <c r="E243">
        <v>1</v>
      </c>
      <c r="F243">
        <v>1</v>
      </c>
      <c r="G243">
        <v>30515945</v>
      </c>
      <c r="H243">
        <v>2</v>
      </c>
      <c r="I243" t="s">
        <v>373</v>
      </c>
      <c r="J243" t="s">
        <v>407</v>
      </c>
      <c r="K243" t="s">
        <v>375</v>
      </c>
      <c r="L243">
        <v>1368</v>
      </c>
      <c r="N243">
        <v>1011</v>
      </c>
      <c r="O243" t="s">
        <v>345</v>
      </c>
      <c r="P243" t="s">
        <v>345</v>
      </c>
      <c r="Q243">
        <v>1</v>
      </c>
      <c r="X243">
        <v>0.2</v>
      </c>
      <c r="Y243">
        <v>0</v>
      </c>
      <c r="Z243">
        <v>83.1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0.2</v>
      </c>
      <c r="AH243">
        <v>2</v>
      </c>
      <c r="AI243">
        <v>83647325</v>
      </c>
      <c r="AJ243">
        <v>210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ROW(Source!A228)</f>
        <v>228</v>
      </c>
      <c r="B244">
        <v>83647331</v>
      </c>
      <c r="C244">
        <v>83647322</v>
      </c>
      <c r="D244">
        <v>42676958</v>
      </c>
      <c r="E244">
        <v>30515945</v>
      </c>
      <c r="F244">
        <v>1</v>
      </c>
      <c r="G244">
        <v>30515945</v>
      </c>
      <c r="H244">
        <v>3</v>
      </c>
      <c r="I244" t="s">
        <v>487</v>
      </c>
      <c r="J244" t="s">
        <v>3</v>
      </c>
      <c r="K244" t="s">
        <v>488</v>
      </c>
      <c r="L244">
        <v>1348</v>
      </c>
      <c r="N244">
        <v>1009</v>
      </c>
      <c r="O244" t="s">
        <v>81</v>
      </c>
      <c r="P244" t="s">
        <v>81</v>
      </c>
      <c r="Q244">
        <v>1000</v>
      </c>
      <c r="X244">
        <v>0.13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0.13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ROW(Source!A228)</f>
        <v>228</v>
      </c>
      <c r="B245">
        <v>83647332</v>
      </c>
      <c r="C245">
        <v>83647322</v>
      </c>
      <c r="D245">
        <v>82007676</v>
      </c>
      <c r="E245">
        <v>1</v>
      </c>
      <c r="F245">
        <v>1</v>
      </c>
      <c r="G245">
        <v>30515945</v>
      </c>
      <c r="H245">
        <v>3</v>
      </c>
      <c r="I245" t="s">
        <v>408</v>
      </c>
      <c r="J245" t="s">
        <v>409</v>
      </c>
      <c r="K245" t="s">
        <v>410</v>
      </c>
      <c r="L245">
        <v>1348</v>
      </c>
      <c r="N245">
        <v>1009</v>
      </c>
      <c r="O245" t="s">
        <v>81</v>
      </c>
      <c r="P245" t="s">
        <v>81</v>
      </c>
      <c r="Q245">
        <v>1000</v>
      </c>
      <c r="X245">
        <v>8.9999999999999998E-4</v>
      </c>
      <c r="Y245">
        <v>8596.85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8.9999999999999998E-4</v>
      </c>
      <c r="AH245">
        <v>2</v>
      </c>
      <c r="AI245">
        <v>83647326</v>
      </c>
      <c r="AJ245">
        <v>211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ROW(Source!A228)</f>
        <v>228</v>
      </c>
      <c r="B246">
        <v>83647333</v>
      </c>
      <c r="C246">
        <v>83647322</v>
      </c>
      <c r="D246">
        <v>82006747</v>
      </c>
      <c r="E246">
        <v>1</v>
      </c>
      <c r="F246">
        <v>1</v>
      </c>
      <c r="G246">
        <v>30515945</v>
      </c>
      <c r="H246">
        <v>3</v>
      </c>
      <c r="I246" t="s">
        <v>411</v>
      </c>
      <c r="J246" t="s">
        <v>412</v>
      </c>
      <c r="K246" t="s">
        <v>413</v>
      </c>
      <c r="L246">
        <v>1348</v>
      </c>
      <c r="N246">
        <v>1009</v>
      </c>
      <c r="O246" t="s">
        <v>81</v>
      </c>
      <c r="P246" t="s">
        <v>81</v>
      </c>
      <c r="Q246">
        <v>1000</v>
      </c>
      <c r="X246">
        <v>3.7000000000000002E-3</v>
      </c>
      <c r="Y246">
        <v>16189.08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3.7000000000000002E-3</v>
      </c>
      <c r="AH246">
        <v>2</v>
      </c>
      <c r="AI246">
        <v>83647327</v>
      </c>
      <c r="AJ246">
        <v>212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ROW(Source!A229)</f>
        <v>229</v>
      </c>
      <c r="B247">
        <v>83647340</v>
      </c>
      <c r="C247">
        <v>83647334</v>
      </c>
      <c r="D247">
        <v>30515951</v>
      </c>
      <c r="E247">
        <v>30515945</v>
      </c>
      <c r="F247">
        <v>1</v>
      </c>
      <c r="G247">
        <v>30515945</v>
      </c>
      <c r="H247">
        <v>1</v>
      </c>
      <c r="I247" t="s">
        <v>339</v>
      </c>
      <c r="J247" t="s">
        <v>3</v>
      </c>
      <c r="K247" t="s">
        <v>340</v>
      </c>
      <c r="L247">
        <v>1191</v>
      </c>
      <c r="N247">
        <v>1013</v>
      </c>
      <c r="O247" t="s">
        <v>341</v>
      </c>
      <c r="P247" t="s">
        <v>341</v>
      </c>
      <c r="Q247">
        <v>1</v>
      </c>
      <c r="X247">
        <v>9.27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9.27</v>
      </c>
      <c r="AH247">
        <v>2</v>
      </c>
      <c r="AI247">
        <v>83647335</v>
      </c>
      <c r="AJ247">
        <v>213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ROW(Source!A229)</f>
        <v>229</v>
      </c>
      <c r="B248">
        <v>83647341</v>
      </c>
      <c r="C248">
        <v>83647334</v>
      </c>
      <c r="D248">
        <v>82035355</v>
      </c>
      <c r="E248">
        <v>1</v>
      </c>
      <c r="F248">
        <v>1</v>
      </c>
      <c r="G248">
        <v>30515945</v>
      </c>
      <c r="H248">
        <v>2</v>
      </c>
      <c r="I248" t="s">
        <v>370</v>
      </c>
      <c r="J248" t="s">
        <v>406</v>
      </c>
      <c r="K248" t="s">
        <v>372</v>
      </c>
      <c r="L248">
        <v>1368</v>
      </c>
      <c r="N248">
        <v>1011</v>
      </c>
      <c r="O248" t="s">
        <v>345</v>
      </c>
      <c r="P248" t="s">
        <v>345</v>
      </c>
      <c r="Q248">
        <v>1</v>
      </c>
      <c r="X248">
        <v>1.51</v>
      </c>
      <c r="Y248">
        <v>0</v>
      </c>
      <c r="Z248">
        <v>7.11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1.51</v>
      </c>
      <c r="AH248">
        <v>2</v>
      </c>
      <c r="AI248">
        <v>83647336</v>
      </c>
      <c r="AJ248">
        <v>214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ROW(Source!A229)</f>
        <v>229</v>
      </c>
      <c r="B249">
        <v>83647342</v>
      </c>
      <c r="C249">
        <v>83647334</v>
      </c>
      <c r="D249">
        <v>82035642</v>
      </c>
      <c r="E249">
        <v>1</v>
      </c>
      <c r="F249">
        <v>1</v>
      </c>
      <c r="G249">
        <v>30515945</v>
      </c>
      <c r="H249">
        <v>2</v>
      </c>
      <c r="I249" t="s">
        <v>373</v>
      </c>
      <c r="J249" t="s">
        <v>407</v>
      </c>
      <c r="K249" t="s">
        <v>375</v>
      </c>
      <c r="L249">
        <v>1368</v>
      </c>
      <c r="N249">
        <v>1011</v>
      </c>
      <c r="O249" t="s">
        <v>345</v>
      </c>
      <c r="P249" t="s">
        <v>345</v>
      </c>
      <c r="Q249">
        <v>1</v>
      </c>
      <c r="X249">
        <v>0.17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0.17</v>
      </c>
      <c r="AH249">
        <v>2</v>
      </c>
      <c r="AI249">
        <v>83647337</v>
      </c>
      <c r="AJ249">
        <v>215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ROW(Source!A229)</f>
        <v>229</v>
      </c>
      <c r="B250">
        <v>83647343</v>
      </c>
      <c r="C250">
        <v>83647334</v>
      </c>
      <c r="D250">
        <v>30533945</v>
      </c>
      <c r="E250">
        <v>30515945</v>
      </c>
      <c r="F250">
        <v>1</v>
      </c>
      <c r="G250">
        <v>30515945</v>
      </c>
      <c r="H250">
        <v>3</v>
      </c>
      <c r="I250" t="s">
        <v>497</v>
      </c>
      <c r="J250" t="s">
        <v>3</v>
      </c>
      <c r="K250" t="s">
        <v>498</v>
      </c>
      <c r="L250">
        <v>1348</v>
      </c>
      <c r="N250">
        <v>1009</v>
      </c>
      <c r="O250" t="s">
        <v>81</v>
      </c>
      <c r="P250" t="s">
        <v>81</v>
      </c>
      <c r="Q250">
        <v>1000</v>
      </c>
      <c r="X250">
        <v>0.11600000000000001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0.11600000000000001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ROW(Source!A229)</f>
        <v>229</v>
      </c>
      <c r="B251">
        <v>83647344</v>
      </c>
      <c r="C251">
        <v>83647334</v>
      </c>
      <c r="D251">
        <v>82007676</v>
      </c>
      <c r="E251">
        <v>1</v>
      </c>
      <c r="F251">
        <v>1</v>
      </c>
      <c r="G251">
        <v>30515945</v>
      </c>
      <c r="H251">
        <v>3</v>
      </c>
      <c r="I251" t="s">
        <v>408</v>
      </c>
      <c r="J251" t="s">
        <v>409</v>
      </c>
      <c r="K251" t="s">
        <v>410</v>
      </c>
      <c r="L251">
        <v>1348</v>
      </c>
      <c r="N251">
        <v>1009</v>
      </c>
      <c r="O251" t="s">
        <v>81</v>
      </c>
      <c r="P251" t="s">
        <v>81</v>
      </c>
      <c r="Q251">
        <v>1000</v>
      </c>
      <c r="X251">
        <v>6.4999999999999997E-4</v>
      </c>
      <c r="Y251">
        <v>8596.85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6.4999999999999997E-4</v>
      </c>
      <c r="AH251">
        <v>2</v>
      </c>
      <c r="AI251">
        <v>83647338</v>
      </c>
      <c r="AJ251">
        <v>216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ROW(Source!A229)</f>
        <v>229</v>
      </c>
      <c r="B252">
        <v>83647345</v>
      </c>
      <c r="C252">
        <v>83647334</v>
      </c>
      <c r="D252">
        <v>82006747</v>
      </c>
      <c r="E252">
        <v>1</v>
      </c>
      <c r="F252">
        <v>1</v>
      </c>
      <c r="G252">
        <v>30515945</v>
      </c>
      <c r="H252">
        <v>3</v>
      </c>
      <c r="I252" t="s">
        <v>411</v>
      </c>
      <c r="J252" t="s">
        <v>412</v>
      </c>
      <c r="K252" t="s">
        <v>413</v>
      </c>
      <c r="L252">
        <v>1348</v>
      </c>
      <c r="N252">
        <v>1009</v>
      </c>
      <c r="O252" t="s">
        <v>81</v>
      </c>
      <c r="P252" t="s">
        <v>81</v>
      </c>
      <c r="Q252">
        <v>1000</v>
      </c>
      <c r="X252">
        <v>2E-3</v>
      </c>
      <c r="Y252">
        <v>16189.08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2E-3</v>
      </c>
      <c r="AH252">
        <v>2</v>
      </c>
      <c r="AI252">
        <v>83647339</v>
      </c>
      <c r="AJ252">
        <v>217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ROW(Source!A230)</f>
        <v>230</v>
      </c>
      <c r="B253">
        <v>83647340</v>
      </c>
      <c r="C253">
        <v>83647334</v>
      </c>
      <c r="D253">
        <v>30515951</v>
      </c>
      <c r="E253">
        <v>30515945</v>
      </c>
      <c r="F253">
        <v>1</v>
      </c>
      <c r="G253">
        <v>30515945</v>
      </c>
      <c r="H253">
        <v>1</v>
      </c>
      <c r="I253" t="s">
        <v>339</v>
      </c>
      <c r="J253" t="s">
        <v>3</v>
      </c>
      <c r="K253" t="s">
        <v>340</v>
      </c>
      <c r="L253">
        <v>1191</v>
      </c>
      <c r="N253">
        <v>1013</v>
      </c>
      <c r="O253" t="s">
        <v>341</v>
      </c>
      <c r="P253" t="s">
        <v>341</v>
      </c>
      <c r="Q253">
        <v>1</v>
      </c>
      <c r="X253">
        <v>9.27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9.27</v>
      </c>
      <c r="AH253">
        <v>2</v>
      </c>
      <c r="AI253">
        <v>83647335</v>
      </c>
      <c r="AJ253">
        <v>218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ROW(Source!A230)</f>
        <v>230</v>
      </c>
      <c r="B254">
        <v>83647341</v>
      </c>
      <c r="C254">
        <v>83647334</v>
      </c>
      <c r="D254">
        <v>82035355</v>
      </c>
      <c r="E254">
        <v>1</v>
      </c>
      <c r="F254">
        <v>1</v>
      </c>
      <c r="G254">
        <v>30515945</v>
      </c>
      <c r="H254">
        <v>2</v>
      </c>
      <c r="I254" t="s">
        <v>370</v>
      </c>
      <c r="J254" t="s">
        <v>406</v>
      </c>
      <c r="K254" t="s">
        <v>372</v>
      </c>
      <c r="L254">
        <v>1368</v>
      </c>
      <c r="N254">
        <v>1011</v>
      </c>
      <c r="O254" t="s">
        <v>345</v>
      </c>
      <c r="P254" t="s">
        <v>345</v>
      </c>
      <c r="Q254">
        <v>1</v>
      </c>
      <c r="X254">
        <v>1.51</v>
      </c>
      <c r="Y254">
        <v>0</v>
      </c>
      <c r="Z254">
        <v>7.11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1.51</v>
      </c>
      <c r="AH254">
        <v>2</v>
      </c>
      <c r="AI254">
        <v>83647336</v>
      </c>
      <c r="AJ254">
        <v>219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ROW(Source!A230)</f>
        <v>230</v>
      </c>
      <c r="B255">
        <v>83647342</v>
      </c>
      <c r="C255">
        <v>83647334</v>
      </c>
      <c r="D255">
        <v>82035642</v>
      </c>
      <c r="E255">
        <v>1</v>
      </c>
      <c r="F255">
        <v>1</v>
      </c>
      <c r="G255">
        <v>30515945</v>
      </c>
      <c r="H255">
        <v>2</v>
      </c>
      <c r="I255" t="s">
        <v>373</v>
      </c>
      <c r="J255" t="s">
        <v>407</v>
      </c>
      <c r="K255" t="s">
        <v>375</v>
      </c>
      <c r="L255">
        <v>1368</v>
      </c>
      <c r="N255">
        <v>1011</v>
      </c>
      <c r="O255" t="s">
        <v>345</v>
      </c>
      <c r="P255" t="s">
        <v>345</v>
      </c>
      <c r="Q255">
        <v>1</v>
      </c>
      <c r="X255">
        <v>0.17</v>
      </c>
      <c r="Y255">
        <v>0</v>
      </c>
      <c r="Z255">
        <v>83.1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0.17</v>
      </c>
      <c r="AH255">
        <v>2</v>
      </c>
      <c r="AI255">
        <v>83647337</v>
      </c>
      <c r="AJ255">
        <v>220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ROW(Source!A230)</f>
        <v>230</v>
      </c>
      <c r="B256">
        <v>83647343</v>
      </c>
      <c r="C256">
        <v>83647334</v>
      </c>
      <c r="D256">
        <v>30533945</v>
      </c>
      <c r="E256">
        <v>30515945</v>
      </c>
      <c r="F256">
        <v>1</v>
      </c>
      <c r="G256">
        <v>30515945</v>
      </c>
      <c r="H256">
        <v>3</v>
      </c>
      <c r="I256" t="s">
        <v>497</v>
      </c>
      <c r="J256" t="s">
        <v>3</v>
      </c>
      <c r="K256" t="s">
        <v>498</v>
      </c>
      <c r="L256">
        <v>1348</v>
      </c>
      <c r="N256">
        <v>1009</v>
      </c>
      <c r="O256" t="s">
        <v>81</v>
      </c>
      <c r="P256" t="s">
        <v>81</v>
      </c>
      <c r="Q256">
        <v>1000</v>
      </c>
      <c r="X256">
        <v>0.11600000000000001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0.11600000000000001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ROW(Source!A230)</f>
        <v>230</v>
      </c>
      <c r="B257">
        <v>83647344</v>
      </c>
      <c r="C257">
        <v>83647334</v>
      </c>
      <c r="D257">
        <v>82007676</v>
      </c>
      <c r="E257">
        <v>1</v>
      </c>
      <c r="F257">
        <v>1</v>
      </c>
      <c r="G257">
        <v>30515945</v>
      </c>
      <c r="H257">
        <v>3</v>
      </c>
      <c r="I257" t="s">
        <v>408</v>
      </c>
      <c r="J257" t="s">
        <v>409</v>
      </c>
      <c r="K257" t="s">
        <v>410</v>
      </c>
      <c r="L257">
        <v>1348</v>
      </c>
      <c r="N257">
        <v>1009</v>
      </c>
      <c r="O257" t="s">
        <v>81</v>
      </c>
      <c r="P257" t="s">
        <v>81</v>
      </c>
      <c r="Q257">
        <v>1000</v>
      </c>
      <c r="X257">
        <v>6.4999999999999997E-4</v>
      </c>
      <c r="Y257">
        <v>8596.85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6.4999999999999997E-4</v>
      </c>
      <c r="AH257">
        <v>2</v>
      </c>
      <c r="AI257">
        <v>83647338</v>
      </c>
      <c r="AJ257">
        <v>221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ROW(Source!A230)</f>
        <v>230</v>
      </c>
      <c r="B258">
        <v>83647345</v>
      </c>
      <c r="C258">
        <v>83647334</v>
      </c>
      <c r="D258">
        <v>82006747</v>
      </c>
      <c r="E258">
        <v>1</v>
      </c>
      <c r="F258">
        <v>1</v>
      </c>
      <c r="G258">
        <v>30515945</v>
      </c>
      <c r="H258">
        <v>3</v>
      </c>
      <c r="I258" t="s">
        <v>411</v>
      </c>
      <c r="J258" t="s">
        <v>412</v>
      </c>
      <c r="K258" t="s">
        <v>413</v>
      </c>
      <c r="L258">
        <v>1348</v>
      </c>
      <c r="N258">
        <v>1009</v>
      </c>
      <c r="O258" t="s">
        <v>81</v>
      </c>
      <c r="P258" t="s">
        <v>81</v>
      </c>
      <c r="Q258">
        <v>1000</v>
      </c>
      <c r="X258">
        <v>2E-3</v>
      </c>
      <c r="Y258">
        <v>16189.08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2E-3</v>
      </c>
      <c r="AH258">
        <v>2</v>
      </c>
      <c r="AI258">
        <v>83647339</v>
      </c>
      <c r="AJ258">
        <v>222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ROW(Source!A231)</f>
        <v>231</v>
      </c>
      <c r="B259">
        <v>83647353</v>
      </c>
      <c r="C259">
        <v>83647346</v>
      </c>
      <c r="D259">
        <v>30515951</v>
      </c>
      <c r="E259">
        <v>30515945</v>
      </c>
      <c r="F259">
        <v>1</v>
      </c>
      <c r="G259">
        <v>30515945</v>
      </c>
      <c r="H259">
        <v>1</v>
      </c>
      <c r="I259" t="s">
        <v>339</v>
      </c>
      <c r="J259" t="s">
        <v>3</v>
      </c>
      <c r="K259" t="s">
        <v>340</v>
      </c>
      <c r="L259">
        <v>1191</v>
      </c>
      <c r="N259">
        <v>1013</v>
      </c>
      <c r="O259" t="s">
        <v>341</v>
      </c>
      <c r="P259" t="s">
        <v>341</v>
      </c>
      <c r="Q259">
        <v>1</v>
      </c>
      <c r="X259">
        <v>0.45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285</v>
      </c>
      <c r="AG259">
        <v>1.08</v>
      </c>
      <c r="AH259">
        <v>2</v>
      </c>
      <c r="AI259">
        <v>83647347</v>
      </c>
      <c r="AJ259">
        <v>223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ROW(Source!A231)</f>
        <v>231</v>
      </c>
      <c r="B260">
        <v>83647354</v>
      </c>
      <c r="C260">
        <v>83647346</v>
      </c>
      <c r="D260">
        <v>82035261</v>
      </c>
      <c r="E260">
        <v>1</v>
      </c>
      <c r="F260">
        <v>1</v>
      </c>
      <c r="G260">
        <v>30515945</v>
      </c>
      <c r="H260">
        <v>2</v>
      </c>
      <c r="I260" t="s">
        <v>466</v>
      </c>
      <c r="J260" t="s">
        <v>467</v>
      </c>
      <c r="K260" t="s">
        <v>468</v>
      </c>
      <c r="L260">
        <v>1368</v>
      </c>
      <c r="N260">
        <v>1011</v>
      </c>
      <c r="O260" t="s">
        <v>345</v>
      </c>
      <c r="P260" t="s">
        <v>345</v>
      </c>
      <c r="Q260">
        <v>1</v>
      </c>
      <c r="X260">
        <v>0.32</v>
      </c>
      <c r="Y260">
        <v>0</v>
      </c>
      <c r="Z260">
        <v>41.45</v>
      </c>
      <c r="AA260">
        <v>12.62</v>
      </c>
      <c r="AB260">
        <v>0</v>
      </c>
      <c r="AC260">
        <v>0</v>
      </c>
      <c r="AD260">
        <v>1</v>
      </c>
      <c r="AE260">
        <v>0</v>
      </c>
      <c r="AF260" t="s">
        <v>285</v>
      </c>
      <c r="AG260">
        <v>0.76800000000000002</v>
      </c>
      <c r="AH260">
        <v>2</v>
      </c>
      <c r="AI260">
        <v>83647348</v>
      </c>
      <c r="AJ260">
        <v>224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ROW(Source!A231)</f>
        <v>231</v>
      </c>
      <c r="B261">
        <v>83647355</v>
      </c>
      <c r="C261">
        <v>83647346</v>
      </c>
      <c r="D261">
        <v>82035351</v>
      </c>
      <c r="E261">
        <v>1</v>
      </c>
      <c r="F261">
        <v>1</v>
      </c>
      <c r="G261">
        <v>30515945</v>
      </c>
      <c r="H261">
        <v>2</v>
      </c>
      <c r="I261" t="s">
        <v>469</v>
      </c>
      <c r="J261" t="s">
        <v>470</v>
      </c>
      <c r="K261" t="s">
        <v>471</v>
      </c>
      <c r="L261">
        <v>1368</v>
      </c>
      <c r="N261">
        <v>1011</v>
      </c>
      <c r="O261" t="s">
        <v>345</v>
      </c>
      <c r="P261" t="s">
        <v>345</v>
      </c>
      <c r="Q261">
        <v>1</v>
      </c>
      <c r="X261">
        <v>0.12</v>
      </c>
      <c r="Y261">
        <v>0</v>
      </c>
      <c r="Z261">
        <v>49.08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285</v>
      </c>
      <c r="AG261">
        <v>0.28799999999999998</v>
      </c>
      <c r="AH261">
        <v>2</v>
      </c>
      <c r="AI261">
        <v>83647349</v>
      </c>
      <c r="AJ261">
        <v>225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ROW(Source!A231)</f>
        <v>231</v>
      </c>
      <c r="B262">
        <v>83647356</v>
      </c>
      <c r="C262">
        <v>83647346</v>
      </c>
      <c r="D262">
        <v>82035685</v>
      </c>
      <c r="E262">
        <v>1</v>
      </c>
      <c r="F262">
        <v>1</v>
      </c>
      <c r="G262">
        <v>30515945</v>
      </c>
      <c r="H262">
        <v>2</v>
      </c>
      <c r="I262" t="s">
        <v>346</v>
      </c>
      <c r="J262" t="s">
        <v>463</v>
      </c>
      <c r="K262" t="s">
        <v>348</v>
      </c>
      <c r="L262">
        <v>1368</v>
      </c>
      <c r="N262">
        <v>1011</v>
      </c>
      <c r="O262" t="s">
        <v>345</v>
      </c>
      <c r="P262" t="s">
        <v>345</v>
      </c>
      <c r="Q262">
        <v>1</v>
      </c>
      <c r="X262">
        <v>0.32</v>
      </c>
      <c r="Y262">
        <v>0</v>
      </c>
      <c r="Z262">
        <v>0.2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285</v>
      </c>
      <c r="AG262">
        <v>0.76800000000000002</v>
      </c>
      <c r="AH262">
        <v>2</v>
      </c>
      <c r="AI262">
        <v>83647350</v>
      </c>
      <c r="AJ262">
        <v>226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ROW(Source!A231)</f>
        <v>231</v>
      </c>
      <c r="B263">
        <v>83647357</v>
      </c>
      <c r="C263">
        <v>83647346</v>
      </c>
      <c r="D263">
        <v>30516999</v>
      </c>
      <c r="E263">
        <v>30515945</v>
      </c>
      <c r="F263">
        <v>1</v>
      </c>
      <c r="G263">
        <v>30515945</v>
      </c>
      <c r="H263">
        <v>2</v>
      </c>
      <c r="I263" t="s">
        <v>355</v>
      </c>
      <c r="J263" t="s">
        <v>3</v>
      </c>
      <c r="K263" t="s">
        <v>356</v>
      </c>
      <c r="L263">
        <v>1344</v>
      </c>
      <c r="N263">
        <v>1008</v>
      </c>
      <c r="O263" t="s">
        <v>357</v>
      </c>
      <c r="P263" t="s">
        <v>357</v>
      </c>
      <c r="Q263">
        <v>1</v>
      </c>
      <c r="X263">
        <v>7.58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285</v>
      </c>
      <c r="AG263">
        <v>18.192</v>
      </c>
      <c r="AH263">
        <v>2</v>
      </c>
      <c r="AI263">
        <v>83647351</v>
      </c>
      <c r="AJ263">
        <v>227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ROW(Source!A231)</f>
        <v>231</v>
      </c>
      <c r="B264">
        <v>83647358</v>
      </c>
      <c r="C264">
        <v>83647346</v>
      </c>
      <c r="D264">
        <v>82030787</v>
      </c>
      <c r="E264">
        <v>1</v>
      </c>
      <c r="F264">
        <v>1</v>
      </c>
      <c r="G264">
        <v>30515945</v>
      </c>
      <c r="H264">
        <v>3</v>
      </c>
      <c r="I264" t="s">
        <v>288</v>
      </c>
      <c r="J264" t="s">
        <v>290</v>
      </c>
      <c r="K264" t="s">
        <v>289</v>
      </c>
      <c r="L264">
        <v>1348</v>
      </c>
      <c r="N264">
        <v>1009</v>
      </c>
      <c r="O264" t="s">
        <v>81</v>
      </c>
      <c r="P264" t="s">
        <v>81</v>
      </c>
      <c r="Q264">
        <v>1000</v>
      </c>
      <c r="X264">
        <v>5.0000000000000001E-3</v>
      </c>
      <c r="Y264">
        <v>6340.75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285</v>
      </c>
      <c r="AG264">
        <v>1.2E-2</v>
      </c>
      <c r="AH264">
        <v>2</v>
      </c>
      <c r="AI264">
        <v>83647352</v>
      </c>
      <c r="AJ264">
        <v>228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ROW(Source!A232)</f>
        <v>232</v>
      </c>
      <c r="B265">
        <v>83647353</v>
      </c>
      <c r="C265">
        <v>83647346</v>
      </c>
      <c r="D265">
        <v>30515951</v>
      </c>
      <c r="E265">
        <v>30515945</v>
      </c>
      <c r="F265">
        <v>1</v>
      </c>
      <c r="G265">
        <v>30515945</v>
      </c>
      <c r="H265">
        <v>1</v>
      </c>
      <c r="I265" t="s">
        <v>339</v>
      </c>
      <c r="J265" t="s">
        <v>3</v>
      </c>
      <c r="K265" t="s">
        <v>340</v>
      </c>
      <c r="L265">
        <v>1191</v>
      </c>
      <c r="N265">
        <v>1013</v>
      </c>
      <c r="O265" t="s">
        <v>341</v>
      </c>
      <c r="P265" t="s">
        <v>341</v>
      </c>
      <c r="Q265">
        <v>1</v>
      </c>
      <c r="X265">
        <v>0.45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285</v>
      </c>
      <c r="AG265">
        <v>1.08</v>
      </c>
      <c r="AH265">
        <v>2</v>
      </c>
      <c r="AI265">
        <v>83647347</v>
      </c>
      <c r="AJ265">
        <v>229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ROW(Source!A232)</f>
        <v>232</v>
      </c>
      <c r="B266">
        <v>83647354</v>
      </c>
      <c r="C266">
        <v>83647346</v>
      </c>
      <c r="D266">
        <v>82035261</v>
      </c>
      <c r="E266">
        <v>1</v>
      </c>
      <c r="F266">
        <v>1</v>
      </c>
      <c r="G266">
        <v>30515945</v>
      </c>
      <c r="H266">
        <v>2</v>
      </c>
      <c r="I266" t="s">
        <v>466</v>
      </c>
      <c r="J266" t="s">
        <v>467</v>
      </c>
      <c r="K266" t="s">
        <v>468</v>
      </c>
      <c r="L266">
        <v>1368</v>
      </c>
      <c r="N266">
        <v>1011</v>
      </c>
      <c r="O266" t="s">
        <v>345</v>
      </c>
      <c r="P266" t="s">
        <v>345</v>
      </c>
      <c r="Q266">
        <v>1</v>
      </c>
      <c r="X266">
        <v>0.32</v>
      </c>
      <c r="Y266">
        <v>0</v>
      </c>
      <c r="Z266">
        <v>41.45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285</v>
      </c>
      <c r="AG266">
        <v>0.76800000000000002</v>
      </c>
      <c r="AH266">
        <v>2</v>
      </c>
      <c r="AI266">
        <v>83647348</v>
      </c>
      <c r="AJ266">
        <v>230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ROW(Source!A232)</f>
        <v>232</v>
      </c>
      <c r="B267">
        <v>83647355</v>
      </c>
      <c r="C267">
        <v>83647346</v>
      </c>
      <c r="D267">
        <v>82035351</v>
      </c>
      <c r="E267">
        <v>1</v>
      </c>
      <c r="F267">
        <v>1</v>
      </c>
      <c r="G267">
        <v>30515945</v>
      </c>
      <c r="H267">
        <v>2</v>
      </c>
      <c r="I267" t="s">
        <v>469</v>
      </c>
      <c r="J267" t="s">
        <v>470</v>
      </c>
      <c r="K267" t="s">
        <v>471</v>
      </c>
      <c r="L267">
        <v>1368</v>
      </c>
      <c r="N267">
        <v>1011</v>
      </c>
      <c r="O267" t="s">
        <v>345</v>
      </c>
      <c r="P267" t="s">
        <v>345</v>
      </c>
      <c r="Q267">
        <v>1</v>
      </c>
      <c r="X267">
        <v>0.12</v>
      </c>
      <c r="Y267">
        <v>0</v>
      </c>
      <c r="Z267">
        <v>49.08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285</v>
      </c>
      <c r="AG267">
        <v>0.28799999999999998</v>
      </c>
      <c r="AH267">
        <v>2</v>
      </c>
      <c r="AI267">
        <v>83647349</v>
      </c>
      <c r="AJ267">
        <v>231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ROW(Source!A232)</f>
        <v>232</v>
      </c>
      <c r="B268">
        <v>83647356</v>
      </c>
      <c r="C268">
        <v>83647346</v>
      </c>
      <c r="D268">
        <v>82035685</v>
      </c>
      <c r="E268">
        <v>1</v>
      </c>
      <c r="F268">
        <v>1</v>
      </c>
      <c r="G268">
        <v>30515945</v>
      </c>
      <c r="H268">
        <v>2</v>
      </c>
      <c r="I268" t="s">
        <v>346</v>
      </c>
      <c r="J268" t="s">
        <v>463</v>
      </c>
      <c r="K268" t="s">
        <v>348</v>
      </c>
      <c r="L268">
        <v>1368</v>
      </c>
      <c r="N268">
        <v>1011</v>
      </c>
      <c r="O268" t="s">
        <v>345</v>
      </c>
      <c r="P268" t="s">
        <v>345</v>
      </c>
      <c r="Q268">
        <v>1</v>
      </c>
      <c r="X268">
        <v>0.32</v>
      </c>
      <c r="Y268">
        <v>0</v>
      </c>
      <c r="Z268">
        <v>0.2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285</v>
      </c>
      <c r="AG268">
        <v>0.76800000000000002</v>
      </c>
      <c r="AH268">
        <v>2</v>
      </c>
      <c r="AI268">
        <v>83647350</v>
      </c>
      <c r="AJ268">
        <v>232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ROW(Source!A232)</f>
        <v>232</v>
      </c>
      <c r="B269">
        <v>83647357</v>
      </c>
      <c r="C269">
        <v>83647346</v>
      </c>
      <c r="D269">
        <v>30516999</v>
      </c>
      <c r="E269">
        <v>30515945</v>
      </c>
      <c r="F269">
        <v>1</v>
      </c>
      <c r="G269">
        <v>30515945</v>
      </c>
      <c r="H269">
        <v>2</v>
      </c>
      <c r="I269" t="s">
        <v>355</v>
      </c>
      <c r="J269" t="s">
        <v>3</v>
      </c>
      <c r="K269" t="s">
        <v>356</v>
      </c>
      <c r="L269">
        <v>1344</v>
      </c>
      <c r="N269">
        <v>1008</v>
      </c>
      <c r="O269" t="s">
        <v>357</v>
      </c>
      <c r="P269" t="s">
        <v>357</v>
      </c>
      <c r="Q269">
        <v>1</v>
      </c>
      <c r="X269">
        <v>7.58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285</v>
      </c>
      <c r="AG269">
        <v>18.192</v>
      </c>
      <c r="AH269">
        <v>2</v>
      </c>
      <c r="AI269">
        <v>83647351</v>
      </c>
      <c r="AJ269">
        <v>233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ROW(Source!A232)</f>
        <v>232</v>
      </c>
      <c r="B270">
        <v>83647358</v>
      </c>
      <c r="C270">
        <v>83647346</v>
      </c>
      <c r="D270">
        <v>82030787</v>
      </c>
      <c r="E270">
        <v>1</v>
      </c>
      <c r="F270">
        <v>1</v>
      </c>
      <c r="G270">
        <v>30515945</v>
      </c>
      <c r="H270">
        <v>3</v>
      </c>
      <c r="I270" t="s">
        <v>288</v>
      </c>
      <c r="J270" t="s">
        <v>290</v>
      </c>
      <c r="K270" t="s">
        <v>289</v>
      </c>
      <c r="L270">
        <v>1348</v>
      </c>
      <c r="N270">
        <v>1009</v>
      </c>
      <c r="O270" t="s">
        <v>81</v>
      </c>
      <c r="P270" t="s">
        <v>81</v>
      </c>
      <c r="Q270">
        <v>1000</v>
      </c>
      <c r="X270">
        <v>5.0000000000000001E-3</v>
      </c>
      <c r="Y270">
        <v>6340.75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285</v>
      </c>
      <c r="AG270">
        <v>1.2E-2</v>
      </c>
      <c r="AH270">
        <v>2</v>
      </c>
      <c r="AI270">
        <v>83647352</v>
      </c>
      <c r="AJ270">
        <v>234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ROW(Source!A235)</f>
        <v>235</v>
      </c>
      <c r="B271">
        <v>83647368</v>
      </c>
      <c r="C271">
        <v>83647360</v>
      </c>
      <c r="D271">
        <v>30515951</v>
      </c>
      <c r="E271">
        <v>30515945</v>
      </c>
      <c r="F271">
        <v>1</v>
      </c>
      <c r="G271">
        <v>30515945</v>
      </c>
      <c r="H271">
        <v>1</v>
      </c>
      <c r="I271" t="s">
        <v>339</v>
      </c>
      <c r="J271" t="s">
        <v>3</v>
      </c>
      <c r="K271" t="s">
        <v>340</v>
      </c>
      <c r="L271">
        <v>1191</v>
      </c>
      <c r="N271">
        <v>1013</v>
      </c>
      <c r="O271" t="s">
        <v>341</v>
      </c>
      <c r="P271" t="s">
        <v>341</v>
      </c>
      <c r="Q271">
        <v>1</v>
      </c>
      <c r="X271">
        <v>40.200000000000003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40.200000000000003</v>
      </c>
      <c r="AH271">
        <v>2</v>
      </c>
      <c r="AI271">
        <v>83647361</v>
      </c>
      <c r="AJ271">
        <v>235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ROW(Source!A235)</f>
        <v>235</v>
      </c>
      <c r="B272">
        <v>83647369</v>
      </c>
      <c r="C272">
        <v>83647360</v>
      </c>
      <c r="D272">
        <v>82035642</v>
      </c>
      <c r="E272">
        <v>1</v>
      </c>
      <c r="F272">
        <v>1</v>
      </c>
      <c r="G272">
        <v>30515945</v>
      </c>
      <c r="H272">
        <v>2</v>
      </c>
      <c r="I272" t="s">
        <v>373</v>
      </c>
      <c r="J272" t="s">
        <v>407</v>
      </c>
      <c r="K272" t="s">
        <v>375</v>
      </c>
      <c r="L272">
        <v>1368</v>
      </c>
      <c r="N272">
        <v>1011</v>
      </c>
      <c r="O272" t="s">
        <v>345</v>
      </c>
      <c r="P272" t="s">
        <v>345</v>
      </c>
      <c r="Q272">
        <v>1</v>
      </c>
      <c r="X272">
        <v>0.03</v>
      </c>
      <c r="Y272">
        <v>0</v>
      </c>
      <c r="Z272">
        <v>83.1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0.03</v>
      </c>
      <c r="AH272">
        <v>2</v>
      </c>
      <c r="AI272">
        <v>83647362</v>
      </c>
      <c r="AJ272">
        <v>236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ROW(Source!A235)</f>
        <v>235</v>
      </c>
      <c r="B273">
        <v>83647370</v>
      </c>
      <c r="C273">
        <v>83647360</v>
      </c>
      <c r="D273">
        <v>82035760</v>
      </c>
      <c r="E273">
        <v>1</v>
      </c>
      <c r="F273">
        <v>1</v>
      </c>
      <c r="G273">
        <v>30515945</v>
      </c>
      <c r="H273">
        <v>2</v>
      </c>
      <c r="I273" t="s">
        <v>417</v>
      </c>
      <c r="J273" t="s">
        <v>418</v>
      </c>
      <c r="K273" t="s">
        <v>419</v>
      </c>
      <c r="L273">
        <v>1368</v>
      </c>
      <c r="N273">
        <v>1011</v>
      </c>
      <c r="O273" t="s">
        <v>345</v>
      </c>
      <c r="P273" t="s">
        <v>345</v>
      </c>
      <c r="Q273">
        <v>1</v>
      </c>
      <c r="X273">
        <v>11</v>
      </c>
      <c r="Y273">
        <v>0</v>
      </c>
      <c r="Z273">
        <v>0.8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11</v>
      </c>
      <c r="AH273">
        <v>2</v>
      </c>
      <c r="AI273">
        <v>83647363</v>
      </c>
      <c r="AJ273">
        <v>237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ROW(Source!A235)</f>
        <v>235</v>
      </c>
      <c r="B274">
        <v>83647371</v>
      </c>
      <c r="C274">
        <v>83647360</v>
      </c>
      <c r="D274">
        <v>82009140</v>
      </c>
      <c r="E274">
        <v>1</v>
      </c>
      <c r="F274">
        <v>1</v>
      </c>
      <c r="G274">
        <v>30515945</v>
      </c>
      <c r="H274">
        <v>3</v>
      </c>
      <c r="I274" t="s">
        <v>420</v>
      </c>
      <c r="J274" t="s">
        <v>421</v>
      </c>
      <c r="K274" t="s">
        <v>422</v>
      </c>
      <c r="L274">
        <v>1355</v>
      </c>
      <c r="N274">
        <v>1010</v>
      </c>
      <c r="O274" t="s">
        <v>423</v>
      </c>
      <c r="P274" t="s">
        <v>423</v>
      </c>
      <c r="Q274">
        <v>100</v>
      </c>
      <c r="X274">
        <v>2.08</v>
      </c>
      <c r="Y274">
        <v>15.04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2.08</v>
      </c>
      <c r="AH274">
        <v>2</v>
      </c>
      <c r="AI274">
        <v>83647364</v>
      </c>
      <c r="AJ274">
        <v>238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ROW(Source!A235)</f>
        <v>235</v>
      </c>
      <c r="B275">
        <v>83647372</v>
      </c>
      <c r="C275">
        <v>83647360</v>
      </c>
      <c r="D275">
        <v>82009248</v>
      </c>
      <c r="E275">
        <v>1</v>
      </c>
      <c r="F275">
        <v>1</v>
      </c>
      <c r="G275">
        <v>30515945</v>
      </c>
      <c r="H275">
        <v>3</v>
      </c>
      <c r="I275" t="s">
        <v>424</v>
      </c>
      <c r="J275" t="s">
        <v>425</v>
      </c>
      <c r="K275" t="s">
        <v>426</v>
      </c>
      <c r="L275">
        <v>1355</v>
      </c>
      <c r="N275">
        <v>1010</v>
      </c>
      <c r="O275" t="s">
        <v>423</v>
      </c>
      <c r="P275" t="s">
        <v>423</v>
      </c>
      <c r="Q275">
        <v>100</v>
      </c>
      <c r="X275">
        <v>2.08</v>
      </c>
      <c r="Y275">
        <v>16.16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2.08</v>
      </c>
      <c r="AH275">
        <v>2</v>
      </c>
      <c r="AI275">
        <v>83647365</v>
      </c>
      <c r="AJ275">
        <v>239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ROW(Source!A235)</f>
        <v>235</v>
      </c>
      <c r="B276">
        <v>83647373</v>
      </c>
      <c r="C276">
        <v>83647360</v>
      </c>
      <c r="D276">
        <v>82024667</v>
      </c>
      <c r="E276">
        <v>1</v>
      </c>
      <c r="F276">
        <v>1</v>
      </c>
      <c r="G276">
        <v>30515945</v>
      </c>
      <c r="H276">
        <v>3</v>
      </c>
      <c r="I276" t="s">
        <v>427</v>
      </c>
      <c r="J276" t="s">
        <v>428</v>
      </c>
      <c r="K276" t="s">
        <v>429</v>
      </c>
      <c r="L276">
        <v>1356</v>
      </c>
      <c r="N276">
        <v>1010</v>
      </c>
      <c r="O276" t="s">
        <v>430</v>
      </c>
      <c r="P276" t="s">
        <v>430</v>
      </c>
      <c r="Q276">
        <v>1000</v>
      </c>
      <c r="X276">
        <v>0.20399999999999999</v>
      </c>
      <c r="Y276">
        <v>294.89999999999998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0.20399999999999999</v>
      </c>
      <c r="AH276">
        <v>2</v>
      </c>
      <c r="AI276">
        <v>83647366</v>
      </c>
      <c r="AJ276">
        <v>240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ROW(Source!A235)</f>
        <v>235</v>
      </c>
      <c r="B277">
        <v>83647374</v>
      </c>
      <c r="C277">
        <v>83647360</v>
      </c>
      <c r="D277">
        <v>82024003</v>
      </c>
      <c r="E277">
        <v>1</v>
      </c>
      <c r="F277">
        <v>1</v>
      </c>
      <c r="G277">
        <v>30515945</v>
      </c>
      <c r="H277">
        <v>3</v>
      </c>
      <c r="I277" t="s">
        <v>431</v>
      </c>
      <c r="J277" t="s">
        <v>432</v>
      </c>
      <c r="K277" t="s">
        <v>433</v>
      </c>
      <c r="L277">
        <v>1354</v>
      </c>
      <c r="N277">
        <v>1010</v>
      </c>
      <c r="O277" t="s">
        <v>120</v>
      </c>
      <c r="P277" t="s">
        <v>120</v>
      </c>
      <c r="Q277">
        <v>1</v>
      </c>
      <c r="X277">
        <v>204</v>
      </c>
      <c r="Y277">
        <v>5.16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204</v>
      </c>
      <c r="AH277">
        <v>2</v>
      </c>
      <c r="AI277">
        <v>83647367</v>
      </c>
      <c r="AJ277">
        <v>241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ROW(Source!A235)</f>
        <v>235</v>
      </c>
      <c r="B278">
        <v>83647375</v>
      </c>
      <c r="C278">
        <v>83647360</v>
      </c>
      <c r="D278">
        <v>64755581</v>
      </c>
      <c r="E278">
        <v>30515945</v>
      </c>
      <c r="F278">
        <v>1</v>
      </c>
      <c r="G278">
        <v>30515945</v>
      </c>
      <c r="H278">
        <v>3</v>
      </c>
      <c r="I278" t="s">
        <v>491</v>
      </c>
      <c r="J278" t="s">
        <v>3</v>
      </c>
      <c r="K278" t="s">
        <v>492</v>
      </c>
      <c r="L278">
        <v>1303</v>
      </c>
      <c r="N278">
        <v>1003</v>
      </c>
      <c r="O278" t="s">
        <v>261</v>
      </c>
      <c r="P278" t="s">
        <v>261</v>
      </c>
      <c r="Q278">
        <v>1000</v>
      </c>
      <c r="X278">
        <v>0.10199999999999999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0.10199999999999999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ROW(Source!A236)</f>
        <v>236</v>
      </c>
      <c r="B279">
        <v>83647368</v>
      </c>
      <c r="C279">
        <v>83647360</v>
      </c>
      <c r="D279">
        <v>30515951</v>
      </c>
      <c r="E279">
        <v>30515945</v>
      </c>
      <c r="F279">
        <v>1</v>
      </c>
      <c r="G279">
        <v>30515945</v>
      </c>
      <c r="H279">
        <v>1</v>
      </c>
      <c r="I279" t="s">
        <v>339</v>
      </c>
      <c r="J279" t="s">
        <v>3</v>
      </c>
      <c r="K279" t="s">
        <v>340</v>
      </c>
      <c r="L279">
        <v>1191</v>
      </c>
      <c r="N279">
        <v>1013</v>
      </c>
      <c r="O279" t="s">
        <v>341</v>
      </c>
      <c r="P279" t="s">
        <v>341</v>
      </c>
      <c r="Q279">
        <v>1</v>
      </c>
      <c r="X279">
        <v>40.200000000000003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40.200000000000003</v>
      </c>
      <c r="AH279">
        <v>2</v>
      </c>
      <c r="AI279">
        <v>83647361</v>
      </c>
      <c r="AJ279">
        <v>242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ROW(Source!A236)</f>
        <v>236</v>
      </c>
      <c r="B280">
        <v>83647369</v>
      </c>
      <c r="C280">
        <v>83647360</v>
      </c>
      <c r="D280">
        <v>82035642</v>
      </c>
      <c r="E280">
        <v>1</v>
      </c>
      <c r="F280">
        <v>1</v>
      </c>
      <c r="G280">
        <v>30515945</v>
      </c>
      <c r="H280">
        <v>2</v>
      </c>
      <c r="I280" t="s">
        <v>373</v>
      </c>
      <c r="J280" t="s">
        <v>407</v>
      </c>
      <c r="K280" t="s">
        <v>375</v>
      </c>
      <c r="L280">
        <v>1368</v>
      </c>
      <c r="N280">
        <v>1011</v>
      </c>
      <c r="O280" t="s">
        <v>345</v>
      </c>
      <c r="P280" t="s">
        <v>345</v>
      </c>
      <c r="Q280">
        <v>1</v>
      </c>
      <c r="X280">
        <v>0.03</v>
      </c>
      <c r="Y280">
        <v>0</v>
      </c>
      <c r="Z280">
        <v>83.1</v>
      </c>
      <c r="AA280">
        <v>12.62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0.03</v>
      </c>
      <c r="AH280">
        <v>2</v>
      </c>
      <c r="AI280">
        <v>83647362</v>
      </c>
      <c r="AJ280">
        <v>243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ROW(Source!A236)</f>
        <v>236</v>
      </c>
      <c r="B281">
        <v>83647370</v>
      </c>
      <c r="C281">
        <v>83647360</v>
      </c>
      <c r="D281">
        <v>82035760</v>
      </c>
      <c r="E281">
        <v>1</v>
      </c>
      <c r="F281">
        <v>1</v>
      </c>
      <c r="G281">
        <v>30515945</v>
      </c>
      <c r="H281">
        <v>2</v>
      </c>
      <c r="I281" t="s">
        <v>417</v>
      </c>
      <c r="J281" t="s">
        <v>418</v>
      </c>
      <c r="K281" t="s">
        <v>419</v>
      </c>
      <c r="L281">
        <v>1368</v>
      </c>
      <c r="N281">
        <v>1011</v>
      </c>
      <c r="O281" t="s">
        <v>345</v>
      </c>
      <c r="P281" t="s">
        <v>345</v>
      </c>
      <c r="Q281">
        <v>1</v>
      </c>
      <c r="X281">
        <v>11</v>
      </c>
      <c r="Y281">
        <v>0</v>
      </c>
      <c r="Z281">
        <v>0.8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11</v>
      </c>
      <c r="AH281">
        <v>2</v>
      </c>
      <c r="AI281">
        <v>83647363</v>
      </c>
      <c r="AJ281">
        <v>244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ROW(Source!A236)</f>
        <v>236</v>
      </c>
      <c r="B282">
        <v>83647371</v>
      </c>
      <c r="C282">
        <v>83647360</v>
      </c>
      <c r="D282">
        <v>82009140</v>
      </c>
      <c r="E282">
        <v>1</v>
      </c>
      <c r="F282">
        <v>1</v>
      </c>
      <c r="G282">
        <v>30515945</v>
      </c>
      <c r="H282">
        <v>3</v>
      </c>
      <c r="I282" t="s">
        <v>420</v>
      </c>
      <c r="J282" t="s">
        <v>421</v>
      </c>
      <c r="K282" t="s">
        <v>422</v>
      </c>
      <c r="L282">
        <v>1355</v>
      </c>
      <c r="N282">
        <v>1010</v>
      </c>
      <c r="O282" t="s">
        <v>423</v>
      </c>
      <c r="P282" t="s">
        <v>423</v>
      </c>
      <c r="Q282">
        <v>100</v>
      </c>
      <c r="X282">
        <v>2.08</v>
      </c>
      <c r="Y282">
        <v>15.04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2.08</v>
      </c>
      <c r="AH282">
        <v>2</v>
      </c>
      <c r="AI282">
        <v>83647364</v>
      </c>
      <c r="AJ282">
        <v>245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ROW(Source!A236)</f>
        <v>236</v>
      </c>
      <c r="B283">
        <v>83647372</v>
      </c>
      <c r="C283">
        <v>83647360</v>
      </c>
      <c r="D283">
        <v>82009248</v>
      </c>
      <c r="E283">
        <v>1</v>
      </c>
      <c r="F283">
        <v>1</v>
      </c>
      <c r="G283">
        <v>30515945</v>
      </c>
      <c r="H283">
        <v>3</v>
      </c>
      <c r="I283" t="s">
        <v>424</v>
      </c>
      <c r="J283" t="s">
        <v>425</v>
      </c>
      <c r="K283" t="s">
        <v>426</v>
      </c>
      <c r="L283">
        <v>1355</v>
      </c>
      <c r="N283">
        <v>1010</v>
      </c>
      <c r="O283" t="s">
        <v>423</v>
      </c>
      <c r="P283" t="s">
        <v>423</v>
      </c>
      <c r="Q283">
        <v>100</v>
      </c>
      <c r="X283">
        <v>2.08</v>
      </c>
      <c r="Y283">
        <v>16.16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2.08</v>
      </c>
      <c r="AH283">
        <v>2</v>
      </c>
      <c r="AI283">
        <v>83647365</v>
      </c>
      <c r="AJ283">
        <v>246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ROW(Source!A236)</f>
        <v>236</v>
      </c>
      <c r="B284">
        <v>83647373</v>
      </c>
      <c r="C284">
        <v>83647360</v>
      </c>
      <c r="D284">
        <v>82024667</v>
      </c>
      <c r="E284">
        <v>1</v>
      </c>
      <c r="F284">
        <v>1</v>
      </c>
      <c r="G284">
        <v>30515945</v>
      </c>
      <c r="H284">
        <v>3</v>
      </c>
      <c r="I284" t="s">
        <v>427</v>
      </c>
      <c r="J284" t="s">
        <v>428</v>
      </c>
      <c r="K284" t="s">
        <v>429</v>
      </c>
      <c r="L284">
        <v>1356</v>
      </c>
      <c r="N284">
        <v>1010</v>
      </c>
      <c r="O284" t="s">
        <v>430</v>
      </c>
      <c r="P284" t="s">
        <v>430</v>
      </c>
      <c r="Q284">
        <v>1000</v>
      </c>
      <c r="X284">
        <v>0.20399999999999999</v>
      </c>
      <c r="Y284">
        <v>294.89999999999998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0.20399999999999999</v>
      </c>
      <c r="AH284">
        <v>2</v>
      </c>
      <c r="AI284">
        <v>83647366</v>
      </c>
      <c r="AJ284">
        <v>247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ROW(Source!A236)</f>
        <v>236</v>
      </c>
      <c r="B285">
        <v>83647374</v>
      </c>
      <c r="C285">
        <v>83647360</v>
      </c>
      <c r="D285">
        <v>82024003</v>
      </c>
      <c r="E285">
        <v>1</v>
      </c>
      <c r="F285">
        <v>1</v>
      </c>
      <c r="G285">
        <v>30515945</v>
      </c>
      <c r="H285">
        <v>3</v>
      </c>
      <c r="I285" t="s">
        <v>431</v>
      </c>
      <c r="J285" t="s">
        <v>432</v>
      </c>
      <c r="K285" t="s">
        <v>433</v>
      </c>
      <c r="L285">
        <v>1354</v>
      </c>
      <c r="N285">
        <v>1010</v>
      </c>
      <c r="O285" t="s">
        <v>120</v>
      </c>
      <c r="P285" t="s">
        <v>120</v>
      </c>
      <c r="Q285">
        <v>1</v>
      </c>
      <c r="X285">
        <v>204</v>
      </c>
      <c r="Y285">
        <v>5.16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204</v>
      </c>
      <c r="AH285">
        <v>2</v>
      </c>
      <c r="AI285">
        <v>83647367</v>
      </c>
      <c r="AJ285">
        <v>248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ROW(Source!A236)</f>
        <v>236</v>
      </c>
      <c r="B286">
        <v>83647375</v>
      </c>
      <c r="C286">
        <v>83647360</v>
      </c>
      <c r="D286">
        <v>64755581</v>
      </c>
      <c r="E286">
        <v>30515945</v>
      </c>
      <c r="F286">
        <v>1</v>
      </c>
      <c r="G286">
        <v>30515945</v>
      </c>
      <c r="H286">
        <v>3</v>
      </c>
      <c r="I286" t="s">
        <v>491</v>
      </c>
      <c r="J286" t="s">
        <v>3</v>
      </c>
      <c r="K286" t="s">
        <v>492</v>
      </c>
      <c r="L286">
        <v>1303</v>
      </c>
      <c r="N286">
        <v>1003</v>
      </c>
      <c r="O286" t="s">
        <v>261</v>
      </c>
      <c r="P286" t="s">
        <v>261</v>
      </c>
      <c r="Q286">
        <v>1000</v>
      </c>
      <c r="X286">
        <v>0.10199999999999999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0.10199999999999999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ROW(Source!A274)</f>
        <v>274</v>
      </c>
      <c r="B287">
        <v>83647389</v>
      </c>
      <c r="C287">
        <v>83647387</v>
      </c>
      <c r="D287">
        <v>30515951</v>
      </c>
      <c r="E287">
        <v>30515945</v>
      </c>
      <c r="F287">
        <v>1</v>
      </c>
      <c r="G287">
        <v>30515945</v>
      </c>
      <c r="H287">
        <v>1</v>
      </c>
      <c r="I287" t="s">
        <v>339</v>
      </c>
      <c r="J287" t="s">
        <v>3</v>
      </c>
      <c r="K287" t="s">
        <v>340</v>
      </c>
      <c r="L287">
        <v>1191</v>
      </c>
      <c r="N287">
        <v>1013</v>
      </c>
      <c r="O287" t="s">
        <v>341</v>
      </c>
      <c r="P287" t="s">
        <v>341</v>
      </c>
      <c r="Q287">
        <v>1</v>
      </c>
      <c r="X287">
        <v>27.6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27.6</v>
      </c>
      <c r="AH287">
        <v>2</v>
      </c>
      <c r="AI287">
        <v>83647388</v>
      </c>
      <c r="AJ287">
        <v>249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ROW(Source!A275)</f>
        <v>275</v>
      </c>
      <c r="B288">
        <v>83647389</v>
      </c>
      <c r="C288">
        <v>83647387</v>
      </c>
      <c r="D288">
        <v>30515951</v>
      </c>
      <c r="E288">
        <v>30515945</v>
      </c>
      <c r="F288">
        <v>1</v>
      </c>
      <c r="G288">
        <v>30515945</v>
      </c>
      <c r="H288">
        <v>1</v>
      </c>
      <c r="I288" t="s">
        <v>339</v>
      </c>
      <c r="J288" t="s">
        <v>3</v>
      </c>
      <c r="K288" t="s">
        <v>340</v>
      </c>
      <c r="L288">
        <v>1191</v>
      </c>
      <c r="N288">
        <v>1013</v>
      </c>
      <c r="O288" t="s">
        <v>341</v>
      </c>
      <c r="P288" t="s">
        <v>341</v>
      </c>
      <c r="Q288">
        <v>1</v>
      </c>
      <c r="X288">
        <v>27.6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27.6</v>
      </c>
      <c r="AH288">
        <v>2</v>
      </c>
      <c r="AI288">
        <v>83647388</v>
      </c>
      <c r="AJ288">
        <v>250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74351</v>
      </c>
      <c r="M1">
        <v>10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>02-01-01_(Копия)</v>
      </c>
      <c r="G12" t="str">
        <f>Source!G12</f>
        <v>02-01-01 Строительство 2БКТП-10/0,4кВ_(2эт)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Луканова Наталья</cp:lastModifiedBy>
  <dcterms:created xsi:type="dcterms:W3CDTF">2025-09-22T12:24:06Z</dcterms:created>
  <dcterms:modified xsi:type="dcterms:W3CDTF">2025-09-22T12:25:44Z</dcterms:modified>
</cp:coreProperties>
</file>